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activeX/activeX1.xml" ContentType="application/vnd.ms-office.activeX+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CNV\INFORME TRIMESTRAL JUNIO 2021\"/>
    </mc:Choice>
  </mc:AlternateContent>
  <xr:revisionPtr revIDLastSave="0" documentId="13_ncr:201_{FB340E65-3430-41A6-913A-A3A1AFFB9875}" xr6:coauthVersionLast="41" xr6:coauthVersionMax="47" xr10:uidLastSave="{00000000-0000-0000-0000-000000000000}"/>
  <bookViews>
    <workbookView xWindow="-120" yWindow="-120" windowWidth="20730" windowHeight="11160" tabRatio="954" activeTab="6" xr2:uid="{00000000-000D-0000-FFFF-FFFF00000000}"/>
  </bookViews>
  <sheets>
    <sheet name="INDICE" sheetId="1" r:id="rId1"/>
    <sheet name="IG" sheetId="2" r:id="rId2"/>
    <sheet name="BG 062021" sheetId="3" state="hidden" r:id="rId3"/>
    <sheet name="EERR 062020" sheetId="4" state="hidden" r:id="rId4"/>
    <sheet name="BG 2020" sheetId="5" state="hidden" r:id="rId5"/>
    <sheet name="Clasificaciones" sheetId="6" state="hidden" r:id="rId6"/>
    <sheet name="BG" sheetId="7" r:id="rId7"/>
    <sheet name="EERR" sheetId="8" r:id="rId8"/>
    <sheet name="EFE" sheetId="9" r:id="rId9"/>
    <sheet name="CA EFE 062020" sheetId="10" state="hidden" r:id="rId10"/>
    <sheet name="CA EFE 062021" sheetId="11" state="hidden" r:id="rId11"/>
    <sheet name="VPN" sheetId="12" r:id="rId12"/>
    <sheet name="Nota 1 a Nota 4" sheetId="13" r:id="rId13"/>
    <sheet name="Nota 5" sheetId="14" r:id="rId14"/>
    <sheet name="Cartera Propia" sheetId="15" state="hidden" r:id="rId15"/>
    <sheet name="Nota 6 a Nota 12" sheetId="16" r:id="rId16"/>
  </sheets>
  <definedNames>
    <definedName name="\a" localSheetId="1">#REF!</definedName>
    <definedName name="\a" localSheetId="12">#REF!</definedName>
    <definedName name="\a" localSheetId="13">#REF!</definedName>
    <definedName name="\a" localSheetId="15">#REF!</definedName>
    <definedName name="\a">#REF!</definedName>
    <definedName name="_____DAT23" localSheetId="1">#REF!</definedName>
    <definedName name="_____DAT23" localSheetId="12">#REF!</definedName>
    <definedName name="_____DAT23" localSheetId="13">#REF!</definedName>
    <definedName name="_____DAT23" localSheetId="15">#REF!</definedName>
    <definedName name="_____DAT23">#REF!</definedName>
    <definedName name="_____DAT24" localSheetId="1">#REF!</definedName>
    <definedName name="_____DAT24" localSheetId="12">#REF!</definedName>
    <definedName name="_____DAT24" localSheetId="13">#REF!</definedName>
    <definedName name="_____DAT24" localSheetId="1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11">#REF!</definedName>
    <definedName name="__DAT23">#REF!</definedName>
    <definedName name="__DAT24" localSheetId="11">#REF!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11">#REF!</definedName>
    <definedName name="_DAT13">#REF!</definedName>
    <definedName name="_DAT14" localSheetId="11">#REF!</definedName>
    <definedName name="_DAT14">#REF!</definedName>
    <definedName name="_DAT15">#REF!</definedName>
    <definedName name="_DAT16">#REF!</definedName>
    <definedName name="_DAT17" localSheetId="11">#REF!</definedName>
    <definedName name="_DAT17">#REF!</definedName>
    <definedName name="_DAT18" localSheetId="11">#REF!</definedName>
    <definedName name="_DAT18">#REF!</definedName>
    <definedName name="_DAT19" localSheetId="11">#REF!</definedName>
    <definedName name="_DAT19">#REF!</definedName>
    <definedName name="_DAT2">#REF!</definedName>
    <definedName name="_DAT20" localSheetId="11">#REF!</definedName>
    <definedName name="_DAT20">#REF!</definedName>
    <definedName name="_DAT22" localSheetId="11">#REF!</definedName>
    <definedName name="_DAT22">#REF!</definedName>
    <definedName name="_DAT23" localSheetId="11">#REF!</definedName>
    <definedName name="_DAT23">#REF!</definedName>
    <definedName name="_DAT24" localSheetId="11">#REF!</definedName>
    <definedName name="_DAT24">#REF!</definedName>
    <definedName name="_DAT3" localSheetId="11">#REF!</definedName>
    <definedName name="_DAT3">#REF!</definedName>
    <definedName name="_DAT4" localSheetId="11">#REF!</definedName>
    <definedName name="_DAT4">#REF!</definedName>
    <definedName name="_DAT5" localSheetId="11">#REF!</definedName>
    <definedName name="_DAT5">#REF!</definedName>
    <definedName name="_DAT6">#REF!</definedName>
    <definedName name="_DAT7">#REF!</definedName>
    <definedName name="_DAT8">#REF!</definedName>
    <definedName name="_xlnm._FilterDatabase" localSheetId="2" hidden="1">'BG 062021'!$A$1:$J$418</definedName>
    <definedName name="_xlnm._FilterDatabase" localSheetId="4" hidden="1">'BG 2020'!$A$5:$WVF$260</definedName>
    <definedName name="_xlnm._FilterDatabase" localSheetId="10" hidden="1">'CA EFE 062021'!$B$1:$AA$430</definedName>
    <definedName name="_xlnm._FilterDatabase" localSheetId="14" hidden="1">'Cartera Propia'!$A$5:$T$93</definedName>
    <definedName name="_xlnm._FilterDatabase" localSheetId="5" hidden="1">Clasificaciones!$A$4:$J$867</definedName>
    <definedName name="_xlnm._FilterDatabase" localSheetId="3" hidden="1">'EERR 062020'!$A$133:$I$194</definedName>
    <definedName name="_xlnm._FilterDatabase" localSheetId="13" hidden="1">'Nota 5'!$A$90:$N$173</definedName>
    <definedName name="_Key1" localSheetId="9" hidden="1">#REF!</definedName>
    <definedName name="_Key1" localSheetId="1" hidden="1">#REF!</definedName>
    <definedName name="_Key1" localSheetId="11" hidden="1">#REF!</definedName>
    <definedName name="_Key1" hidden="1">#REF!</definedName>
    <definedName name="_Key2" localSheetId="11" hidden="1">#REF!</definedName>
    <definedName name="_Key2" hidden="1">#REF!</definedName>
    <definedName name="_Order1" hidden="1">255</definedName>
    <definedName name="_Order2" hidden="1">255</definedName>
    <definedName name="_Parse_In" localSheetId="3" hidden="1">#REF!</definedName>
    <definedName name="_Parse_In" localSheetId="11" hidden="1">#REF!</definedName>
    <definedName name="_Parse_In" hidden="1">#REF!</definedName>
    <definedName name="_Parse_Out" localSheetId="11" hidden="1">#REF!</definedName>
    <definedName name="_Parse_Out" hidden="1">#REF!</definedName>
    <definedName name="_RSE1">#REF!</definedName>
    <definedName name="_RSE2">#REF!</definedName>
    <definedName name="_TPy530231">#REF!</definedName>
    <definedName name="a" localSheetId="9"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11">#REF!</definedName>
    <definedName name="a" hidden="1">{#N/A,#N/A,FALSE,"Aging Summary";#N/A,#N/A,FALSE,"Ratio Analysis";#N/A,#N/A,FALSE,"Test 120 Day Accts";#N/A,#N/A,FALSE,"Tickmarks"}</definedName>
    <definedName name="A_impresión_IM" localSheetId="3">#REF!</definedName>
    <definedName name="A_impresión_IM" localSheetId="11">#REF!</definedName>
    <definedName name="A_impresión_IM">#REF!</definedName>
    <definedName name="aakdkadk" localSheetId="3" hidden="1">#REF!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11">#REF!</definedName>
    <definedName name="ADV_PROM">#REF!</definedName>
    <definedName name="APSUMMARY">#REF!</definedName>
    <definedName name="AR_Balance">#REF!</definedName>
    <definedName name="ARA_Threshold">#REF!</definedName>
    <definedName name="_xlnm.Print_Area" localSheetId="6">BG!$B$1:$L$81</definedName>
    <definedName name="_xlnm.Print_Area" localSheetId="7">EERR!$B$1:$G$93</definedName>
    <definedName name="_xlnm.Print_Area" localSheetId="8">EFE!$A$1:$G$57</definedName>
    <definedName name="_xlnm.Print_Area" localSheetId="12">'Nota 1 a Nota 4'!$A$1:$L$92</definedName>
    <definedName name="_xlnm.Print_Area" localSheetId="13">'Nota 5'!$A$2:$I$596</definedName>
    <definedName name="_xlnm.Print_Area" localSheetId="15">'Nota 6 a Nota 12'!$A$1:$I$40</definedName>
    <definedName name="_xlnm.Print_Area" localSheetId="11">VPN!$B$1:$M$29</definedName>
    <definedName name="Area_de_impresión2" localSheetId="1">#REF!</definedName>
    <definedName name="Area_de_impresión2" localSheetId="12">#REF!</definedName>
    <definedName name="Area_de_impresión2" localSheetId="13">#REF!</definedName>
    <definedName name="Area_de_impresión2" localSheetId="15">#REF!</definedName>
    <definedName name="Area_de_impresión2" localSheetId="11">#REF!</definedName>
    <definedName name="Area_de_impresión2">#REF!</definedName>
    <definedName name="Area_de_impresión3" localSheetId="11">#REF!</definedName>
    <definedName name="Area_de_impresión3">#REF!</definedName>
    <definedName name="ARGENTINA" localSheetId="11">#REF!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11" hidden="1">#REF!</definedName>
    <definedName name="AS2StaticLS" hidden="1">#REF!</definedName>
    <definedName name="AS2SyncStepLS" hidden="1">0</definedName>
    <definedName name="AS2TickmarkLS" localSheetId="11"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hidden="1">#REF!</definedName>
    <definedName name="B" localSheetId="3">#REF!</definedName>
    <definedName name="B" localSheetId="11">#REF!</definedName>
    <definedName name="B">#REF!</definedName>
    <definedName name="_xlnm.Database" localSheetId="11">#REF!</definedName>
    <definedName name="_xlnm.Database">#REF!</definedName>
    <definedName name="basemeta" localSheetId="11">#REF!</definedName>
    <definedName name="basemeta">#REF!</definedName>
    <definedName name="basenueva" localSheetId="11">#REF!</definedName>
    <definedName name="basenueva">#REF!</definedName>
    <definedName name="BB">#REF!</definedName>
    <definedName name="BCDE" localSheetId="9"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15" hidden="1">{#N/A,#N/A,FALSE,"Aging Summary";#N/A,#N/A,FALSE,"Ratio Analysis";#N/A,#N/A,FALSE,"Test 120 Day Accts";#N/A,#N/A,FALSE,"Tickmarks"}</definedName>
    <definedName name="BCDE" localSheetId="11"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11">#REF!</definedName>
    <definedName name="BRASIL">#REF!</definedName>
    <definedName name="bsusocomb1">#REF!</definedName>
    <definedName name="bsusonorte1">#REF!</definedName>
    <definedName name="bsusosur1">#REF!</definedName>
    <definedName name="BuiltIn_Print_Area" localSheetId="11">#REF!</definedName>
    <definedName name="BuiltIn_Print_Area">#REF!</definedName>
    <definedName name="BuiltIn_Print_Area___0___0___0___0___0" localSheetId="11">#REF!</definedName>
    <definedName name="BuiltIn_Print_Area___0___0___0___0___0">#REF!</definedName>
    <definedName name="BuiltIn_Print_Area___0___0___0___0___0___0___0___0" localSheetId="11">#REF!</definedName>
    <definedName name="BuiltIn_Print_Area___0___0___0___0___0___0___0___0">#REF!</definedName>
    <definedName name="canal" localSheetId="11">#REF!</definedName>
    <definedName name="canal">#REF!</definedName>
    <definedName name="Capitali">#REF!</definedName>
    <definedName name="CC" localSheetId="11">#REF!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11">#REF!</definedName>
    <definedName name="chart1">#REF!</definedName>
    <definedName name="cliente" localSheetId="11">#REF!</definedName>
    <definedName name="cliente">#REF!</definedName>
    <definedName name="cliente2" localSheetId="11">#REF!</definedName>
    <definedName name="cliente2">#REF!</definedName>
    <definedName name="Clientes" localSheetId="11">#REF!</definedName>
    <definedName name="Clientes">#REF!</definedName>
    <definedName name="Clients_Population_Total" localSheetId="11">#REF!</definedName>
    <definedName name="Clients_Population_Total">#REF!</definedName>
    <definedName name="cndsuuuuuuuuuuuuuuuuuuuuuuuuuuuuuuuuuuuuuuuuuuuuuuuuuuuuu" hidden="1">#REF!</definedName>
    <definedName name="co" localSheetId="11">#REF!</definedName>
    <definedName name="co">#REF!</definedName>
    <definedName name="COMPAÑIAS" localSheetId="11">#REF!</definedName>
    <definedName name="COMPAÑIAS">#REF!</definedName>
    <definedName name="Compilacion">#REF!</definedName>
    <definedName name="complacu" localSheetId="11">#REF!</definedName>
    <definedName name="complacu">#REF!</definedName>
    <definedName name="complemes" localSheetId="11">#REF!</definedName>
    <definedName name="complemes">#REF!</definedName>
    <definedName name="Computed_Sample_Population_Total" localSheetId="11">#REF!</definedName>
    <definedName name="Computed_Sample_Population_Total">#REF!</definedName>
    <definedName name="COST_MP" localSheetId="11">#REF!</definedName>
    <definedName name="COST_MP">#REF!</definedName>
    <definedName name="crin0010">#REF!</definedName>
    <definedName name="Customer">#REF!</definedName>
    <definedName name="customerld">#REF!</definedName>
    <definedName name="CustomerPCS">#REF!</definedName>
    <definedName name="CY_Accounts_Receivable" localSheetId="11">#REF!</definedName>
    <definedName name="CY_Administration" localSheetId="11">#REF!</definedName>
    <definedName name="CY_Administration">#REF!</definedName>
    <definedName name="CY_Cash" localSheetId="11">#REF!</definedName>
    <definedName name="CY_Cash_Div_Dec" localSheetId="11">#REF!</definedName>
    <definedName name="CY_CASH_DIVIDENDS_DECLARED__per_common_share" localSheetId="11">#REF!</definedName>
    <definedName name="CY_Common_Equity" localSheetId="11">#REF!</definedName>
    <definedName name="CY_Cost_of_Sales" localSheetId="11">#REF!</definedName>
    <definedName name="CY_Current_Liabilities" localSheetId="11">#REF!</definedName>
    <definedName name="CY_Depreciation" localSheetId="11">#REF!</definedName>
    <definedName name="CY_Disc._Ops." localSheetId="11">#REF!</definedName>
    <definedName name="CY_Disc_mnth">#REF!</definedName>
    <definedName name="CY_Disc_pd">#REF!</definedName>
    <definedName name="CY_Discounts">#REF!</definedName>
    <definedName name="CY_Earnings_per_share" localSheetId="11">#REF!</definedName>
    <definedName name="CY_Extraord." localSheetId="11">#REF!</definedName>
    <definedName name="CY_Gross_Profit" localSheetId="11">#REF!</definedName>
    <definedName name="CY_INC_AFT_TAX" localSheetId="11">#REF!</definedName>
    <definedName name="CY_INC_BEF_EXTRAORD" localSheetId="11">#REF!</definedName>
    <definedName name="CY_Inc_Bef_Tax" localSheetId="11">#REF!</definedName>
    <definedName name="CY_Intangible_Assets" localSheetId="11">#REF!</definedName>
    <definedName name="CY_Intangible_Assets">#REF!</definedName>
    <definedName name="CY_Interest_Expense" localSheetId="11">#REF!</definedName>
    <definedName name="CY_Inventory" localSheetId="11">#REF!</definedName>
    <definedName name="CY_LIABIL_EQUITY" localSheetId="11">#REF!</definedName>
    <definedName name="CY_LIABIL_EQUITY">#REF!</definedName>
    <definedName name="CY_Long_term_Debt__excl_Dfd_Taxes" localSheetId="11">#REF!</definedName>
    <definedName name="CY_LT_Debt" localSheetId="11">#REF!</definedName>
    <definedName name="CY_Market_Value_of_Equity" localSheetId="11">#REF!</definedName>
    <definedName name="CY_Marketable_Sec" localSheetId="11">#REF!</definedName>
    <definedName name="CY_Marketable_Sec">#REF!</definedName>
    <definedName name="CY_NET_INCOME" localSheetId="11">#REF!</definedName>
    <definedName name="CY_NET_PROFIT">#REF!</definedName>
    <definedName name="CY_Net_Revenue" localSheetId="11">#REF!</definedName>
    <definedName name="CY_Operating_Income" localSheetId="11">#REF!</definedName>
    <definedName name="CY_Operating_Income">#REF!</definedName>
    <definedName name="CY_Other" localSheetId="11">#REF!</definedName>
    <definedName name="CY_Other">#REF!</definedName>
    <definedName name="CY_Other_Curr_Assets" localSheetId="11">#REF!</definedName>
    <definedName name="CY_Other_Curr_Assets">#REF!</definedName>
    <definedName name="CY_Other_LT_Assets" localSheetId="11">#REF!</definedName>
    <definedName name="CY_Other_LT_Assets">#REF!</definedName>
    <definedName name="CY_Other_LT_Liabilities" localSheetId="11">#REF!</definedName>
    <definedName name="CY_Other_LT_Liabilities">#REF!</definedName>
    <definedName name="CY_Preferred_Stock" localSheetId="11">#REF!</definedName>
    <definedName name="CY_Preferred_Stock">#REF!</definedName>
    <definedName name="CY_QUICK_ASSETS" localSheetId="11">#REF!</definedName>
    <definedName name="CY_Ret_mnth">#REF!</definedName>
    <definedName name="CY_Ret_pd">#REF!</definedName>
    <definedName name="CY_Retained_Earnings" localSheetId="11">#REF!</definedName>
    <definedName name="CY_Retained_Earnings">#REF!</definedName>
    <definedName name="CY_Returns">#REF!</definedName>
    <definedName name="CY_Selling" localSheetId="11">#REF!</definedName>
    <definedName name="CY_Selling">#REF!</definedName>
    <definedName name="CY_Tangible_Assets" localSheetId="11">#REF!</definedName>
    <definedName name="CY_Tangible_Assets">#REF!</definedName>
    <definedName name="CY_Tangible_Net_Worth" localSheetId="11">#REF!</definedName>
    <definedName name="CY_Taxes" localSheetId="11">#REF!</definedName>
    <definedName name="CY_TOTAL_ASSETS" localSheetId="11">#REF!</definedName>
    <definedName name="CY_TOTAL_CURR_ASSETS" localSheetId="11">#REF!</definedName>
    <definedName name="CY_TOTAL_DEBT" localSheetId="11">#REF!</definedName>
    <definedName name="CY_TOTAL_EQUITY" localSheetId="11">#REF!</definedName>
    <definedName name="CY_Trade_Payables" localSheetId="11">#REF!</definedName>
    <definedName name="CY_Weighted_Average" localSheetId="11">#REF!</definedName>
    <definedName name="CY_Working_Capital" localSheetId="11">#REF!</definedName>
    <definedName name="CY_Year_Income_Statement" localSheetId="11">#REF!</definedName>
    <definedName name="da" localSheetId="9"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15" hidden="1">'Nota 6 a Nota 12'!#REF!</definedName>
    <definedName name="DA_3583319924100000454" hidden="1">'Nota 5'!$C$499</definedName>
    <definedName name="DAFDFAD" localSheetId="9" hidden="1">{#N/A,#N/A,FALSE,"VOL"}</definedName>
    <definedName name="DAFDFAD" localSheetId="7" hidden="1">{#N/A,#N/A,FALSE,"VOL"}</definedName>
    <definedName name="DAFDFAD" localSheetId="3" hidden="1">{#N/A,#N/A,FALSE,"VOL"}</definedName>
    <definedName name="DAFDFAD" localSheetId="8" hidden="1">{#N/A,#N/A,FALSE,"VOL"}</definedName>
    <definedName name="DAFDFAD" localSheetId="1" hidden="1">{#N/A,#N/A,FALSE,"VOL"}</definedName>
    <definedName name="DAFDFAD" localSheetId="12" hidden="1">{#N/A,#N/A,FALSE,"VOL"}</definedName>
    <definedName name="DAFDFAD" localSheetId="13" hidden="1">{#N/A,#N/A,FALSE,"VOL"}</definedName>
    <definedName name="DAFDFAD" localSheetId="15" hidden="1">{#N/A,#N/A,FALSE,"VOL"}</definedName>
    <definedName name="DAFDFAD" localSheetId="11" hidden="1">{#N/A,#N/A,FALSE,"VOL"}</definedName>
    <definedName name="DAFDFAD" hidden="1">{#N/A,#N/A,FALSE,"VOL"}</definedName>
    <definedName name="DASA" localSheetId="3">#REF!</definedName>
    <definedName name="DASA" localSheetId="11">#REF!</definedName>
    <definedName name="DASA">#REF!</definedName>
    <definedName name="data" localSheetId="11">#REF!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11">#REF!</definedName>
    <definedName name="datos">#REF!</definedName>
    <definedName name="Definición">#REF!</definedName>
    <definedName name="desc" localSheetId="11">#REF!</definedName>
    <definedName name="desc">#REF!</definedName>
    <definedName name="detaacu" localSheetId="11">#REF!</definedName>
    <definedName name="detaacu">#REF!</definedName>
    <definedName name="detames" localSheetId="11">#REF!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11">#REF!</definedName>
    <definedName name="Dist">#REF!</definedName>
    <definedName name="distribuidores" localSheetId="11">#REF!</definedName>
    <definedName name="distribuidores">#REF!</definedName>
    <definedName name="Dollar_Threshold" localSheetId="11">#REF!</definedName>
    <definedName name="Dollar_Threshold">#REF!</definedName>
    <definedName name="dtt" hidden="1">#REF!</definedName>
    <definedName name="Edesa" localSheetId="11">#REF!</definedName>
    <definedName name="Edesa">#REF!</definedName>
    <definedName name="Enriputo" localSheetId="11">#REF!</definedName>
    <definedName name="Enriputo">#REF!</definedName>
    <definedName name="eoafh">#REF!</definedName>
    <definedName name="eoafn">#REF!</definedName>
    <definedName name="eoafs">#REF!</definedName>
    <definedName name="est" localSheetId="11">#REF!</definedName>
    <definedName name="est">#REF!</definedName>
    <definedName name="ESTBF" localSheetId="11">#REF!</definedName>
    <definedName name="ESTBF">#REF!</definedName>
    <definedName name="ESTIMADO" localSheetId="11">#REF!</definedName>
    <definedName name="ESTIMADO">#REF!</definedName>
    <definedName name="EV__LASTREFTIME__" hidden="1">38972.3597337963</definedName>
    <definedName name="EX" localSheetId="3">#REF!</definedName>
    <definedName name="EX" localSheetId="11">#REF!</definedName>
    <definedName name="EX">#REF!</definedName>
    <definedName name="Excel_BuiltIn__FilterDatabase_1_1" localSheetId="3">#REF!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11">#REF!</definedName>
    <definedName name="GASTOS">#REF!</definedName>
    <definedName name="grandes3">#REF!</definedName>
    <definedName name="histor" localSheetId="11">#REF!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11">#REF!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9" hidden="1">{#N/A,#N/A,FALSE,"VOL"}</definedName>
    <definedName name="liq" localSheetId="7" hidden="1">{#N/A,#N/A,FALSE,"VOL"}</definedName>
    <definedName name="liq" localSheetId="3" hidden="1">{#N/A,#N/A,FALSE,"VOL"}</definedName>
    <definedName name="liq" localSheetId="8" hidden="1">{#N/A,#N/A,FALSE,"VOL"}</definedName>
    <definedName name="liq" localSheetId="1" hidden="1">{#N/A,#N/A,FALSE,"VOL"}</definedName>
    <definedName name="liq" localSheetId="12" hidden="1">{#N/A,#N/A,FALSE,"VOL"}</definedName>
    <definedName name="liq" localSheetId="13" hidden="1">{#N/A,#N/A,FALSE,"VOL"}</definedName>
    <definedName name="liq" localSheetId="15" hidden="1">{#N/A,#N/A,FALSE,"VOL"}</definedName>
    <definedName name="liq" localSheetId="11" hidden="1">{#N/A,#N/A,FALSE,"VOL"}</definedName>
    <definedName name="liq" hidden="1">{#N/A,#N/A,FALSE,"VOL"}</definedName>
    <definedName name="listasuper" localSheetId="3">#REF!</definedName>
    <definedName name="listasuper" localSheetId="11">#REF!</definedName>
    <definedName name="listasuper">#REF!</definedName>
    <definedName name="Maintenance" localSheetId="3">#REF!</definedName>
    <definedName name="Maintenance">#REF!</definedName>
    <definedName name="maintenanceld">#REF!</definedName>
    <definedName name="MaintenancePCS">#REF!</definedName>
    <definedName name="marca" localSheetId="11">#REF!</definedName>
    <definedName name="marca">#REF!</definedName>
    <definedName name="Marcas" localSheetId="11">#REF!</definedName>
    <definedName name="Marcas">#REF!</definedName>
    <definedName name="Minimis">#REF!</definedName>
    <definedName name="MKT">#REF!</definedName>
    <definedName name="mktld">#REF!</definedName>
    <definedName name="MKTPCS">#REF!</definedName>
    <definedName name="MP" localSheetId="11">#REF!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9"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15" hidden="1">{#N/A,#N/A,FALSE,"Aging Summary";#N/A,#N/A,FALSE,"Ratio Analysis";#N/A,#N/A,FALSE,"Test 120 Day Accts";#N/A,#N/A,FALSE,"Tickmarks"}</definedName>
    <definedName name="new" localSheetId="11"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12" hidden="1">#REF!</definedName>
    <definedName name="ngughuiyhuhhhhhhhhhhhhhhhhhh" localSheetId="13" hidden="1">#REF!</definedName>
    <definedName name="ngughuiyhuhhhhhhhhhhhhhhhhhh" localSheetId="15" hidden="1">#REF!</definedName>
    <definedName name="ngughuiyhuhhhhhhhhhhhhhhhhhh" hidden="1">#REF!</definedName>
    <definedName name="njkhoikh" localSheetId="1" hidden="1">#REF!</definedName>
    <definedName name="njkhoikh" localSheetId="12" hidden="1">#REF!</definedName>
    <definedName name="njkhoikh" localSheetId="13" hidden="1">#REF!</definedName>
    <definedName name="njkhoikh" localSheetId="15" hidden="1">#REF!</definedName>
    <definedName name="njkhoikh" hidden="1">#REF!</definedName>
    <definedName name="nmm" localSheetId="9" hidden="1">{#N/A,#N/A,FALSE,"VOL"}</definedName>
    <definedName name="nmm" localSheetId="7" hidden="1">{#N/A,#N/A,FALSE,"VOL"}</definedName>
    <definedName name="nmm" localSheetId="3" hidden="1">{#N/A,#N/A,FALSE,"VOL"}</definedName>
    <definedName name="nmm" localSheetId="8" hidden="1">{#N/A,#N/A,FALSE,"VOL"}</definedName>
    <definedName name="nmm" localSheetId="1" hidden="1">{#N/A,#N/A,FALSE,"VOL"}</definedName>
    <definedName name="nmm" localSheetId="12" hidden="1">{#N/A,#N/A,FALSE,"VOL"}</definedName>
    <definedName name="nmm" localSheetId="13" hidden="1">{#N/A,#N/A,FALSE,"VOL"}</definedName>
    <definedName name="nmm" localSheetId="15" hidden="1">{#N/A,#N/A,FALSE,"VOL"}</definedName>
    <definedName name="nmm" localSheetId="11" hidden="1">{#N/A,#N/A,FALSE,"VOL"}</definedName>
    <definedName name="nmm" hidden="1">{#N/A,#N/A,FALSE,"VOL"}</definedName>
    <definedName name="NO" localSheetId="9" hidden="1">{#N/A,#N/A,FALSE,"VOL"}</definedName>
    <definedName name="NO" localSheetId="7" hidden="1">{#N/A,#N/A,FALSE,"VOL"}</definedName>
    <definedName name="NO" localSheetId="3" hidden="1">{#N/A,#N/A,FALSE,"VOL"}</definedName>
    <definedName name="NO" localSheetId="8" hidden="1">{#N/A,#N/A,FALSE,"VOL"}</definedName>
    <definedName name="NO" localSheetId="1" hidden="1">{#N/A,#N/A,FALSE,"VOL"}</definedName>
    <definedName name="NO" localSheetId="12" hidden="1">{#N/A,#N/A,FALSE,"VOL"}</definedName>
    <definedName name="NO" localSheetId="13" hidden="1">{#N/A,#N/A,FALSE,"VOL"}</definedName>
    <definedName name="NO" localSheetId="15" hidden="1">{#N/A,#N/A,FALSE,"VOL"}</definedName>
    <definedName name="NO" localSheetId="11" hidden="1">{#N/A,#N/A,FALSE,"VOL"}</definedName>
    <definedName name="NO" hidden="1">{#N/A,#N/A,FALSE,"VOL"}</definedName>
    <definedName name="NonTop_Stratum_Value" localSheetId="3">#REF!</definedName>
    <definedName name="NonTop_Stratum_Value" localSheetId="11">#REF!</definedName>
    <definedName name="NonTop_Stratum_Value">#REF!</definedName>
    <definedName name="Number_of_Selections" localSheetId="3">#REF!</definedName>
    <definedName name="Number_of_Selections">#REF!</definedName>
    <definedName name="Numof_Selections2">#REF!</definedName>
    <definedName name="ñfdsl" localSheetId="3">#REF!</definedName>
    <definedName name="ñfdsl" localSheetId="12">#REF!</definedName>
    <definedName name="ñfdsl" localSheetId="13">#REF!</definedName>
    <definedName name="ñfdsl" localSheetId="15">#REF!</definedName>
    <definedName name="ñfdsl">#REF!</definedName>
    <definedName name="ññ" localSheetId="3">#REF!</definedName>
    <definedName name="ññ" localSheetId="12">#REF!</definedName>
    <definedName name="ññ" localSheetId="13">#REF!</definedName>
    <definedName name="ññ" localSheetId="15">#REF!</definedName>
    <definedName name="ññ">#REF!</definedName>
    <definedName name="OLE_LINK1" localSheetId="13">'Nota 5'!$B$12</definedName>
    <definedName name="OLE_LINK1" localSheetId="15">'Nota 6 a Nota 12'!#REF!</definedName>
    <definedName name="OPPROD" localSheetId="1">#REF!</definedName>
    <definedName name="OPPROD" localSheetId="12">#REF!</definedName>
    <definedName name="OPPROD" localSheetId="13">#REF!</definedName>
    <definedName name="OPPROD" localSheetId="15">#REF!</definedName>
    <definedName name="OPPROD" localSheetId="11">#REF!</definedName>
    <definedName name="OPPROD">#REF!</definedName>
    <definedName name="opt" localSheetId="1">#REF!</definedName>
    <definedName name="opt" localSheetId="12">#REF!</definedName>
    <definedName name="opt" localSheetId="13">#REF!</definedName>
    <definedName name="opt" localSheetId="15">#REF!</definedName>
    <definedName name="opt">#REF!</definedName>
    <definedName name="optr">#REF!</definedName>
    <definedName name="Others">#REF!</definedName>
    <definedName name="othersld">#REF!</definedName>
    <definedName name="OthersPCS">#REF!</definedName>
    <definedName name="PARAGUAY" localSheetId="11">#REF!</definedName>
    <definedName name="PARAGUAY">#REF!</definedName>
    <definedName name="participa" localSheetId="11">#REF!</definedName>
    <definedName name="participa">#REF!</definedName>
    <definedName name="Partidas_seleccionadas_test_de_">#REF!</definedName>
    <definedName name="Partidas_Selecionadas">#REF!</definedName>
    <definedName name="Percent_Threshold" localSheetId="11">#REF!</definedName>
    <definedName name="Percent_Threshold">#REF!</definedName>
    <definedName name="PL_Dollar_Threshold" localSheetId="11">#REF!</definedName>
    <definedName name="PL_Dollar_Threshold">#REF!</definedName>
    <definedName name="PL_Percent_Threshold" localSheetId="11">#REF!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11">#REF!</definedName>
    <definedName name="POLYAR">#REF!</definedName>
    <definedName name="potir">#REF!</definedName>
    <definedName name="ppc" localSheetId="11">#REF!</definedName>
    <definedName name="ppc">#REF!</definedName>
    <definedName name="pr" localSheetId="11">#REF!</definedName>
    <definedName name="pr">#REF!</definedName>
    <definedName name="previs">#REF!</definedName>
    <definedName name="PS_Test_de_Gastos" localSheetId="3">#REF!</definedName>
    <definedName name="PS_Test_de_Gastos" localSheetId="12">#REF!</definedName>
    <definedName name="PS_Test_de_Gastos" localSheetId="13">#REF!</definedName>
    <definedName name="PS_Test_de_Gastos" localSheetId="15">#REF!</definedName>
    <definedName name="PS_Test_de_Gastos">#REF!</definedName>
    <definedName name="PY_Accounts_Receivable" localSheetId="11">#REF!</definedName>
    <definedName name="PY_Administration" localSheetId="11">#REF!</definedName>
    <definedName name="PY_Administration">#REF!</definedName>
    <definedName name="PY_Cash" localSheetId="11">#REF!</definedName>
    <definedName name="PY_Cash_Div_Dec" localSheetId="11">#REF!</definedName>
    <definedName name="PY_CASH_DIVIDENDS_DECLARED__per_common_share" localSheetId="11">#REF!</definedName>
    <definedName name="PY_Common_Equity" localSheetId="11">#REF!</definedName>
    <definedName name="PY_Cost_of_Sales" localSheetId="11">#REF!</definedName>
    <definedName name="PY_Current_Liabilities" localSheetId="11">#REF!</definedName>
    <definedName name="PY_Depreciation" localSheetId="11">#REF!</definedName>
    <definedName name="PY_Disc._Ops." localSheetId="11">#REF!</definedName>
    <definedName name="PY_Disc_allow">#REF!</definedName>
    <definedName name="PY_Disc_mnth">#REF!</definedName>
    <definedName name="PY_Disc_pd">#REF!</definedName>
    <definedName name="PY_Discounts">#REF!</definedName>
    <definedName name="PY_Earnings_per_share" localSheetId="11">#REF!</definedName>
    <definedName name="PY_Extraord." localSheetId="11">#REF!</definedName>
    <definedName name="PY_Gross_Profit" localSheetId="11">#REF!</definedName>
    <definedName name="PY_INC_AFT_TAX" localSheetId="11">#REF!</definedName>
    <definedName name="PY_INC_BEF_EXTRAORD" localSheetId="11">#REF!</definedName>
    <definedName name="PY_Inc_Bef_Tax" localSheetId="11">#REF!</definedName>
    <definedName name="PY_Intangible_Assets" localSheetId="11">#REF!</definedName>
    <definedName name="PY_Intangible_Assets">#REF!</definedName>
    <definedName name="PY_Interest_Expense" localSheetId="11">#REF!</definedName>
    <definedName name="PY_Inventory" localSheetId="11">#REF!</definedName>
    <definedName name="PY_LIABIL_EQUITY" localSheetId="11">#REF!</definedName>
    <definedName name="PY_LIABIL_EQUITY">#REF!</definedName>
    <definedName name="PY_Long_term_Debt__excl_Dfd_Taxes" localSheetId="11">#REF!</definedName>
    <definedName name="PY_LT_Debt" localSheetId="11">#REF!</definedName>
    <definedName name="PY_Market_Value_of_Equity" localSheetId="11">#REF!</definedName>
    <definedName name="PY_Marketable_Sec" localSheetId="11">#REF!</definedName>
    <definedName name="PY_Marketable_Sec">#REF!</definedName>
    <definedName name="PY_NET_INCOME" localSheetId="11">#REF!</definedName>
    <definedName name="PY_NET_PROFIT">#REF!</definedName>
    <definedName name="PY_Net_Revenue" localSheetId="11">#REF!</definedName>
    <definedName name="PY_Operating_Inc" localSheetId="11">#REF!</definedName>
    <definedName name="PY_Operating_Inc">#REF!</definedName>
    <definedName name="PY_Operating_Income" localSheetId="11">#REF!</definedName>
    <definedName name="PY_Operating_Income">#REF!</definedName>
    <definedName name="PY_Other_Curr_Assets" localSheetId="11">#REF!</definedName>
    <definedName name="PY_Other_Curr_Assets">#REF!</definedName>
    <definedName name="PY_Other_Exp" localSheetId="11">#REF!</definedName>
    <definedName name="PY_Other_Exp">#REF!</definedName>
    <definedName name="PY_Other_LT_Assets" localSheetId="11">#REF!</definedName>
    <definedName name="PY_Other_LT_Assets">#REF!</definedName>
    <definedName name="PY_Other_LT_Liabilities" localSheetId="11">#REF!</definedName>
    <definedName name="PY_Other_LT_Liabilities">#REF!</definedName>
    <definedName name="PY_Preferred_Stock" localSheetId="11">#REF!</definedName>
    <definedName name="PY_Preferred_Stock">#REF!</definedName>
    <definedName name="PY_QUICK_ASSETS" localSheetId="11">#REF!</definedName>
    <definedName name="PY_Ret_allow">#REF!</definedName>
    <definedName name="PY_Ret_mnth">#REF!</definedName>
    <definedName name="PY_Ret_pd">#REF!</definedName>
    <definedName name="PY_Retained_Earnings" localSheetId="11">#REF!</definedName>
    <definedName name="PY_Retained_Earnings">#REF!</definedName>
    <definedName name="PY_Returns">#REF!</definedName>
    <definedName name="PY_Selling" localSheetId="11">#REF!</definedName>
    <definedName name="PY_Selling">#REF!</definedName>
    <definedName name="PY_Tangible_Assets" localSheetId="11">#REF!</definedName>
    <definedName name="PY_Tangible_Assets">#REF!</definedName>
    <definedName name="PY_Tangible_Net_Worth" localSheetId="11">#REF!</definedName>
    <definedName name="PY_Taxes" localSheetId="11">#REF!</definedName>
    <definedName name="PY_TOTAL_ASSETS" localSheetId="11">#REF!</definedName>
    <definedName name="PY_TOTAL_CURR_ASSETS" localSheetId="11">#REF!</definedName>
    <definedName name="PY_TOTAL_DEBT" localSheetId="11">#REF!</definedName>
    <definedName name="PY_TOTAL_EQUITY" localSheetId="11">#REF!</definedName>
    <definedName name="PY_Trade_Payables" localSheetId="11">#REF!</definedName>
    <definedName name="PY_Weighted_Average" localSheetId="11">#REF!</definedName>
    <definedName name="PY_Working_Capital" localSheetId="11">#REF!</definedName>
    <definedName name="PY_Year_Income_Statement" localSheetId="11">#REF!</definedName>
    <definedName name="PY2_Accounts_Receivable" localSheetId="11">#REF!</definedName>
    <definedName name="PY2_Administration" localSheetId="11">#REF!</definedName>
    <definedName name="PY2_Cash" localSheetId="11">#REF!</definedName>
    <definedName name="PY2_Cash_Div_Dec" localSheetId="11">#REF!</definedName>
    <definedName name="PY2_CASH_DIVIDENDS_DECLARED__per_common_share" localSheetId="11">#REF!</definedName>
    <definedName name="PY2_Common_Equity" localSheetId="11">#REF!</definedName>
    <definedName name="PY2_Cost_of_Sales" localSheetId="11">#REF!</definedName>
    <definedName name="PY2_Current_Liabilities" localSheetId="11">#REF!</definedName>
    <definedName name="PY2_Depreciation" localSheetId="11">#REF!</definedName>
    <definedName name="PY2_Disc._Ops." localSheetId="11">#REF!</definedName>
    <definedName name="PY2_Earnings_per_share" localSheetId="11">#REF!</definedName>
    <definedName name="PY2_Extraord." localSheetId="11">#REF!</definedName>
    <definedName name="PY2_Gross_Profit" localSheetId="11">#REF!</definedName>
    <definedName name="PY2_INC_AFT_TAX" localSheetId="11">#REF!</definedName>
    <definedName name="PY2_INC_BEF_EXTRAORD" localSheetId="11">#REF!</definedName>
    <definedName name="PY2_Inc_Bef_Tax" localSheetId="11">#REF!</definedName>
    <definedName name="PY2_Intangible_Assets" localSheetId="11">#REF!</definedName>
    <definedName name="PY2_Interest_Expense" localSheetId="11">#REF!</definedName>
    <definedName name="PY2_Inventory" localSheetId="11">#REF!</definedName>
    <definedName name="PY2_LIABIL_EQUITY" localSheetId="11">#REF!</definedName>
    <definedName name="PY2_Long_term_Debt__excl_Dfd_Taxes" localSheetId="11">#REF!</definedName>
    <definedName name="PY2_LT_Debt" localSheetId="11">#REF!</definedName>
    <definedName name="PY2_Market_Value_of_Equity" localSheetId="11">#REF!</definedName>
    <definedName name="PY2_Marketable_Sec" localSheetId="11">#REF!</definedName>
    <definedName name="PY2_NET_INCOME" localSheetId="11">#REF!</definedName>
    <definedName name="PY2_Net_Revenue" localSheetId="11">#REF!</definedName>
    <definedName name="PY2_Operating_Inc" localSheetId="11">#REF!</definedName>
    <definedName name="PY2_Operating_Income" localSheetId="11">#REF!</definedName>
    <definedName name="PY2_Other_Curr_Assets" localSheetId="11">#REF!</definedName>
    <definedName name="PY2_Other_Exp." localSheetId="11">#REF!</definedName>
    <definedName name="PY2_Other_LT_Assets" localSheetId="11">#REF!</definedName>
    <definedName name="PY2_Other_LT_Liabilities" localSheetId="11">#REF!</definedName>
    <definedName name="PY2_Preferred_Stock" localSheetId="11">#REF!</definedName>
    <definedName name="PY2_QUICK_ASSETS" localSheetId="11">#REF!</definedName>
    <definedName name="PY2_Retained_Earnings" localSheetId="11">#REF!</definedName>
    <definedName name="PY2_Selling" localSheetId="11">#REF!</definedName>
    <definedName name="PY2_Tangible_Assets" localSheetId="11">#REF!</definedName>
    <definedName name="PY2_Tangible_Net_Worth" localSheetId="11">#REF!</definedName>
    <definedName name="PY2_Taxes" localSheetId="11">#REF!</definedName>
    <definedName name="PY2_TOTAL_ASSETS" localSheetId="11">#REF!</definedName>
    <definedName name="PY2_TOTAL_CURR_ASSETS" localSheetId="11">#REF!</definedName>
    <definedName name="PY2_TOTAL_DEBT" localSheetId="11">#REF!</definedName>
    <definedName name="PY2_TOTAL_EQUITY" localSheetId="11">#REF!</definedName>
    <definedName name="PY2_Trade_Payables" localSheetId="11">#REF!</definedName>
    <definedName name="PY2_Weighted_Average" localSheetId="11">#REF!</definedName>
    <definedName name="PY2_Working_Capital" localSheetId="11">#REF!</definedName>
    <definedName name="PY2_Year_Income_Statement" localSheetId="11">#REF!</definedName>
    <definedName name="PY3_Accounts_Receivable" localSheetId="11">#REF!</definedName>
    <definedName name="PY3_Administration" localSheetId="11">#REF!</definedName>
    <definedName name="PY3_Cash" localSheetId="11">#REF!</definedName>
    <definedName name="PY3_Common_Equity" localSheetId="11">#REF!</definedName>
    <definedName name="PY3_Cost_of_Sales" localSheetId="11">#REF!</definedName>
    <definedName name="PY3_Current_Liabilities" localSheetId="11">#REF!</definedName>
    <definedName name="PY3_Depreciation" localSheetId="11">#REF!</definedName>
    <definedName name="PY3_Disc._Ops." localSheetId="11">#REF!</definedName>
    <definedName name="PY3_Extraord." localSheetId="11">#REF!</definedName>
    <definedName name="PY3_Gross_Profit" localSheetId="11">#REF!</definedName>
    <definedName name="PY3_INC_AFT_TAX" localSheetId="11">#REF!</definedName>
    <definedName name="PY3_INC_BEF_EXTRAORD" localSheetId="11">#REF!</definedName>
    <definedName name="PY3_Inc_Bef_Tax" localSheetId="11">#REF!</definedName>
    <definedName name="PY3_Intangible_Assets" localSheetId="11">#REF!</definedName>
    <definedName name="PY3_Intangible_Assets">#REF!</definedName>
    <definedName name="PY3_Interest_Expense" localSheetId="11">#REF!</definedName>
    <definedName name="PY3_Inventory" localSheetId="11">#REF!</definedName>
    <definedName name="PY3_LIABIL_EQUITY" localSheetId="11">#REF!</definedName>
    <definedName name="PY3_Long_term_Debt__excl_Dfd_Taxes" localSheetId="11">#REF!</definedName>
    <definedName name="PY3_Marketable_Sec" localSheetId="11">#REF!</definedName>
    <definedName name="PY3_Marketable_Sec">#REF!</definedName>
    <definedName name="PY3_NET_INCOME" localSheetId="11">#REF!</definedName>
    <definedName name="PY3_Net_Revenue" localSheetId="11">#REF!</definedName>
    <definedName name="PY3_Operating_Inc" localSheetId="11">#REF!</definedName>
    <definedName name="PY3_Other_Curr_Assets" localSheetId="11">#REF!</definedName>
    <definedName name="PY3_Other_Curr_Assets">#REF!</definedName>
    <definedName name="PY3_Other_Exp." localSheetId="11">#REF!</definedName>
    <definedName name="PY3_Other_LT_Assets" localSheetId="11">#REF!</definedName>
    <definedName name="PY3_Other_LT_Assets">#REF!</definedName>
    <definedName name="PY3_Other_LT_Liabilities" localSheetId="11">#REF!</definedName>
    <definedName name="PY3_Other_LT_Liabilities">#REF!</definedName>
    <definedName name="PY3_Preferred_Stock" localSheetId="11">#REF!</definedName>
    <definedName name="PY3_Preferred_Stock">#REF!</definedName>
    <definedName name="PY3_QUICK_ASSETS" localSheetId="11">#REF!</definedName>
    <definedName name="PY3_Retained_Earnings" localSheetId="11">#REF!</definedName>
    <definedName name="PY3_Retained_Earnings">#REF!</definedName>
    <definedName name="PY3_Selling" localSheetId="11">#REF!</definedName>
    <definedName name="PY3_Tangible_Assets" localSheetId="11">#REF!</definedName>
    <definedName name="PY3_Tangible_Assets">#REF!</definedName>
    <definedName name="PY3_Taxes" localSheetId="11">#REF!</definedName>
    <definedName name="PY3_TOTAL_ASSETS" localSheetId="11">#REF!</definedName>
    <definedName name="PY3_TOTAL_CURR_ASSETS" localSheetId="11">#REF!</definedName>
    <definedName name="PY3_TOTAL_DEBT" localSheetId="11">#REF!</definedName>
    <definedName name="PY3_TOTAL_EQUITY" localSheetId="11">#REF!</definedName>
    <definedName name="PY3_Trade_Payables" localSheetId="11">#REF!</definedName>
    <definedName name="PY3_Year_Income_Statement" localSheetId="11">#REF!</definedName>
    <definedName name="PY4_Accounts_Receivable" localSheetId="11">#REF!</definedName>
    <definedName name="PY4_Administration" localSheetId="11">#REF!</definedName>
    <definedName name="PY4_Cash" localSheetId="11">#REF!</definedName>
    <definedName name="PY4_Common_Equity" localSheetId="11">#REF!</definedName>
    <definedName name="PY4_Cost_of_Sales" localSheetId="11">#REF!</definedName>
    <definedName name="PY4_Current_Liabilities" localSheetId="11">#REF!</definedName>
    <definedName name="PY4_Depreciation" localSheetId="11">#REF!</definedName>
    <definedName name="PY4_Disc._Ops." localSheetId="11">#REF!</definedName>
    <definedName name="PY4_Extraord." localSheetId="11">#REF!</definedName>
    <definedName name="PY4_Gross_Profit" localSheetId="11">#REF!</definedName>
    <definedName name="PY4_INC_AFT_TAX" localSheetId="11">#REF!</definedName>
    <definedName name="PY4_INC_BEF_EXTRAORD" localSheetId="11">#REF!</definedName>
    <definedName name="PY4_Inc_Bef_Tax" localSheetId="11">#REF!</definedName>
    <definedName name="PY4_Intangible_Assets" localSheetId="11">#REF!</definedName>
    <definedName name="PY4_Intangible_Assets">#REF!</definedName>
    <definedName name="PY4_Interest_Expense" localSheetId="11">#REF!</definedName>
    <definedName name="PY4_Inventory" localSheetId="11">#REF!</definedName>
    <definedName name="PY4_LIABIL_EQUITY" localSheetId="11">#REF!</definedName>
    <definedName name="PY4_Long_term_Debt__excl_Dfd_Taxes" localSheetId="11">#REF!</definedName>
    <definedName name="PY4_Marketable_Sec" localSheetId="11">#REF!</definedName>
    <definedName name="PY4_Marketable_Sec">#REF!</definedName>
    <definedName name="PY4_NET_INCOME" localSheetId="11">#REF!</definedName>
    <definedName name="PY4_Net_Revenue" localSheetId="11">#REF!</definedName>
    <definedName name="PY4_Operating_Inc" localSheetId="11">#REF!</definedName>
    <definedName name="PY4_Other_Cur_Assets" localSheetId="11">#REF!</definedName>
    <definedName name="PY4_Other_Cur_Assets">#REF!</definedName>
    <definedName name="PY4_Other_Exp." localSheetId="11">#REF!</definedName>
    <definedName name="PY4_Other_LT_Assets" localSheetId="11">#REF!</definedName>
    <definedName name="PY4_Other_LT_Assets">#REF!</definedName>
    <definedName name="PY4_Other_LT_Liabilities" localSheetId="11">#REF!</definedName>
    <definedName name="PY4_Other_LT_Liabilities">#REF!</definedName>
    <definedName name="PY4_Preferred_Stock" localSheetId="11">#REF!</definedName>
    <definedName name="PY4_Preferred_Stock">#REF!</definedName>
    <definedName name="PY4_QUICK_ASSETS" localSheetId="11">#REF!</definedName>
    <definedName name="PY4_Retained_Earnings" localSheetId="11">#REF!</definedName>
    <definedName name="PY4_Retained_Earnings">#REF!</definedName>
    <definedName name="PY4_Selling" localSheetId="11">#REF!</definedName>
    <definedName name="PY4_Tangible_Assets" localSheetId="11">#REF!</definedName>
    <definedName name="PY4_Tangible_Assets">#REF!</definedName>
    <definedName name="PY4_Taxes" localSheetId="11">#REF!</definedName>
    <definedName name="PY4_TOTAL_ASSETS" localSheetId="11">#REF!</definedName>
    <definedName name="PY4_TOTAL_CURR_ASSETS" localSheetId="11">#REF!</definedName>
    <definedName name="PY4_TOTAL_DEBT" localSheetId="11">#REF!</definedName>
    <definedName name="PY4_TOTAL_EQUITY" localSheetId="11">#REF!</definedName>
    <definedName name="PY4_Trade_Payables" localSheetId="11">#REF!</definedName>
    <definedName name="PY4_Year_Income_Statement" localSheetId="11">#REF!</definedName>
    <definedName name="PY5_Accounts_Receivable" localSheetId="11">#REF!</definedName>
    <definedName name="PY5_Accounts_Receivable">#REF!</definedName>
    <definedName name="PY5_Administration" localSheetId="11">#REF!</definedName>
    <definedName name="PY5_Cash" localSheetId="11">#REF!</definedName>
    <definedName name="PY5_Common_Equity" localSheetId="11">#REF!</definedName>
    <definedName name="PY5_Cost_of_Sales" localSheetId="11">#REF!</definedName>
    <definedName name="PY5_Current_Liabilities" localSheetId="11">#REF!</definedName>
    <definedName name="PY5_Depreciation" localSheetId="11">#REF!</definedName>
    <definedName name="PY5_Disc._Ops." localSheetId="11">#REF!</definedName>
    <definedName name="PY5_Extraord." localSheetId="11">#REF!</definedName>
    <definedName name="PY5_Gross_Profit" localSheetId="11">#REF!</definedName>
    <definedName name="PY5_INC_AFT_TAX" localSheetId="11">#REF!</definedName>
    <definedName name="PY5_INC_BEF_EXTRAORD" localSheetId="11">#REF!</definedName>
    <definedName name="PY5_Inc_Bef_Tax" localSheetId="11">#REF!</definedName>
    <definedName name="PY5_Intangible_Assets" localSheetId="11">#REF!</definedName>
    <definedName name="PY5_Intangible_Assets">#REF!</definedName>
    <definedName name="PY5_Interest_Expense" localSheetId="11">#REF!</definedName>
    <definedName name="PY5_Inventory" localSheetId="11">#REF!</definedName>
    <definedName name="PY5_Inventory">#REF!</definedName>
    <definedName name="PY5_LIABIL_EQUITY" localSheetId="11">#REF!</definedName>
    <definedName name="PY5_Long_term_Debt__excl_Dfd_Taxes" localSheetId="11">#REF!</definedName>
    <definedName name="PY5_Marketable_Sec" localSheetId="11">#REF!</definedName>
    <definedName name="PY5_Marketable_Sec">#REF!</definedName>
    <definedName name="PY5_NET_INCOME" localSheetId="11">#REF!</definedName>
    <definedName name="PY5_Net_Revenue" localSheetId="11">#REF!</definedName>
    <definedName name="PY5_Operating_Inc" localSheetId="11">#REF!</definedName>
    <definedName name="PY5_Other_Curr_Assets" localSheetId="11">#REF!</definedName>
    <definedName name="PY5_Other_Curr_Assets">#REF!</definedName>
    <definedName name="PY5_Other_Exp." localSheetId="11">#REF!</definedName>
    <definedName name="PY5_Other_LT_Assets" localSheetId="11">#REF!</definedName>
    <definedName name="PY5_Other_LT_Assets">#REF!</definedName>
    <definedName name="PY5_Other_LT_Liabilities" localSheetId="11">#REF!</definedName>
    <definedName name="PY5_Other_LT_Liabilities">#REF!</definedName>
    <definedName name="PY5_Preferred_Stock" localSheetId="11">#REF!</definedName>
    <definedName name="PY5_Preferred_Stock">#REF!</definedName>
    <definedName name="PY5_QUICK_ASSETS" localSheetId="11">#REF!</definedName>
    <definedName name="PY5_Retained_Earnings" localSheetId="11">#REF!</definedName>
    <definedName name="PY5_Retained_Earnings">#REF!</definedName>
    <definedName name="PY5_Selling" localSheetId="11">#REF!</definedName>
    <definedName name="PY5_Tangible_Assets" localSheetId="11">#REF!</definedName>
    <definedName name="PY5_Tangible_Assets">#REF!</definedName>
    <definedName name="PY5_Taxes" localSheetId="11">#REF!</definedName>
    <definedName name="PY5_TOTAL_ASSETS" localSheetId="11">#REF!</definedName>
    <definedName name="PY5_TOTAL_CURR_ASSETS" localSheetId="11">#REF!</definedName>
    <definedName name="PY5_TOTAL_DEBT" localSheetId="11">#REF!</definedName>
    <definedName name="PY5_TOTAL_EQUITY" localSheetId="11">#REF!</definedName>
    <definedName name="PY5_Trade_Payables" localSheetId="11">#REF!</definedName>
    <definedName name="PY5_Year_Income_Statement" localSheetId="11">#REF!</definedName>
    <definedName name="QGPL_CLTESLB">#REF!</definedName>
    <definedName name="quarter" localSheetId="11">#REF!</definedName>
    <definedName name="quarter">#REF!</definedName>
    <definedName name="R_Factor" localSheetId="11">#REF!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11" hidden="1">1</definedName>
    <definedName name="SAPBEXrevision" hidden="1">3</definedName>
    <definedName name="SAPBEXsysID" hidden="1">"PLW"</definedName>
    <definedName name="SAPBEXwbID" localSheetId="11" hidden="1">"0B3C5WPQ1PKHTD1CRY997L2MI"</definedName>
    <definedName name="SAPBEXwbID" hidden="1">"14RHU0IXG8KL7C7PJMON454VM"</definedName>
    <definedName name="sdfnlsd" hidden="1">#REF!</definedName>
    <definedName name="sectores">#REF!</definedName>
    <definedName name="sedal" localSheetId="11">#REF!</definedName>
    <definedName name="sedal">#REF!</definedName>
    <definedName name="Selection_Remainder" localSheetId="11">#REF!</definedName>
    <definedName name="Selection_Remainder">#REF!</definedName>
    <definedName name="sku" localSheetId="11">#REF!</definedName>
    <definedName name="sku">#REF!</definedName>
    <definedName name="skus" localSheetId="11">#REF!</definedName>
    <definedName name="skus">#REF!</definedName>
    <definedName name="Starting_Point" localSheetId="11">#REF!</definedName>
    <definedName name="Starting_Point">#REF!</definedName>
    <definedName name="STKDIARIO" localSheetId="11">#REF!</definedName>
    <definedName name="STKDIARIO">#REF!</definedName>
    <definedName name="STKDIARIOPX01" localSheetId="11">#REF!</definedName>
    <definedName name="STKDIARIOPX01">#REF!</definedName>
    <definedName name="STKDIARIOPX04" localSheetId="11">#REF!</definedName>
    <definedName name="STKDIARIOPX04">#REF!</definedName>
    <definedName name="Suma_de_ABR_U_3">#REF!</definedName>
    <definedName name="SUMMARY" localSheetId="11">#REF!</definedName>
    <definedName name="SUMMARY">#REF!</definedName>
    <definedName name="super" localSheetId="11">#REF!</definedName>
    <definedName name="super">#REF!</definedName>
    <definedName name="tablasun" localSheetId="11">#REF!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11">#REF!</definedName>
    <definedName name="TEST0">#REF!</definedName>
    <definedName name="TEST1" localSheetId="11">#REF!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11">#REF!</definedName>
    <definedName name="TESTKEYS">#REF!</definedName>
    <definedName name="TextRefCopy1">#REF!</definedName>
    <definedName name="TextRefCopy10" localSheetId="11">#REF!</definedName>
    <definedName name="TextRefCopy10">#REF!</definedName>
    <definedName name="TextRefCopy100" localSheetId="11">#REF!</definedName>
    <definedName name="TextRefCopy100">#REF!</definedName>
    <definedName name="TextRefCopy102" localSheetId="11">#REF!</definedName>
    <definedName name="TextRefCopy102">#REF!</definedName>
    <definedName name="TextRefCopy103" localSheetId="11">#REF!</definedName>
    <definedName name="TextRefCopy103">#REF!</definedName>
    <definedName name="TextRefCopy104" localSheetId="11">#REF!</definedName>
    <definedName name="TextRefCopy104">#REF!</definedName>
    <definedName name="TextRefCopy105" localSheetId="11">#REF!</definedName>
    <definedName name="TextRefCopy105">#REF!</definedName>
    <definedName name="TextRefCopy107" localSheetId="11">#REF!</definedName>
    <definedName name="TextRefCopy107">#REF!</definedName>
    <definedName name="TextRefCopy108" localSheetId="11">#REF!</definedName>
    <definedName name="TextRefCopy108">#REF!</definedName>
    <definedName name="TextRefCopy109" localSheetId="11">#REF!</definedName>
    <definedName name="TextRefCopy109">#REF!</definedName>
    <definedName name="TextRefCopy11" localSheetId="11">#REF!</definedName>
    <definedName name="TextRefCopy111">#REF!</definedName>
    <definedName name="TextRefCopy112" localSheetId="11">#REF!</definedName>
    <definedName name="TextRefCopy112">#REF!</definedName>
    <definedName name="TextRefCopy113" localSheetId="11">#REF!</definedName>
    <definedName name="TextRefCopy113">#REF!</definedName>
    <definedName name="TextRefCopy114">#REF!</definedName>
    <definedName name="TextRefCopy116" localSheetId="11">#REF!</definedName>
    <definedName name="TextRefCopy116">#REF!</definedName>
    <definedName name="TextRefCopy118" localSheetId="11">#REF!</definedName>
    <definedName name="TextRefCopy118">#REF!</definedName>
    <definedName name="TextRefCopy119" localSheetId="11">#REF!</definedName>
    <definedName name="TextRefCopy119">#REF!</definedName>
    <definedName name="TextRefCopy12" localSheetId="11">#REF!</definedName>
    <definedName name="TextRefCopy120" localSheetId="11">#REF!</definedName>
    <definedName name="TextRefCopy120">#REF!</definedName>
    <definedName name="TextRefCopy121" localSheetId="11">#REF!</definedName>
    <definedName name="TextRefCopy121">#REF!</definedName>
    <definedName name="TextRefCopy122">#REF!</definedName>
    <definedName name="TextRefCopy123">#REF!</definedName>
    <definedName name="TextRefCopy127" localSheetId="11">#REF!</definedName>
    <definedName name="TextRefCopy127">#REF!</definedName>
    <definedName name="TextRefCopy13" localSheetId="11">#REF!</definedName>
    <definedName name="TextRefCopy14" localSheetId="11">#REF!</definedName>
    <definedName name="TextRefCopy15" localSheetId="11">#REF!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11">#REF!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11">#REF!</definedName>
    <definedName name="TextRefCopy4">#REF!</definedName>
    <definedName name="TextRefCopy41">#REF!</definedName>
    <definedName name="TextRefCopy42" localSheetId="11">#REF!</definedName>
    <definedName name="TextRefCopy42">#REF!</definedName>
    <definedName name="TextRefCopy43" localSheetId="11">#REF!</definedName>
    <definedName name="TextRefCopy44" localSheetId="11">#REF!</definedName>
    <definedName name="TextRefCopy44">#REF!</definedName>
    <definedName name="TextRefCopy46">#REF!</definedName>
    <definedName name="TextRefCopy53" localSheetId="11">#REF!</definedName>
    <definedName name="TextRefCopy53">#REF!</definedName>
    <definedName name="TextRefCopy54" localSheetId="11">#REF!</definedName>
    <definedName name="TextRefCopy54">#REF!</definedName>
    <definedName name="TextRefCopy55" localSheetId="11">#REF!</definedName>
    <definedName name="TextRefCopy55">#REF!</definedName>
    <definedName name="TextRefCopy56" localSheetId="11">#REF!</definedName>
    <definedName name="TextRefCopy56">#REF!</definedName>
    <definedName name="TextRefCopy6">#REF!</definedName>
    <definedName name="TextRefCopy63" localSheetId="11">#REF!</definedName>
    <definedName name="TextRefCopy63">#REF!</definedName>
    <definedName name="TextRefCopy65" localSheetId="11">#REF!</definedName>
    <definedName name="TextRefCopy65">#REF!</definedName>
    <definedName name="TextRefCopy66" localSheetId="11">#REF!</definedName>
    <definedName name="TextRefCopy66">#REF!</definedName>
    <definedName name="TextRefCopy67" localSheetId="11">#REF!</definedName>
    <definedName name="TextRefCopy67">#REF!</definedName>
    <definedName name="TextRefCopy68" localSheetId="11">#REF!</definedName>
    <definedName name="TextRefCopy68">#REF!</definedName>
    <definedName name="TextRefCopy7" localSheetId="11">#REF!</definedName>
    <definedName name="TextRefCopy7">#REF!</definedName>
    <definedName name="TextRefCopy70" localSheetId="11">#REF!</definedName>
    <definedName name="TextRefCopy70">#REF!</definedName>
    <definedName name="TextRefCopy71" localSheetId="11">#REF!</definedName>
    <definedName name="TextRefCopy71">#REF!</definedName>
    <definedName name="TextRefCopy73" localSheetId="11">#REF!</definedName>
    <definedName name="TextRefCopy73">#REF!</definedName>
    <definedName name="TextRefCopy75" localSheetId="11">#REF!</definedName>
    <definedName name="TextRefCopy75">#REF!</definedName>
    <definedName name="TextRefCopy77" localSheetId="11">#REF!</definedName>
    <definedName name="TextRefCopy77">#REF!</definedName>
    <definedName name="TextRefCopy79" localSheetId="11">#REF!</definedName>
    <definedName name="TextRefCopy79">#REF!</definedName>
    <definedName name="TextRefCopy8" localSheetId="11">#REF!</definedName>
    <definedName name="TextRefCopy8">#REF!</definedName>
    <definedName name="TextRefCopy80" localSheetId="11">#REF!</definedName>
    <definedName name="TextRefCopy80">#REF!</definedName>
    <definedName name="TextRefCopy82" localSheetId="11">#REF!</definedName>
    <definedName name="TextRefCopy82">#REF!</definedName>
    <definedName name="TextRefCopy85" localSheetId="11">#REF!</definedName>
    <definedName name="TextRefCopy86" localSheetId="11">#REF!</definedName>
    <definedName name="TextRefCopy88" localSheetId="11">#REF!</definedName>
    <definedName name="TextRefCopy89" localSheetId="11">#REF!</definedName>
    <definedName name="TextRefCopy90" localSheetId="11">#REF!</definedName>
    <definedName name="TextRefCopy91" localSheetId="11">#REF!</definedName>
    <definedName name="TextRefCopy92" localSheetId="11">#REF!</definedName>
    <definedName name="TextRefCopy93" localSheetId="11">#REF!</definedName>
    <definedName name="TextRefCopy97" localSheetId="11">#REF!</definedName>
    <definedName name="TextRefCopy97">#REF!</definedName>
    <definedName name="TextRefCopy98">#REF!</definedName>
    <definedName name="TextRefCopyRangeCount" localSheetId="11" hidden="1">12</definedName>
    <definedName name="TextRefCopyRangeCount" hidden="1">1</definedName>
    <definedName name="Top_Stratum_Number" localSheetId="3">#REF!</definedName>
    <definedName name="Top_Stratum_Number" localSheetId="11">#REF!</definedName>
    <definedName name="Top_Stratum_Number">#REF!</definedName>
    <definedName name="Top_Stratum_Value" localSheetId="11">#REF!</definedName>
    <definedName name="Top_Stratum_Value">#REF!</definedName>
    <definedName name="Total_Amount">#REF!</definedName>
    <definedName name="Total_Number_Selections" localSheetId="11">#REF!</definedName>
    <definedName name="Total_Number_Selections">#REF!</definedName>
    <definedName name="tp" localSheetId="11">#REF!</definedName>
    <definedName name="tp">#REF!</definedName>
    <definedName name="Unidades" localSheetId="11">#REF!</definedName>
    <definedName name="Unidades">#REF!</definedName>
    <definedName name="URUGUAY" localSheetId="11">#REF!</definedName>
    <definedName name="URUGUAY">#REF!</definedName>
    <definedName name="vencidos">#REF!</definedName>
    <definedName name="vigencia" localSheetId="11">#REF!</definedName>
    <definedName name="vigencia">#REF!</definedName>
    <definedName name="vpphold">#REF!</definedName>
    <definedName name="VTADIAR" localSheetId="11">#REF!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7" hidden="1">{#N/A,#N/A,FALSE,"VOL"}</definedName>
    <definedName name="wrn.Volumen." localSheetId="3" hidden="1">{#N/A,#N/A,FALSE,"VOL"}</definedName>
    <definedName name="wrn.Volumen." localSheetId="8" hidden="1">{#N/A,#N/A,FALSE,"VOL"}</definedName>
    <definedName name="wrn.Volumen." localSheetId="1" hidden="1">{#N/A,#N/A,FALSE,"VOL"}</definedName>
    <definedName name="wrn.Volumen." localSheetId="12" hidden="1">{#N/A,#N/A,FALSE,"VOL"}</definedName>
    <definedName name="wrn.Volumen." localSheetId="13" hidden="1">{#N/A,#N/A,FALSE,"VOL"}</definedName>
    <definedName name="wrn.Volumen." localSheetId="15" hidden="1">{#N/A,#N/A,FALSE,"VOL"}</definedName>
    <definedName name="wrn.Volumen." localSheetId="11" hidden="1">{#N/A,#N/A,FALSE,"VOL"}</definedName>
    <definedName name="wrn.Volumen." hidden="1">{#N/A,#N/A,FALSE,"VOL"}</definedName>
    <definedName name="xdc">#REF!</definedName>
    <definedName name="XREF_COLUMN_1" hidden="1">#REF!</definedName>
    <definedName name="XREF_COLUMN_10" hidden="1">#REF!</definedName>
    <definedName name="XREF_COLUMN_11" localSheetId="11" hidden="1">VPN!#REF!</definedName>
    <definedName name="XREF_COLUMN_12" localSheetId="9" hidden="1">#REF!</definedName>
    <definedName name="XREF_COLUMN_12" localSheetId="1" hidden="1">#REF!</definedName>
    <definedName name="XREF_COLUMN_12" localSheetId="11" hidden="1">VPN!#REF!</definedName>
    <definedName name="XREF_COLUMN_12" hidden="1">#REF!</definedName>
    <definedName name="XREF_COLUMN_13" localSheetId="9" hidden="1">#REF!</definedName>
    <definedName name="XREF_COLUMN_13" localSheetId="1" hidden="1">#REF!</definedName>
    <definedName name="XREF_COLUMN_13" localSheetId="11" hidden="1">VPN!#REF!</definedName>
    <definedName name="XREF_COLUMN_13" hidden="1">#REF!</definedName>
    <definedName name="XREF_COLUMN_14" localSheetId="9" hidden="1">#REF!</definedName>
    <definedName name="XREF_COLUMN_14" localSheetId="1" hidden="1">#REF!</definedName>
    <definedName name="XREF_COLUMN_14" localSheetId="11" hidden="1">VPN!$R:$R</definedName>
    <definedName name="XREF_COLUMN_14" hidden="1">#REF!</definedName>
    <definedName name="XREF_COLUMN_15" localSheetId="1" hidden="1">#REF!</definedName>
    <definedName name="XREF_COLUMN_15" localSheetId="11" hidden="1">#REF!</definedName>
    <definedName name="XREF_COLUMN_15" hidden="1">#REF!</definedName>
    <definedName name="XREF_COLUMN_17" localSheetId="11" hidden="1">#REF!</definedName>
    <definedName name="XREF_COLUMN_17" hidden="1">#REF!</definedName>
    <definedName name="XREF_COLUMN_2" hidden="1">#REF!</definedName>
    <definedName name="XREF_COLUMN_24" hidden="1">#REF!</definedName>
    <definedName name="XREF_COLUMN_4" localSheetId="11" hidden="1">#REF!</definedName>
    <definedName name="XREF_COLUMN_5" localSheetId="11" hidden="1">VPN!$D:$D</definedName>
    <definedName name="XREF_COLUMN_7" localSheetId="9"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11" hidden="1">#REF!</definedName>
    <definedName name="XRefActiveRow" hidden="1">#REF!</definedName>
    <definedName name="XRefColumnsCount" localSheetId="11" hidden="1">14</definedName>
    <definedName name="XRefColumnsCount" hidden="1">2</definedName>
    <definedName name="XRefCopy1" localSheetId="3" hidden="1">#REF!</definedName>
    <definedName name="XRefCopy1" localSheetId="11" hidden="1">#REF!</definedName>
    <definedName name="XRefCopy1" hidden="1">#REF!</definedName>
    <definedName name="XRefCopy10" localSheetId="11" hidden="1">#REF!</definedName>
    <definedName name="XRefCopy100" localSheetId="11" hidden="1">#REF!</definedName>
    <definedName name="XRefCopy100" hidden="1">#REF!</definedName>
    <definedName name="XRefCopy100Row" localSheetId="11" hidden="1">#REF!</definedName>
    <definedName name="XRefCopy100Row" hidden="1">#REF!</definedName>
    <definedName name="XRefCopy101" localSheetId="11" hidden="1">#REF!</definedName>
    <definedName name="XRefCopy101" hidden="1">#REF!</definedName>
    <definedName name="XRefCopy101Row" localSheetId="11" hidden="1">#REF!</definedName>
    <definedName name="XRefCopy101Row" hidden="1">#REF!</definedName>
    <definedName name="XRefCopy102" localSheetId="11" hidden="1">#REF!</definedName>
    <definedName name="XRefCopy102" hidden="1">#REF!</definedName>
    <definedName name="XRefCopy102Row" localSheetId="11" hidden="1">#REF!</definedName>
    <definedName name="XRefCopy102Row" hidden="1">#REF!</definedName>
    <definedName name="XRefCopy103" localSheetId="11" hidden="1">#REF!</definedName>
    <definedName name="XRefCopy103" hidden="1">#REF!</definedName>
    <definedName name="XRefCopy103Row" localSheetId="11" hidden="1">#REF!</definedName>
    <definedName name="XRefCopy103Row" hidden="1">#REF!</definedName>
    <definedName name="XRefCopy104" localSheetId="11" hidden="1">#REF!</definedName>
    <definedName name="XRefCopy104" hidden="1">#REF!</definedName>
    <definedName name="XRefCopy104Row" localSheetId="11" hidden="1">#REF!</definedName>
    <definedName name="XRefCopy104Row" hidden="1">#REF!</definedName>
    <definedName name="XRefCopy105" hidden="1">#REF!</definedName>
    <definedName name="XRefCopy105Row" localSheetId="11" hidden="1">#REF!</definedName>
    <definedName name="XRefCopy105Row" hidden="1">#REF!</definedName>
    <definedName name="XRefCopy106" hidden="1">#REF!</definedName>
    <definedName name="XRefCopy106Row" localSheetId="11" hidden="1">#REF!</definedName>
    <definedName name="XRefCopy106Row" hidden="1">#REF!</definedName>
    <definedName name="XRefCopy107" hidden="1">#REF!</definedName>
    <definedName name="XRefCopy107Row" localSheetId="11" hidden="1">#REF!</definedName>
    <definedName name="XRefCopy107Row" hidden="1">#REF!</definedName>
    <definedName name="XRefCopy108" hidden="1">#REF!</definedName>
    <definedName name="XRefCopy108Row" localSheetId="11" hidden="1">#REF!</definedName>
    <definedName name="XRefCopy108Row" hidden="1">#REF!</definedName>
    <definedName name="XRefCopy109" hidden="1">#REF!</definedName>
    <definedName name="XRefCopy109Row" localSheetId="11" hidden="1">#REF!</definedName>
    <definedName name="XRefCopy109Row" hidden="1">#REF!</definedName>
    <definedName name="XRefCopy10Row" localSheetId="11" hidden="1">#REF!</definedName>
    <definedName name="XRefCopy10Row" hidden="1">#REF!</definedName>
    <definedName name="XRefCopy11" localSheetId="11" hidden="1">#REF!</definedName>
    <definedName name="XRefCopy110Row" localSheetId="11" hidden="1">#REF!</definedName>
    <definedName name="XRefCopy110Row" hidden="1">#REF!</definedName>
    <definedName name="XRefCopy111Row" localSheetId="11" hidden="1">#REF!</definedName>
    <definedName name="XRefCopy111Row" hidden="1">#REF!</definedName>
    <definedName name="XRefCopy112" hidden="1">#REF!</definedName>
    <definedName name="XRefCopy112Row" localSheetId="11" hidden="1">#REF!</definedName>
    <definedName name="XRefCopy112Row" hidden="1">#REF!</definedName>
    <definedName name="XRefCopy113" hidden="1">#REF!</definedName>
    <definedName name="XRefCopy113Row" localSheetId="11" hidden="1">#REF!</definedName>
    <definedName name="XRefCopy113Row" hidden="1">#REF!</definedName>
    <definedName name="XRefCopy114" hidden="1">#REF!</definedName>
    <definedName name="XRefCopy114Row" localSheetId="11" hidden="1">#REF!</definedName>
    <definedName name="XRefCopy114Row" hidden="1">#REF!</definedName>
    <definedName name="XRefCopy115" hidden="1">#REF!</definedName>
    <definedName name="XRefCopy115Row" localSheetId="11" hidden="1">#REF!</definedName>
    <definedName name="XRefCopy115Row" hidden="1">#REF!</definedName>
    <definedName name="XRefCopy116" hidden="1">#REF!</definedName>
    <definedName name="XRefCopy116Row" localSheetId="11" hidden="1">#REF!</definedName>
    <definedName name="XRefCopy116Row" hidden="1">#REF!</definedName>
    <definedName name="XRefCopy117" hidden="1">#REF!</definedName>
    <definedName name="XRefCopy117Row" localSheetId="11" hidden="1">#REF!</definedName>
    <definedName name="XRefCopy117Row" hidden="1">#REF!</definedName>
    <definedName name="XRefCopy118" localSheetId="11" hidden="1">#REF!</definedName>
    <definedName name="XRefCopy118" hidden="1">#REF!</definedName>
    <definedName name="XRefCopy118Row" localSheetId="11" hidden="1">#REF!</definedName>
    <definedName name="XRefCopy118Row" hidden="1">#REF!</definedName>
    <definedName name="XRefCopy119" localSheetId="11" hidden="1">#REF!</definedName>
    <definedName name="XRefCopy119" hidden="1">#REF!</definedName>
    <definedName name="XRefCopy119Row" localSheetId="11" hidden="1">#REF!</definedName>
    <definedName name="XRefCopy119Row" hidden="1">#REF!</definedName>
    <definedName name="XRefCopy11Row" localSheetId="11" hidden="1">#REF!</definedName>
    <definedName name="XRefCopy11Row" hidden="1">#REF!</definedName>
    <definedName name="XRefCopy12" hidden="1">#REF!</definedName>
    <definedName name="XRefCopy120" localSheetId="11" hidden="1">#REF!</definedName>
    <definedName name="XRefCopy120" hidden="1">#REF!</definedName>
    <definedName name="XRefCopy120Row" localSheetId="11" hidden="1">#REF!</definedName>
    <definedName name="XRefCopy120Row" hidden="1">#REF!</definedName>
    <definedName name="XRefCopy121" localSheetId="11" hidden="1">#REF!</definedName>
    <definedName name="XRefCopy121" hidden="1">#REF!</definedName>
    <definedName name="XRefCopy121Row" localSheetId="11" hidden="1">#REF!</definedName>
    <definedName name="XRefCopy121Row" hidden="1">#REF!</definedName>
    <definedName name="XRefCopy122" localSheetId="11" hidden="1">#REF!</definedName>
    <definedName name="XRefCopy122" hidden="1">#REF!</definedName>
    <definedName name="XRefCopy122Row" localSheetId="11" hidden="1">#REF!</definedName>
    <definedName name="XRefCopy122Row" hidden="1">#REF!</definedName>
    <definedName name="XRefCopy123" hidden="1">#REF!</definedName>
    <definedName name="XRefCopy123Row" localSheetId="11" hidden="1">#REF!</definedName>
    <definedName name="XRefCopy123Row" hidden="1">#REF!</definedName>
    <definedName name="XRefCopy124" hidden="1">#REF!</definedName>
    <definedName name="XRefCopy124Row" localSheetId="11" hidden="1">#REF!</definedName>
    <definedName name="XRefCopy124Row" hidden="1">#REF!</definedName>
    <definedName name="XRefCopy125" hidden="1">#REF!</definedName>
    <definedName name="XRefCopy125Row" localSheetId="11" hidden="1">#REF!</definedName>
    <definedName name="XRefCopy125Row" hidden="1">#REF!</definedName>
    <definedName name="XRefCopy126" hidden="1">#REF!</definedName>
    <definedName name="XRefCopy126Row" localSheetId="11" hidden="1">#REF!</definedName>
    <definedName name="XRefCopy126Row" hidden="1">#REF!</definedName>
    <definedName name="XRefCopy127" hidden="1">#REF!</definedName>
    <definedName name="XRefCopy127Row" localSheetId="11" hidden="1">#REF!</definedName>
    <definedName name="XRefCopy127Row" hidden="1">#REF!</definedName>
    <definedName name="XRefCopy128" hidden="1">#REF!</definedName>
    <definedName name="XRefCopy129" hidden="1">#REF!</definedName>
    <definedName name="XRefCopy129Row" localSheetId="11" hidden="1">#REF!</definedName>
    <definedName name="XRefCopy129Row" hidden="1">#REF!</definedName>
    <definedName name="XRefCopy12Row" localSheetId="11" hidden="1">#REF!</definedName>
    <definedName name="XRefCopy12Row" hidden="1">#REF!</definedName>
    <definedName name="XRefCopy13" localSheetId="11" hidden="1">#REF!</definedName>
    <definedName name="XRefCopy130" hidden="1">#REF!</definedName>
    <definedName name="XRefCopy130Row" localSheetId="11" hidden="1">#REF!</definedName>
    <definedName name="XRefCopy130Row" hidden="1">#REF!</definedName>
    <definedName name="XRefCopy131" hidden="1">#REF!</definedName>
    <definedName name="XRefCopy131Row" localSheetId="11" hidden="1">#REF!</definedName>
    <definedName name="XRefCopy131Row" hidden="1">#REF!</definedName>
    <definedName name="XRefCopy132" localSheetId="11" hidden="1">#REF!</definedName>
    <definedName name="XRefCopy132" hidden="1">#REF!</definedName>
    <definedName name="XRefCopy132Row" localSheetId="11" hidden="1">#REF!</definedName>
    <definedName name="XRefCopy132Row" hidden="1">#REF!</definedName>
    <definedName name="XRefCopy133" localSheetId="11" hidden="1">#REF!</definedName>
    <definedName name="XRefCopy133" hidden="1">#REF!</definedName>
    <definedName name="XRefCopy133Row" localSheetId="11" hidden="1">#REF!</definedName>
    <definedName name="XRefCopy133Row" hidden="1">#REF!</definedName>
    <definedName name="XRefCopy134" hidden="1">#REF!</definedName>
    <definedName name="XRefCopy134Row" localSheetId="11" hidden="1">#REF!</definedName>
    <definedName name="XRefCopy134Row" hidden="1">#REF!</definedName>
    <definedName name="XRefCopy135" hidden="1">#REF!</definedName>
    <definedName name="XRefCopy135Row" localSheetId="11" hidden="1">#REF!</definedName>
    <definedName name="XRefCopy135Row" hidden="1">#REF!</definedName>
    <definedName name="XRefCopy136" hidden="1">#REF!</definedName>
    <definedName name="XRefCopy136Row" localSheetId="11" hidden="1">#REF!</definedName>
    <definedName name="XRefCopy136Row" hidden="1">#REF!</definedName>
    <definedName name="XRefCopy137" hidden="1">#REF!</definedName>
    <definedName name="XRefCopy137Row" localSheetId="11" hidden="1">#REF!</definedName>
    <definedName name="XRefCopy137Row" hidden="1">#REF!</definedName>
    <definedName name="XRefCopy138" hidden="1">#REF!</definedName>
    <definedName name="XRefCopy138Row" localSheetId="11" hidden="1">#REF!</definedName>
    <definedName name="XRefCopy138Row" hidden="1">#REF!</definedName>
    <definedName name="XRefCopy139" hidden="1">#REF!</definedName>
    <definedName name="XRefCopy139Row" localSheetId="11" hidden="1">#REF!</definedName>
    <definedName name="XRefCopy139Row" hidden="1">#REF!</definedName>
    <definedName name="XRefCopy13Row" localSheetId="11" hidden="1">#REF!</definedName>
    <definedName name="XRefCopy13Row" hidden="1">#REF!</definedName>
    <definedName name="XRefCopy140" hidden="1">#REF!</definedName>
    <definedName name="XRefCopy140Row" localSheetId="11" hidden="1">#REF!</definedName>
    <definedName name="XRefCopy140Row" hidden="1">#REF!</definedName>
    <definedName name="XRefCopy141Row" localSheetId="11" hidden="1">#REF!</definedName>
    <definedName name="XRefCopy141Row" hidden="1">#REF!</definedName>
    <definedName name="XRefCopy142" localSheetId="11" hidden="1">#REF!</definedName>
    <definedName name="XRefCopy142Row" localSheetId="11" hidden="1">#REF!</definedName>
    <definedName name="XRefCopy142Row" hidden="1">#REF!</definedName>
    <definedName name="XRefCopy143" localSheetId="11" hidden="1">#REF!</definedName>
    <definedName name="XRefCopy143Row" localSheetId="11" hidden="1">#REF!</definedName>
    <definedName name="XRefCopy143Row" hidden="1">#REF!</definedName>
    <definedName name="XRefCopy144Row" localSheetId="11" hidden="1">#REF!</definedName>
    <definedName name="XRefCopy144Row" hidden="1">#REF!</definedName>
    <definedName name="XRefCopy145Row" localSheetId="11" hidden="1">#REF!</definedName>
    <definedName name="XRefCopy145Row" hidden="1">#REF!</definedName>
    <definedName name="XRefCopy146" localSheetId="11" hidden="1">#REF!</definedName>
    <definedName name="XRefCopy146Row" localSheetId="11" hidden="1">#REF!</definedName>
    <definedName name="XRefCopy146Row" hidden="1">#REF!</definedName>
    <definedName name="XRefCopy147" localSheetId="11" hidden="1">#REF!</definedName>
    <definedName name="XRefCopy147Row" localSheetId="11" hidden="1">#REF!</definedName>
    <definedName name="XRefCopy147Row" hidden="1">#REF!</definedName>
    <definedName name="XRefCopy148" localSheetId="11" hidden="1">#REF!</definedName>
    <definedName name="XRefCopy148Row" localSheetId="11" hidden="1">#REF!</definedName>
    <definedName name="XRefCopy148Row" hidden="1">#REF!</definedName>
    <definedName name="XRefCopy149" localSheetId="11" hidden="1">#REF!</definedName>
    <definedName name="XRefCopy149" hidden="1">#REF!</definedName>
    <definedName name="XRefCopy149Row" localSheetId="11" hidden="1">#REF!</definedName>
    <definedName name="XRefCopy149Row" hidden="1">#REF!</definedName>
    <definedName name="XRefCopy14Row" hidden="1">#REF!</definedName>
    <definedName name="XRefCopy150" localSheetId="11" hidden="1">#REF!</definedName>
    <definedName name="XRefCopy150" hidden="1">#REF!</definedName>
    <definedName name="XRefCopy150Row" localSheetId="11" hidden="1">#REF!</definedName>
    <definedName name="XRefCopy150Row" hidden="1">#REF!</definedName>
    <definedName name="XRefCopy151" localSheetId="11" hidden="1">#REF!</definedName>
    <definedName name="XRefCopy151" hidden="1">#REF!</definedName>
    <definedName name="XRefCopy151Row" localSheetId="11" hidden="1">#REF!</definedName>
    <definedName name="XRefCopy151Row" hidden="1">#REF!</definedName>
    <definedName name="XRefCopy152" localSheetId="11" hidden="1">#REF!</definedName>
    <definedName name="XRefCopy152" hidden="1">#REF!</definedName>
    <definedName name="XRefCopy152Row" localSheetId="11" hidden="1">#REF!</definedName>
    <definedName name="XRefCopy152Row" hidden="1">#REF!</definedName>
    <definedName name="XRefCopy153" localSheetId="11" hidden="1">#REF!</definedName>
    <definedName name="XRefCopy153" hidden="1">#REF!</definedName>
    <definedName name="XRefCopy153Row" localSheetId="11" hidden="1">#REF!</definedName>
    <definedName name="XRefCopy153Row" hidden="1">#REF!</definedName>
    <definedName name="XRefCopy154" localSheetId="11" hidden="1">#REF!</definedName>
    <definedName name="XRefCopy154" hidden="1">#REF!</definedName>
    <definedName name="XRefCopy154Row" localSheetId="11" hidden="1">#REF!</definedName>
    <definedName name="XRefCopy154Row" hidden="1">#REF!</definedName>
    <definedName name="XRefCopy155" localSheetId="11" hidden="1">#REF!</definedName>
    <definedName name="XRefCopy155" hidden="1">#REF!</definedName>
    <definedName name="XRefCopy155Row" localSheetId="11" hidden="1">#REF!</definedName>
    <definedName name="XRefCopy155Row" hidden="1">#REF!</definedName>
    <definedName name="XRefCopy156" localSheetId="11" hidden="1">#REF!</definedName>
    <definedName name="XRefCopy156" hidden="1">#REF!</definedName>
    <definedName name="XRefCopy156Row" localSheetId="11" hidden="1">#REF!</definedName>
    <definedName name="XRefCopy156Row" hidden="1">#REF!</definedName>
    <definedName name="XRefCopy157" localSheetId="11" hidden="1">#REF!</definedName>
    <definedName name="XRefCopy157" hidden="1">#REF!</definedName>
    <definedName name="XRefCopy157Row" localSheetId="11" hidden="1">#REF!</definedName>
    <definedName name="XRefCopy157Row" hidden="1">#REF!</definedName>
    <definedName name="XRefCopy158" localSheetId="11" hidden="1">#REF!</definedName>
    <definedName name="XRefCopy158" hidden="1">#REF!</definedName>
    <definedName name="XRefCopy158Row" localSheetId="11" hidden="1">#REF!</definedName>
    <definedName name="XRefCopy158Row" hidden="1">#REF!</definedName>
    <definedName name="XRefCopy159" localSheetId="11" hidden="1">#REF!</definedName>
    <definedName name="XRefCopy159" hidden="1">#REF!</definedName>
    <definedName name="XRefCopy159Row" localSheetId="11" hidden="1">#REF!</definedName>
    <definedName name="XRefCopy159Row" hidden="1">#REF!</definedName>
    <definedName name="XRefCopy15Row" localSheetId="11" hidden="1">#REF!</definedName>
    <definedName name="XRefCopy160" localSheetId="11" hidden="1">#REF!</definedName>
    <definedName name="XRefCopy160" hidden="1">#REF!</definedName>
    <definedName name="XRefCopy160Row" localSheetId="11" hidden="1">#REF!</definedName>
    <definedName name="XRefCopy160Row" hidden="1">#REF!</definedName>
    <definedName name="XRefCopy161" localSheetId="11" hidden="1">#REF!</definedName>
    <definedName name="XRefCopy161" hidden="1">#REF!</definedName>
    <definedName name="XRefCopy161Row" localSheetId="11" hidden="1">#REF!</definedName>
    <definedName name="XRefCopy161Row" hidden="1">#REF!</definedName>
    <definedName name="XRefCopy162" localSheetId="11" hidden="1">#REF!</definedName>
    <definedName name="XRefCopy162" hidden="1">#REF!</definedName>
    <definedName name="XRefCopy162Row" localSheetId="11" hidden="1">#REF!</definedName>
    <definedName name="XRefCopy162Row" hidden="1">#REF!</definedName>
    <definedName name="XRefCopy163" localSheetId="11" hidden="1">#REF!</definedName>
    <definedName name="XRefCopy163" hidden="1">#REF!</definedName>
    <definedName name="XRefCopy163Row" localSheetId="11" hidden="1">#REF!</definedName>
    <definedName name="XRefCopy163Row" hidden="1">#REF!</definedName>
    <definedName name="XRefCopy164" localSheetId="11" hidden="1">#REF!</definedName>
    <definedName name="XRefCopy164" hidden="1">#REF!</definedName>
    <definedName name="XRefCopy164Row" localSheetId="11" hidden="1">#REF!</definedName>
    <definedName name="XRefCopy164Row" hidden="1">#REF!</definedName>
    <definedName name="XRefCopy165" localSheetId="11" hidden="1">#REF!</definedName>
    <definedName name="XRefCopy165" hidden="1">#REF!</definedName>
    <definedName name="XRefCopy165Row" hidden="1">#REF!</definedName>
    <definedName name="XRefCopy166" localSheetId="11" hidden="1">#REF!</definedName>
    <definedName name="XRefCopy166" hidden="1">#REF!</definedName>
    <definedName name="XRefCopy166Row" hidden="1">#REF!</definedName>
    <definedName name="XRefCopy167" localSheetId="11"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11"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11"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11"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11" hidden="1">#REF!</definedName>
    <definedName name="XRefCopy19Row" hidden="1">#REF!</definedName>
    <definedName name="XRefCopy1Row" localSheetId="11" hidden="1">#REF!</definedName>
    <definedName name="XRefCopy1Row" hidden="1">#REF!</definedName>
    <definedName name="XRefCopy2" localSheetId="11" hidden="1">#REF!</definedName>
    <definedName name="XRefCopy2" hidden="1">#REF!</definedName>
    <definedName name="XRefCopy20" localSheetId="11"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11"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11"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11"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11"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11"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11"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11"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11"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11"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11" hidden="1">#REF!</definedName>
    <definedName name="XRefCopy29Row" hidden="1">#REF!</definedName>
    <definedName name="XRefCopy2Row" localSheetId="11" hidden="1">#REF!</definedName>
    <definedName name="XRefCopy2Row" hidden="1">#REF!</definedName>
    <definedName name="XRefCopy30Row" localSheetId="11" hidden="1">#REF!</definedName>
    <definedName name="XRefCopy30Row" hidden="1">#REF!</definedName>
    <definedName name="XRefCopy31Row" localSheetId="11" hidden="1">#REF!</definedName>
    <definedName name="XRefCopy31Row" hidden="1">#REF!</definedName>
    <definedName name="XRefCopy32Row" localSheetId="11" hidden="1">#REF!</definedName>
    <definedName name="XRefCopy32Row" hidden="1">#REF!</definedName>
    <definedName name="XRefCopy33Row" localSheetId="11" hidden="1">#REF!</definedName>
    <definedName name="XRefCopy33Row" hidden="1">#REF!</definedName>
    <definedName name="XRefCopy34Row" localSheetId="11" hidden="1">#REF!</definedName>
    <definedName name="XRefCopy34Row" hidden="1">#REF!</definedName>
    <definedName name="XRefCopy35Row" localSheetId="11" hidden="1">#REF!</definedName>
    <definedName name="XRefCopy35Row" hidden="1">#REF!</definedName>
    <definedName name="XRefCopy36Row" localSheetId="11" hidden="1">#REF!</definedName>
    <definedName name="XRefCopy36Row" hidden="1">#REF!</definedName>
    <definedName name="XRefCopy37Row" localSheetId="11" hidden="1">#REF!</definedName>
    <definedName name="XRefCopy37Row" hidden="1">#REF!</definedName>
    <definedName name="XRefCopy38Row" localSheetId="11" hidden="1">#REF!</definedName>
    <definedName name="XRefCopy38Row" hidden="1">#REF!</definedName>
    <definedName name="XRefCopy39Row" localSheetId="11" hidden="1">#REF!</definedName>
    <definedName name="XRefCopy39Row" hidden="1">#REF!</definedName>
    <definedName name="XRefCopy3Row" localSheetId="11" hidden="1">#REF!</definedName>
    <definedName name="XRefCopy40Row" localSheetId="11" hidden="1">#REF!</definedName>
    <definedName name="XRefCopy40Row" hidden="1">#REF!</definedName>
    <definedName name="XRefCopy41Row" localSheetId="11" hidden="1">#REF!</definedName>
    <definedName name="XRefCopy41Row" hidden="1">#REF!</definedName>
    <definedName name="XRefCopy42Row" localSheetId="11" hidden="1">#REF!</definedName>
    <definedName name="XRefCopy42Row" hidden="1">#REF!</definedName>
    <definedName name="XRefCopy43Row" localSheetId="11" hidden="1">#REF!</definedName>
    <definedName name="XRefCopy43Row" hidden="1">#REF!</definedName>
    <definedName name="XRefCopy44Row" localSheetId="11" hidden="1">#REF!</definedName>
    <definedName name="XRefCopy44Row" hidden="1">#REF!</definedName>
    <definedName name="XRefCopy45Row" localSheetId="11" hidden="1">#REF!</definedName>
    <definedName name="XRefCopy45Row" hidden="1">#REF!</definedName>
    <definedName name="XRefCopy46Row" localSheetId="11" hidden="1">#REF!</definedName>
    <definedName name="XRefCopy46Row" hidden="1">#REF!</definedName>
    <definedName name="XRefCopy47Row" localSheetId="11" hidden="1">#REF!</definedName>
    <definedName name="XRefCopy47Row" hidden="1">#REF!</definedName>
    <definedName name="XRefCopy48Row" localSheetId="11" hidden="1">#REF!</definedName>
    <definedName name="XRefCopy48Row" hidden="1">#REF!</definedName>
    <definedName name="XRefCopy49Row" localSheetId="11" hidden="1">#REF!</definedName>
    <definedName name="XRefCopy49Row" hidden="1">#REF!</definedName>
    <definedName name="XRefCopy4Row" localSheetId="11" hidden="1">#REF!</definedName>
    <definedName name="XRefCopy50Row" localSheetId="11" hidden="1">#REF!</definedName>
    <definedName name="XRefCopy50Row" hidden="1">#REF!</definedName>
    <definedName name="XRefCopy51Row" localSheetId="11" hidden="1">#REF!</definedName>
    <definedName name="XRefCopy51Row" hidden="1">#REF!</definedName>
    <definedName name="XRefCopy52Row" localSheetId="11" hidden="1">#REF!</definedName>
    <definedName name="XRefCopy52Row" hidden="1">#REF!</definedName>
    <definedName name="XRefCopy53" localSheetId="11" hidden="1">#REF!</definedName>
    <definedName name="XRefCopy53" hidden="1">#REF!</definedName>
    <definedName name="XRefCopy53Row" localSheetId="11" hidden="1">#REF!</definedName>
    <definedName name="XRefCopy53Row" hidden="1">#REF!</definedName>
    <definedName name="XRefCopy54" hidden="1">#REF!</definedName>
    <definedName name="XRefCopy54Row" localSheetId="11" hidden="1">#REF!</definedName>
    <definedName name="XRefCopy54Row" hidden="1">#REF!</definedName>
    <definedName name="XRefCopy55" hidden="1">#REF!</definedName>
    <definedName name="XRefCopy55Row" localSheetId="11" hidden="1">#REF!</definedName>
    <definedName name="XRefCopy55Row" hidden="1">#REF!</definedName>
    <definedName name="XRefCopy56" hidden="1">#REF!</definedName>
    <definedName name="XRefCopy56Row" localSheetId="11" hidden="1">#REF!</definedName>
    <definedName name="XRefCopy56Row" hidden="1">#REF!</definedName>
    <definedName name="XRefCopy57" hidden="1">#REF!</definedName>
    <definedName name="XRefCopy57Row" localSheetId="11" hidden="1">#REF!</definedName>
    <definedName name="XRefCopy57Row" hidden="1">#REF!</definedName>
    <definedName name="XRefCopy58" hidden="1">#REF!</definedName>
    <definedName name="XRefCopy58Row" localSheetId="11" hidden="1">#REF!</definedName>
    <definedName name="XRefCopy58Row" hidden="1">#REF!</definedName>
    <definedName name="XRefCopy59" hidden="1">#REF!</definedName>
    <definedName name="XRefCopy59Row" localSheetId="11" hidden="1">#REF!</definedName>
    <definedName name="XRefCopy59Row" hidden="1">#REF!</definedName>
    <definedName name="XRefCopy60" hidden="1">#REF!</definedName>
    <definedName name="XRefCopy60Row" localSheetId="11" hidden="1">#REF!</definedName>
    <definedName name="XRefCopy60Row" hidden="1">#REF!</definedName>
    <definedName name="XRefCopy61" hidden="1">#REF!</definedName>
    <definedName name="XRefCopy61Row" localSheetId="11" hidden="1">#REF!</definedName>
    <definedName name="XRefCopy61Row" hidden="1">#REF!</definedName>
    <definedName name="XRefCopy62" hidden="1">#REF!</definedName>
    <definedName name="XRefCopy62Row" localSheetId="11" hidden="1">#REF!</definedName>
    <definedName name="XRefCopy62Row" hidden="1">#REF!</definedName>
    <definedName name="XRefCopy63" hidden="1">#REF!</definedName>
    <definedName name="XRefCopy63Row" localSheetId="11" hidden="1">#REF!</definedName>
    <definedName name="XRefCopy63Row" hidden="1">#REF!</definedName>
    <definedName name="XRefCopy64" hidden="1">#REF!</definedName>
    <definedName name="XRefCopy64Row" localSheetId="11" hidden="1">#REF!</definedName>
    <definedName name="XRefCopy64Row" hidden="1">#REF!</definedName>
    <definedName name="XRefCopy65" hidden="1">#REF!</definedName>
    <definedName name="XRefCopy65Row" localSheetId="11" hidden="1">#REF!</definedName>
    <definedName name="XRefCopy65Row" hidden="1">#REF!</definedName>
    <definedName name="XRefCopy66" hidden="1">#REF!</definedName>
    <definedName name="XRefCopy66Row" localSheetId="11" hidden="1">#REF!</definedName>
    <definedName name="XRefCopy66Row" hidden="1">#REF!</definedName>
    <definedName name="XRefCopy67" hidden="1">#REF!</definedName>
    <definedName name="XRefCopy67Row" localSheetId="11" hidden="1">#REF!</definedName>
    <definedName name="XRefCopy67Row" hidden="1">#REF!</definedName>
    <definedName name="XRefCopy68" hidden="1">#REF!</definedName>
    <definedName name="XRefCopy68Row" localSheetId="11" hidden="1">#REF!</definedName>
    <definedName name="XRefCopy68Row" hidden="1">#REF!</definedName>
    <definedName name="XRefCopy69" hidden="1">#REF!</definedName>
    <definedName name="XRefCopy69Row" localSheetId="11" hidden="1">#REF!</definedName>
    <definedName name="XRefCopy69Row" hidden="1">#REF!</definedName>
    <definedName name="XRefCopy7" localSheetId="11" hidden="1">VPN!#REF!</definedName>
    <definedName name="XRefCopy70" localSheetId="9" hidden="1">#REF!</definedName>
    <definedName name="XRefCopy70" localSheetId="1" hidden="1">#REF!</definedName>
    <definedName name="XRefCopy70" hidden="1">#REF!</definedName>
    <definedName name="XRefCopy70Row" localSheetId="1" hidden="1">#REF!</definedName>
    <definedName name="XRefCopy70Row" localSheetId="11" hidden="1">#REF!</definedName>
    <definedName name="XRefCopy70Row" hidden="1">#REF!</definedName>
    <definedName name="XRefCopy71" hidden="1">#REF!</definedName>
    <definedName name="XRefCopy71Row" localSheetId="11" hidden="1">#REF!</definedName>
    <definedName name="XRefCopy71Row" hidden="1">#REF!</definedName>
    <definedName name="XRefCopy72" hidden="1">#REF!</definedName>
    <definedName name="XRefCopy72Row" localSheetId="11" hidden="1">#REF!</definedName>
    <definedName name="XRefCopy72Row" hidden="1">#REF!</definedName>
    <definedName name="XRefCopy73" hidden="1">#REF!</definedName>
    <definedName name="XRefCopy73Row" localSheetId="11" hidden="1">#REF!</definedName>
    <definedName name="XRefCopy73Row" hidden="1">#REF!</definedName>
    <definedName name="XRefCopy74" hidden="1">#REF!</definedName>
    <definedName name="XRefCopy74Row" localSheetId="11" hidden="1">#REF!</definedName>
    <definedName name="XRefCopy74Row" hidden="1">#REF!</definedName>
    <definedName name="XRefCopy75" localSheetId="9" hidden="1">#REF!</definedName>
    <definedName name="XRefCopy75" localSheetId="1" hidden="1">#REF!</definedName>
    <definedName name="XRefCopy75" localSheetId="11" hidden="1">VPN!#REF!</definedName>
    <definedName name="XRefCopy75" hidden="1">#REF!</definedName>
    <definedName name="XRefCopy75Row" localSheetId="1" hidden="1">#REF!</definedName>
    <definedName name="XRefCopy75Row" localSheetId="11" hidden="1">#REF!</definedName>
    <definedName name="XRefCopy75Row" hidden="1">#REF!</definedName>
    <definedName name="XRefCopy76" localSheetId="9" hidden="1">#REF!</definedName>
    <definedName name="XRefCopy76" localSheetId="1" hidden="1">#REF!</definedName>
    <definedName name="XRefCopy76" localSheetId="11" hidden="1">VPN!#REF!</definedName>
    <definedName name="XRefCopy76" hidden="1">#REF!</definedName>
    <definedName name="XRefCopy76Row" localSheetId="1" hidden="1">#REF!</definedName>
    <definedName name="XRefCopy76Row" localSheetId="11" hidden="1">#REF!</definedName>
    <definedName name="XRefCopy76Row" hidden="1">#REF!</definedName>
    <definedName name="XRefCopy77" hidden="1">#REF!</definedName>
    <definedName name="XRefCopy77Row" localSheetId="11" hidden="1">#REF!</definedName>
    <definedName name="XRefCopy77Row" hidden="1">#REF!</definedName>
    <definedName name="XRefCopy78" hidden="1">#REF!</definedName>
    <definedName name="XRefCopy78Row" localSheetId="11" hidden="1">#REF!</definedName>
    <definedName name="XRefCopy78Row" hidden="1">#REF!</definedName>
    <definedName name="XRefCopy79" hidden="1">#REF!</definedName>
    <definedName name="XRefCopy79Row" localSheetId="11" hidden="1">#REF!</definedName>
    <definedName name="XRefCopy79Row" hidden="1">#REF!</definedName>
    <definedName name="XRefCopy7Row" localSheetId="11" hidden="1">#REF!</definedName>
    <definedName name="XRefCopy7Row" hidden="1">#REF!</definedName>
    <definedName name="XRefCopy8" localSheetId="11" hidden="1">VPN!#REF!</definedName>
    <definedName name="XRefCopy80Row" localSheetId="9" hidden="1">#REF!</definedName>
    <definedName name="XRefCopy80Row" localSheetId="1" hidden="1">#REF!</definedName>
    <definedName name="XRefCopy80Row" localSheetId="11" hidden="1">#REF!</definedName>
    <definedName name="XRefCopy80Row" hidden="1">#REF!</definedName>
    <definedName name="XRefCopy81Row" localSheetId="11" hidden="1">#REF!</definedName>
    <definedName name="XRefCopy81Row" hidden="1">#REF!</definedName>
    <definedName name="XRefCopy82Row" localSheetId="11" hidden="1">#REF!</definedName>
    <definedName name="XRefCopy82Row" hidden="1">#REF!</definedName>
    <definedName name="XRefCopy83Row" localSheetId="11" hidden="1">#REF!</definedName>
    <definedName name="XRefCopy83Row" hidden="1">#REF!</definedName>
    <definedName name="XRefCopy84Row" localSheetId="11" hidden="1">#REF!</definedName>
    <definedName name="XRefCopy84Row" hidden="1">#REF!</definedName>
    <definedName name="XRefCopy85" hidden="1">#REF!</definedName>
    <definedName name="XRefCopy85Row" localSheetId="11" hidden="1">#REF!</definedName>
    <definedName name="XRefCopy85Row" hidden="1">#REF!</definedName>
    <definedName name="XRefCopy86" hidden="1">#REF!</definedName>
    <definedName name="XRefCopy86Row" localSheetId="11" hidden="1">#REF!</definedName>
    <definedName name="XRefCopy86Row" hidden="1">#REF!</definedName>
    <definedName name="XRefCopy87" hidden="1">#REF!</definedName>
    <definedName name="XRefCopy87Row" localSheetId="11" hidden="1">#REF!</definedName>
    <definedName name="XRefCopy87Row" hidden="1">#REF!</definedName>
    <definedName name="XRefCopy88" hidden="1">#REF!</definedName>
    <definedName name="XRefCopy88Row" localSheetId="11" hidden="1">#REF!</definedName>
    <definedName name="XRefCopy88Row" hidden="1">#REF!</definedName>
    <definedName name="XRefCopy89" hidden="1">#REF!</definedName>
    <definedName name="XRefCopy89Row" localSheetId="11" hidden="1">#REF!</definedName>
    <definedName name="XRefCopy89Row" hidden="1">#REF!</definedName>
    <definedName name="XRefCopy8Row" localSheetId="11" hidden="1">#REF!</definedName>
    <definedName name="XRefCopy8Row" hidden="1">#REF!</definedName>
    <definedName name="XRefCopy9" localSheetId="11" hidden="1">VPN!#REF!</definedName>
    <definedName name="XRefCopy90" localSheetId="9" hidden="1">#REF!</definedName>
    <definedName name="XRefCopy90" localSheetId="1" hidden="1">#REF!</definedName>
    <definedName name="XRefCopy90" hidden="1">#REF!</definedName>
    <definedName name="XRefCopy90Row" localSheetId="1" hidden="1">#REF!</definedName>
    <definedName name="XRefCopy90Row" localSheetId="11" hidden="1">#REF!</definedName>
    <definedName name="XRefCopy90Row" hidden="1">#REF!</definedName>
    <definedName name="XRefCopy91" hidden="1">#REF!</definedName>
    <definedName name="XRefCopy91Row" localSheetId="11" hidden="1">#REF!</definedName>
    <definedName name="XRefCopy91Row" hidden="1">#REF!</definedName>
    <definedName name="XRefCopy92" localSheetId="11" hidden="1">#REF!</definedName>
    <definedName name="XRefCopy92" hidden="1">#REF!</definedName>
    <definedName name="XRefCopy92Row" localSheetId="11" hidden="1">#REF!</definedName>
    <definedName name="XRefCopy92Row" hidden="1">#REF!</definedName>
    <definedName name="XRefCopy93" localSheetId="11" hidden="1">#REF!</definedName>
    <definedName name="XRefCopy93" hidden="1">#REF!</definedName>
    <definedName name="XRefCopy93Row" localSheetId="11" hidden="1">#REF!</definedName>
    <definedName name="XRefCopy93Row" hidden="1">#REF!</definedName>
    <definedName name="XRefCopy94" localSheetId="11" hidden="1">#REF!</definedName>
    <definedName name="XRefCopy94" hidden="1">#REF!</definedName>
    <definedName name="XRefCopy94Row" localSheetId="11" hidden="1">#REF!</definedName>
    <definedName name="XRefCopy94Row" hidden="1">#REF!</definedName>
    <definedName name="XRefCopy95" hidden="1">#REF!</definedName>
    <definedName name="XRefCopy95Row" localSheetId="11" hidden="1">#REF!</definedName>
    <definedName name="XRefCopy95Row" hidden="1">#REF!</definedName>
    <definedName name="XRefCopy96" hidden="1">#REF!</definedName>
    <definedName name="XRefCopy96Row" localSheetId="11" hidden="1">#REF!</definedName>
    <definedName name="XRefCopy96Row" hidden="1">#REF!</definedName>
    <definedName name="XRefCopy97" hidden="1">#REF!</definedName>
    <definedName name="XRefCopy97Row" localSheetId="11" hidden="1">#REF!</definedName>
    <definedName name="XRefCopy97Row" hidden="1">#REF!</definedName>
    <definedName name="XRefCopy98" hidden="1">#REF!</definedName>
    <definedName name="XRefCopy98Row" localSheetId="11" hidden="1">#REF!</definedName>
    <definedName name="XRefCopy98Row" hidden="1">#REF!</definedName>
    <definedName name="XRefCopy99" hidden="1">#REF!</definedName>
    <definedName name="XRefCopy99Row" localSheetId="11" hidden="1">#REF!</definedName>
    <definedName name="XRefCopy99Row" hidden="1">#REF!</definedName>
    <definedName name="XRefCopy9Row" localSheetId="11" hidden="1">#REF!</definedName>
    <definedName name="XRefCopy9Row" hidden="1">#REF!</definedName>
    <definedName name="XRefCopyRangeCount" localSheetId="11" hidden="1">76</definedName>
    <definedName name="XRefCopyRangeCount" hidden="1">4</definedName>
    <definedName name="XRefPaste1" hidden="1">#REF!</definedName>
    <definedName name="XRefPaste10" hidden="1">#REF!</definedName>
    <definedName name="XRefPaste100" localSheetId="11" hidden="1">#REF!</definedName>
    <definedName name="XRefPaste100" hidden="1">#REF!</definedName>
    <definedName name="XRefPaste100Row" localSheetId="11" hidden="1">#REF!</definedName>
    <definedName name="XRefPaste100Row" hidden="1">#REF!</definedName>
    <definedName name="XRefPaste101" localSheetId="11" hidden="1">#REF!</definedName>
    <definedName name="XRefPaste101" hidden="1">#REF!</definedName>
    <definedName name="XRefPaste101Row" localSheetId="11" hidden="1">#REF!</definedName>
    <definedName name="XRefPaste101Row" hidden="1">#REF!</definedName>
    <definedName name="XRefPaste102" localSheetId="11" hidden="1">#REF!</definedName>
    <definedName name="XRefPaste102" hidden="1">#REF!</definedName>
    <definedName name="XRefPaste102Row" localSheetId="11" hidden="1">#REF!</definedName>
    <definedName name="XRefPaste102Row" hidden="1">#REF!</definedName>
    <definedName name="XRefPaste103" localSheetId="11" hidden="1">#REF!</definedName>
    <definedName name="XRefPaste103" hidden="1">#REF!</definedName>
    <definedName name="XRefPaste103Row" localSheetId="11" hidden="1">#REF!</definedName>
    <definedName name="XRefPaste103Row" hidden="1">#REF!</definedName>
    <definedName name="XRefPaste104" localSheetId="11" hidden="1">#REF!</definedName>
    <definedName name="XRefPaste104" hidden="1">#REF!</definedName>
    <definedName name="XRefPaste104Row" localSheetId="11" hidden="1">#REF!</definedName>
    <definedName name="XRefPaste104Row" hidden="1">#REF!</definedName>
    <definedName name="XRefPaste105" localSheetId="11" hidden="1">#REF!</definedName>
    <definedName name="XRefPaste105" hidden="1">#REF!</definedName>
    <definedName name="XRefPaste105Row" localSheetId="11" hidden="1">#REF!</definedName>
    <definedName name="XRefPaste105Row" hidden="1">#REF!</definedName>
    <definedName name="XRefPaste106" localSheetId="11" hidden="1">#REF!</definedName>
    <definedName name="XRefPaste106" hidden="1">#REF!</definedName>
    <definedName name="XRefPaste106Row" localSheetId="11" hidden="1">#REF!</definedName>
    <definedName name="XRefPaste106Row" hidden="1">#REF!</definedName>
    <definedName name="XRefPaste107" localSheetId="11" hidden="1">#REF!</definedName>
    <definedName name="XRefPaste107" hidden="1">#REF!</definedName>
    <definedName name="XRefPaste107Row" localSheetId="11" hidden="1">#REF!</definedName>
    <definedName name="XRefPaste107Row" hidden="1">#REF!</definedName>
    <definedName name="XRefPaste108" localSheetId="11" hidden="1">#REF!</definedName>
    <definedName name="XRefPaste108" hidden="1">#REF!</definedName>
    <definedName name="XRefPaste108Row" localSheetId="11" hidden="1">#REF!</definedName>
    <definedName name="XRefPaste108Row" hidden="1">#REF!</definedName>
    <definedName name="XRefPaste109" localSheetId="11" hidden="1">#REF!</definedName>
    <definedName name="XRefPaste109" hidden="1">#REF!</definedName>
    <definedName name="XRefPaste109Row" localSheetId="11" hidden="1">#REF!</definedName>
    <definedName name="XRefPaste109Row" hidden="1">#REF!</definedName>
    <definedName name="XRefPaste10Row" localSheetId="11" hidden="1">#REF!</definedName>
    <definedName name="XRefPaste10Row" hidden="1">#REF!</definedName>
    <definedName name="XRefPaste11" hidden="1">#REF!</definedName>
    <definedName name="XRefPaste110" localSheetId="11" hidden="1">#REF!</definedName>
    <definedName name="XRefPaste110" hidden="1">#REF!</definedName>
    <definedName name="XRefPaste110Row" localSheetId="11" hidden="1">#REF!</definedName>
    <definedName name="XRefPaste110Row" hidden="1">#REF!</definedName>
    <definedName name="XRefPaste111" localSheetId="11" hidden="1">#REF!</definedName>
    <definedName name="XRefPaste111" hidden="1">#REF!</definedName>
    <definedName name="XRefPaste111Row" localSheetId="11" hidden="1">#REF!</definedName>
    <definedName name="XRefPaste111Row" hidden="1">#REF!</definedName>
    <definedName name="XRefPaste112" localSheetId="11" hidden="1">#REF!</definedName>
    <definedName name="XRefPaste112" hidden="1">#REF!</definedName>
    <definedName name="XRefPaste112Row" localSheetId="11" hidden="1">#REF!</definedName>
    <definedName name="XRefPaste112Row" hidden="1">#REF!</definedName>
    <definedName name="XRefPaste113" localSheetId="11" hidden="1">#REF!</definedName>
    <definedName name="XRefPaste113" hidden="1">#REF!</definedName>
    <definedName name="XRefPaste113Row" localSheetId="11" hidden="1">#REF!</definedName>
    <definedName name="XRefPaste113Row" hidden="1">#REF!</definedName>
    <definedName name="XRefPaste114" localSheetId="11" hidden="1">#REF!</definedName>
    <definedName name="XRefPaste114" hidden="1">#REF!</definedName>
    <definedName name="XRefPaste114Row" localSheetId="11" hidden="1">#REF!</definedName>
    <definedName name="XRefPaste114Row" hidden="1">#REF!</definedName>
    <definedName name="XRefPaste115" localSheetId="11" hidden="1">#REF!</definedName>
    <definedName name="XRefPaste115" hidden="1">#REF!</definedName>
    <definedName name="XRefPaste115Row" localSheetId="11" hidden="1">#REF!</definedName>
    <definedName name="XRefPaste115Row" hidden="1">#REF!</definedName>
    <definedName name="XRefPaste116" localSheetId="11" hidden="1">#REF!</definedName>
    <definedName name="XRefPaste116" hidden="1">#REF!</definedName>
    <definedName name="XRefPaste116Row" localSheetId="11" hidden="1">#REF!</definedName>
    <definedName name="XRefPaste116Row" hidden="1">#REF!</definedName>
    <definedName name="XRefPaste117" localSheetId="11" hidden="1">#REF!</definedName>
    <definedName name="XRefPaste117" hidden="1">#REF!</definedName>
    <definedName name="XRefPaste117Row" localSheetId="11" hidden="1">#REF!</definedName>
    <definedName name="XRefPaste117Row" hidden="1">#REF!</definedName>
    <definedName name="XRefPaste118" localSheetId="11" hidden="1">#REF!</definedName>
    <definedName name="XRefPaste118" hidden="1">#REF!</definedName>
    <definedName name="XRefPaste118Row" localSheetId="11" hidden="1">#REF!</definedName>
    <definedName name="XRefPaste118Row" hidden="1">#REF!</definedName>
    <definedName name="XRefPaste119" localSheetId="11" hidden="1">#REF!</definedName>
    <definedName name="XRefPaste119" hidden="1">#REF!</definedName>
    <definedName name="XRefPaste119Row" localSheetId="11" hidden="1">#REF!</definedName>
    <definedName name="XRefPaste119Row" hidden="1">#REF!</definedName>
    <definedName name="XRefPaste11Row" localSheetId="11" hidden="1">#REF!</definedName>
    <definedName name="XRefPaste11Row" hidden="1">#REF!</definedName>
    <definedName name="XRefPaste12" localSheetId="11" hidden="1">#REF!</definedName>
    <definedName name="XRefPaste12" hidden="1">#REF!</definedName>
    <definedName name="XRefPaste120" localSheetId="11" hidden="1">#REF!</definedName>
    <definedName name="XRefPaste120" hidden="1">#REF!</definedName>
    <definedName name="XRefPaste120Row" localSheetId="11" hidden="1">#REF!</definedName>
    <definedName name="XRefPaste120Row" hidden="1">#REF!</definedName>
    <definedName name="XRefPaste121" localSheetId="11" hidden="1">#REF!</definedName>
    <definedName name="XRefPaste121" hidden="1">#REF!</definedName>
    <definedName name="XRefPaste121Row" localSheetId="11" hidden="1">#REF!</definedName>
    <definedName name="XRefPaste121Row" hidden="1">#REF!</definedName>
    <definedName name="XRefPaste122" localSheetId="11" hidden="1">#REF!</definedName>
    <definedName name="XRefPaste122" hidden="1">#REF!</definedName>
    <definedName name="XRefPaste122Row" localSheetId="11" hidden="1">#REF!</definedName>
    <definedName name="XRefPaste122Row" hidden="1">#REF!</definedName>
    <definedName name="XRefPaste123" localSheetId="11" hidden="1">#REF!</definedName>
    <definedName name="XRefPaste123" hidden="1">#REF!</definedName>
    <definedName name="XRefPaste123Row" localSheetId="11" hidden="1">#REF!</definedName>
    <definedName name="XRefPaste123Row" hidden="1">#REF!</definedName>
    <definedName name="XRefPaste124" localSheetId="11" hidden="1">#REF!</definedName>
    <definedName name="XRefPaste124" hidden="1">#REF!</definedName>
    <definedName name="XRefPaste124Row" localSheetId="11" hidden="1">#REF!</definedName>
    <definedName name="XRefPaste124Row" hidden="1">#REF!</definedName>
    <definedName name="XRefPaste125" localSheetId="11" hidden="1">#REF!</definedName>
    <definedName name="XRefPaste125" hidden="1">#REF!</definedName>
    <definedName name="XRefPaste125Row" localSheetId="11" hidden="1">#REF!</definedName>
    <definedName name="XRefPaste125Row" hidden="1">#REF!</definedName>
    <definedName name="XRefPaste126" localSheetId="11" hidden="1">#REF!</definedName>
    <definedName name="XRefPaste126" hidden="1">#REF!</definedName>
    <definedName name="XRefPaste126Row" localSheetId="11" hidden="1">#REF!</definedName>
    <definedName name="XRefPaste126Row" hidden="1">#REF!</definedName>
    <definedName name="XRefPaste127" localSheetId="11" hidden="1">#REF!</definedName>
    <definedName name="XRefPaste127" hidden="1">#REF!</definedName>
    <definedName name="XRefPaste127Row" localSheetId="11" hidden="1">#REF!</definedName>
    <definedName name="XRefPaste127Row" hidden="1">#REF!</definedName>
    <definedName name="XRefPaste128" localSheetId="11" hidden="1">#REF!</definedName>
    <definedName name="XRefPaste128" hidden="1">#REF!</definedName>
    <definedName name="XRefPaste128Row" localSheetId="11" hidden="1">#REF!</definedName>
    <definedName name="XRefPaste128Row" hidden="1">#REF!</definedName>
    <definedName name="XRefPaste129" localSheetId="11" hidden="1">#REF!</definedName>
    <definedName name="XRefPaste129" hidden="1">#REF!</definedName>
    <definedName name="XRefPaste129Row" localSheetId="11" hidden="1">#REF!</definedName>
    <definedName name="XRefPaste129Row" hidden="1">#REF!</definedName>
    <definedName name="XRefPaste12Row" localSheetId="11" hidden="1">#REF!</definedName>
    <definedName name="XRefPaste12Row" hidden="1">#REF!</definedName>
    <definedName name="XRefPaste130" localSheetId="11" hidden="1">#REF!</definedName>
    <definedName name="XRefPaste130" hidden="1">#REF!</definedName>
    <definedName name="XRefPaste130Row" localSheetId="11" hidden="1">#REF!</definedName>
    <definedName name="XRefPaste130Row" hidden="1">#REF!</definedName>
    <definedName name="XRefPaste131" localSheetId="11" hidden="1">#REF!</definedName>
    <definedName name="XRefPaste131" hidden="1">#REF!</definedName>
    <definedName name="XRefPaste131Row" localSheetId="11" hidden="1">#REF!</definedName>
    <definedName name="XRefPaste131Row" hidden="1">#REF!</definedName>
    <definedName name="XRefPaste132" localSheetId="11" hidden="1">#REF!</definedName>
    <definedName name="XRefPaste132" hidden="1">#REF!</definedName>
    <definedName name="XRefPaste132Row" localSheetId="11" hidden="1">#REF!</definedName>
    <definedName name="XRefPaste132Row" hidden="1">#REF!</definedName>
    <definedName name="XRefPaste133" localSheetId="11" hidden="1">#REF!</definedName>
    <definedName name="XRefPaste133" hidden="1">#REF!</definedName>
    <definedName name="XRefPaste133Row" localSheetId="11" hidden="1">#REF!</definedName>
    <definedName name="XRefPaste133Row" hidden="1">#REF!</definedName>
    <definedName name="XRefPaste134" localSheetId="11" hidden="1">#REF!</definedName>
    <definedName name="XRefPaste134" hidden="1">#REF!</definedName>
    <definedName name="XRefPaste134Row" localSheetId="11" hidden="1">#REF!</definedName>
    <definedName name="XRefPaste134Row" hidden="1">#REF!</definedName>
    <definedName name="XRefPaste135" localSheetId="11" hidden="1">#REF!</definedName>
    <definedName name="XRefPaste135" hidden="1">#REF!</definedName>
    <definedName name="XRefPaste135Row" localSheetId="11" hidden="1">#REF!</definedName>
    <definedName name="XRefPaste135Row" hidden="1">#REF!</definedName>
    <definedName name="XRefPaste136" localSheetId="11" hidden="1">#REF!</definedName>
    <definedName name="XRefPaste136" hidden="1">#REF!</definedName>
    <definedName name="XRefPaste136Row" localSheetId="11" hidden="1">#REF!</definedName>
    <definedName name="XRefPaste136Row" hidden="1">#REF!</definedName>
    <definedName name="XRefPaste137" localSheetId="11" hidden="1">#REF!</definedName>
    <definedName name="XRefPaste137" hidden="1">#REF!</definedName>
    <definedName name="XRefPaste137Row" localSheetId="11" hidden="1">#REF!</definedName>
    <definedName name="XRefPaste137Row" hidden="1">#REF!</definedName>
    <definedName name="XRefPaste138" localSheetId="11" hidden="1">#REF!</definedName>
    <definedName name="XRefPaste138" hidden="1">#REF!</definedName>
    <definedName name="XRefPaste138Row" localSheetId="11" hidden="1">#REF!</definedName>
    <definedName name="XRefPaste138Row" hidden="1">#REF!</definedName>
    <definedName name="XRefPaste139" localSheetId="11" hidden="1">#REF!</definedName>
    <definedName name="XRefPaste139" hidden="1">#REF!</definedName>
    <definedName name="XRefPaste139Row" localSheetId="11" hidden="1">#REF!</definedName>
    <definedName name="XRefPaste139Row" hidden="1">#REF!</definedName>
    <definedName name="XRefPaste13Row" localSheetId="11" hidden="1">#REF!</definedName>
    <definedName name="XRefPaste13Row" hidden="1">#REF!</definedName>
    <definedName name="XRefPaste14" localSheetId="11" hidden="1">#REF!</definedName>
    <definedName name="XRefPaste140" localSheetId="11" hidden="1">#REF!</definedName>
    <definedName name="XRefPaste140" hidden="1">#REF!</definedName>
    <definedName name="XRefPaste140Row" localSheetId="11" hidden="1">#REF!</definedName>
    <definedName name="XRefPaste140Row" hidden="1">#REF!</definedName>
    <definedName name="XRefPaste141" localSheetId="11" hidden="1">#REF!</definedName>
    <definedName name="XRefPaste141" hidden="1">#REF!</definedName>
    <definedName name="XRefPaste141Row" localSheetId="11" hidden="1">#REF!</definedName>
    <definedName name="XRefPaste141Row" hidden="1">#REF!</definedName>
    <definedName name="XRefPaste142" localSheetId="11" hidden="1">#REF!</definedName>
    <definedName name="XRefPaste142" hidden="1">#REF!</definedName>
    <definedName name="XRefPaste142Row" localSheetId="11" hidden="1">#REF!</definedName>
    <definedName name="XRefPaste142Row" hidden="1">#REF!</definedName>
    <definedName name="XRefPaste143" localSheetId="11" hidden="1">#REF!</definedName>
    <definedName name="XRefPaste143" hidden="1">#REF!</definedName>
    <definedName name="XRefPaste143Row" localSheetId="11" hidden="1">#REF!</definedName>
    <definedName name="XRefPaste143Row" hidden="1">#REF!</definedName>
    <definedName name="XRefPaste144" localSheetId="11" hidden="1">#REF!</definedName>
    <definedName name="XRefPaste144" hidden="1">#REF!</definedName>
    <definedName name="XRefPaste144Row" localSheetId="11" hidden="1">#REF!</definedName>
    <definedName name="XRefPaste144Row" hidden="1">#REF!</definedName>
    <definedName name="XRefPaste145" localSheetId="11" hidden="1">#REF!</definedName>
    <definedName name="XRefPaste145" hidden="1">#REF!</definedName>
    <definedName name="XRefPaste145Row" localSheetId="11" hidden="1">#REF!</definedName>
    <definedName name="XRefPaste145Row" hidden="1">#REF!</definedName>
    <definedName name="XRefPaste146" localSheetId="11" hidden="1">#REF!</definedName>
    <definedName name="XRefPaste146" hidden="1">#REF!</definedName>
    <definedName name="XRefPaste146Row" localSheetId="11" hidden="1">#REF!</definedName>
    <definedName name="XRefPaste146Row" hidden="1">#REF!</definedName>
    <definedName name="XRefPaste147" localSheetId="11" hidden="1">#REF!</definedName>
    <definedName name="XRefPaste147" hidden="1">#REF!</definedName>
    <definedName name="XRefPaste147Row" localSheetId="11" hidden="1">#REF!</definedName>
    <definedName name="XRefPaste147Row" hidden="1">#REF!</definedName>
    <definedName name="XRefPaste148" localSheetId="11" hidden="1">#REF!</definedName>
    <definedName name="XRefPaste148" hidden="1">#REF!</definedName>
    <definedName name="XRefPaste148Row" localSheetId="11" hidden="1">#REF!</definedName>
    <definedName name="XRefPaste148Row" hidden="1">#REF!</definedName>
    <definedName name="XRefPaste14Row" localSheetId="11" hidden="1">#REF!</definedName>
    <definedName name="XRefPaste14Row" hidden="1">#REF!</definedName>
    <definedName name="XRefPaste15" hidden="1">#REF!</definedName>
    <definedName name="XRefPaste15Row" localSheetId="11" hidden="1">#REF!</definedName>
    <definedName name="XRefPaste15Row" hidden="1">#REF!</definedName>
    <definedName name="XRefPaste16" hidden="1">#REF!</definedName>
    <definedName name="XRefPaste16Row" localSheetId="11" hidden="1">#REF!</definedName>
    <definedName name="XRefPaste17" hidden="1">#REF!</definedName>
    <definedName name="XRefPaste17Row" localSheetId="11" hidden="1">#REF!</definedName>
    <definedName name="XRefPaste17Row" hidden="1">#REF!</definedName>
    <definedName name="XRefPaste18" localSheetId="9" hidden="1">#REF!</definedName>
    <definedName name="XRefPaste18" localSheetId="1" hidden="1">#REF!</definedName>
    <definedName name="XRefPaste18" localSheetId="11" hidden="1">VPN!#REF!</definedName>
    <definedName name="XRefPaste18" hidden="1">#REF!</definedName>
    <definedName name="XRefPaste18Row" localSheetId="1" hidden="1">#REF!</definedName>
    <definedName name="XRefPaste18Row" localSheetId="11" hidden="1">#REF!</definedName>
    <definedName name="XRefPaste18Row" hidden="1">#REF!</definedName>
    <definedName name="XRefPaste19" localSheetId="11" hidden="1">#REF!</definedName>
    <definedName name="XRefPaste19" hidden="1">#REF!</definedName>
    <definedName name="XRefPaste19Row" localSheetId="11" hidden="1">#REF!</definedName>
    <definedName name="XRefPaste19Row" hidden="1">#REF!</definedName>
    <definedName name="XRefPaste1Row" localSheetId="11" hidden="1">#REF!</definedName>
    <definedName name="XRefPaste1Row" hidden="1">#REF!</definedName>
    <definedName name="XRefPaste20" localSheetId="11" hidden="1">#REF!</definedName>
    <definedName name="XRefPaste20" hidden="1">#REF!</definedName>
    <definedName name="XRefPaste20Row" localSheetId="11" hidden="1">#REF!</definedName>
    <definedName name="XRefPaste21" localSheetId="11" hidden="1">#REF!</definedName>
    <definedName name="XRefPaste21" hidden="1">#REF!</definedName>
    <definedName name="XRefPaste21Row" localSheetId="11" hidden="1">#REF!</definedName>
    <definedName name="XRefPaste21Row" hidden="1">#REF!</definedName>
    <definedName name="XRefPaste22" localSheetId="11" hidden="1">#REF!</definedName>
    <definedName name="XRefPaste22" hidden="1">#REF!</definedName>
    <definedName name="XRefPaste22Row" localSheetId="11" hidden="1">#REF!</definedName>
    <definedName name="XRefPaste23" localSheetId="11" hidden="1">#REF!</definedName>
    <definedName name="XRefPaste23" hidden="1">#REF!</definedName>
    <definedName name="XRefPaste23Row" localSheetId="11" hidden="1">#REF!</definedName>
    <definedName name="XRefPaste24" localSheetId="11" hidden="1">#REF!</definedName>
    <definedName name="XRefPaste24" hidden="1">#REF!</definedName>
    <definedName name="XRefPaste24Row" localSheetId="11" hidden="1">#REF!</definedName>
    <definedName name="XRefPaste24Row" hidden="1">#REF!</definedName>
    <definedName name="XRefPaste25" localSheetId="11" hidden="1">#REF!</definedName>
    <definedName name="XRefPaste25" hidden="1">#REF!</definedName>
    <definedName name="XRefPaste25Row" localSheetId="11" hidden="1">#REF!</definedName>
    <definedName name="XRefPaste25Row" hidden="1">#REF!</definedName>
    <definedName name="XRefPaste26" localSheetId="11" hidden="1">#REF!</definedName>
    <definedName name="XRefPaste26" hidden="1">#REF!</definedName>
    <definedName name="XRefPaste26Row" localSheetId="11" hidden="1">#REF!</definedName>
    <definedName name="XRefPaste26Row" hidden="1">#REF!</definedName>
    <definedName name="XRefPaste27" localSheetId="11" hidden="1">#REF!</definedName>
    <definedName name="XRefPaste27" hidden="1">#REF!</definedName>
    <definedName name="XRefPaste27Row" localSheetId="11" hidden="1">#REF!</definedName>
    <definedName name="XRefPaste27Row" hidden="1">#REF!</definedName>
    <definedName name="XRefPaste28" localSheetId="11" hidden="1">#REF!</definedName>
    <definedName name="XRefPaste28" hidden="1">#REF!</definedName>
    <definedName name="XRefPaste28Row" localSheetId="11" hidden="1">#REF!</definedName>
    <definedName name="XRefPaste28Row" hidden="1">#REF!</definedName>
    <definedName name="XRefPaste29" localSheetId="11" hidden="1">#REF!</definedName>
    <definedName name="XRefPaste29" hidden="1">#REF!</definedName>
    <definedName name="XRefPaste29Row" localSheetId="11" hidden="1">#REF!</definedName>
    <definedName name="XRefPaste29Row" hidden="1">#REF!</definedName>
    <definedName name="XRefPaste2Row" localSheetId="11" hidden="1">#REF!</definedName>
    <definedName name="XRefPaste2Row" hidden="1">#REF!</definedName>
    <definedName name="XRefPaste30" localSheetId="11" hidden="1">#REF!</definedName>
    <definedName name="XRefPaste30" hidden="1">#REF!</definedName>
    <definedName name="XRefPaste30Row" localSheetId="11" hidden="1">#REF!</definedName>
    <definedName name="XRefPaste31" localSheetId="11" hidden="1">#REF!</definedName>
    <definedName name="XRefPaste31" hidden="1">#REF!</definedName>
    <definedName name="XRefPaste31Row" localSheetId="11" hidden="1">#REF!</definedName>
    <definedName name="XRefPaste32" localSheetId="11" hidden="1">#REF!</definedName>
    <definedName name="XRefPaste32" hidden="1">#REF!</definedName>
    <definedName name="XRefPaste32Row" localSheetId="11" hidden="1">#REF!</definedName>
    <definedName name="XRefPaste32Row" hidden="1">#REF!</definedName>
    <definedName name="XRefPaste33" hidden="1">#REF!</definedName>
    <definedName name="XRefPaste33Row" localSheetId="11" hidden="1">#REF!</definedName>
    <definedName name="XRefPaste33Row" hidden="1">#REF!</definedName>
    <definedName name="XRefPaste34" localSheetId="11" hidden="1">#REF!</definedName>
    <definedName name="XRefPaste34" hidden="1">#REF!</definedName>
    <definedName name="XRefPaste34Row" localSheetId="11" hidden="1">#REF!</definedName>
    <definedName name="XRefPaste34Row" hidden="1">#REF!</definedName>
    <definedName name="XRefPaste35" hidden="1">#REF!</definedName>
    <definedName name="XRefPaste35Row" localSheetId="11" hidden="1">#REF!</definedName>
    <definedName name="XRefPaste35Row" hidden="1">#REF!</definedName>
    <definedName name="XRefPaste36" localSheetId="11" hidden="1">#REF!</definedName>
    <definedName name="XRefPaste36" hidden="1">#REF!</definedName>
    <definedName name="XRefPaste36Row" localSheetId="11" hidden="1">#REF!</definedName>
    <definedName name="XRefPaste36Row" hidden="1">#REF!</definedName>
    <definedName name="XRefPaste37" localSheetId="11" hidden="1">#REF!</definedName>
    <definedName name="XRefPaste37" hidden="1">#REF!</definedName>
    <definedName name="XRefPaste37Row" localSheetId="11" hidden="1">#REF!</definedName>
    <definedName name="XRefPaste37Row" hidden="1">#REF!</definedName>
    <definedName name="XRefPaste38" localSheetId="11" hidden="1">#REF!</definedName>
    <definedName name="XRefPaste38" hidden="1">#REF!</definedName>
    <definedName name="XRefPaste38Row" localSheetId="11" hidden="1">#REF!</definedName>
    <definedName name="XRefPaste38Row" hidden="1">#REF!</definedName>
    <definedName name="XRefPaste39" localSheetId="11" hidden="1">#REF!</definedName>
    <definedName name="XRefPaste39" hidden="1">#REF!</definedName>
    <definedName name="XRefPaste39Row" localSheetId="11" hidden="1">#REF!</definedName>
    <definedName name="XRefPaste39Row" hidden="1">#REF!</definedName>
    <definedName name="XRefPaste3Row" localSheetId="11" hidden="1">#REF!</definedName>
    <definedName name="XRefPaste40" localSheetId="11" hidden="1">#REF!</definedName>
    <definedName name="XRefPaste40" hidden="1">#REF!</definedName>
    <definedName name="XRefPaste40Row" localSheetId="11" hidden="1">#REF!</definedName>
    <definedName name="XRefPaste40Row" hidden="1">#REF!</definedName>
    <definedName name="XRefPaste41" localSheetId="11" hidden="1">#REF!</definedName>
    <definedName name="XRefPaste41" hidden="1">#REF!</definedName>
    <definedName name="XRefPaste41Row" localSheetId="11" hidden="1">#REF!</definedName>
    <definedName name="XRefPaste41Row" hidden="1">#REF!</definedName>
    <definedName name="XRefPaste42" localSheetId="11" hidden="1">#REF!</definedName>
    <definedName name="XRefPaste42" hidden="1">#REF!</definedName>
    <definedName name="XRefPaste42Row" localSheetId="11" hidden="1">#REF!</definedName>
    <definedName name="XRefPaste42Row" hidden="1">#REF!</definedName>
    <definedName name="XRefPaste43" localSheetId="11" hidden="1">#REF!</definedName>
    <definedName name="XRefPaste43" hidden="1">#REF!</definedName>
    <definedName name="XRefPaste43Row" localSheetId="11" hidden="1">#REF!</definedName>
    <definedName name="XRefPaste43Row" hidden="1">#REF!</definedName>
    <definedName name="XRefPaste44" localSheetId="11" hidden="1">#REF!</definedName>
    <definedName name="XRefPaste44" hidden="1">#REF!</definedName>
    <definedName name="XRefPaste44Row" localSheetId="11" hidden="1">#REF!</definedName>
    <definedName name="XRefPaste44Row" hidden="1">#REF!</definedName>
    <definedName name="XRefPaste45" localSheetId="11" hidden="1">#REF!</definedName>
    <definedName name="XRefPaste45" hidden="1">#REF!</definedName>
    <definedName name="XRefPaste45Row" localSheetId="11" hidden="1">#REF!</definedName>
    <definedName name="XRefPaste45Row" hidden="1">#REF!</definedName>
    <definedName name="XRefPaste46" localSheetId="11" hidden="1">#REF!</definedName>
    <definedName name="XRefPaste46" hidden="1">#REF!</definedName>
    <definedName name="XRefPaste46Row" localSheetId="11" hidden="1">#REF!</definedName>
    <definedName name="XRefPaste46Row" hidden="1">#REF!</definedName>
    <definedName name="XRefPaste47" localSheetId="11" hidden="1">#REF!</definedName>
    <definedName name="XRefPaste47" hidden="1">#REF!</definedName>
    <definedName name="XRefPaste47Row" localSheetId="11" hidden="1">#REF!</definedName>
    <definedName name="XRefPaste47Row" hidden="1">#REF!</definedName>
    <definedName name="XRefPaste48" localSheetId="11" hidden="1">#REF!</definedName>
    <definedName name="XRefPaste48" hidden="1">#REF!</definedName>
    <definedName name="XRefPaste48Row" localSheetId="11" hidden="1">#REF!</definedName>
    <definedName name="XRefPaste48Row" hidden="1">#REF!</definedName>
    <definedName name="XRefPaste49" localSheetId="11" hidden="1">#REF!</definedName>
    <definedName name="XRefPaste49" hidden="1">#REF!</definedName>
    <definedName name="XRefPaste49Row" localSheetId="11" hidden="1">#REF!</definedName>
    <definedName name="XRefPaste49Row" hidden="1">#REF!</definedName>
    <definedName name="XRefPaste4Row" localSheetId="11" hidden="1">#REF!</definedName>
    <definedName name="XRefPaste4Row" hidden="1">#REF!</definedName>
    <definedName name="XRefPaste5" localSheetId="11" hidden="1">VPN!#REF!</definedName>
    <definedName name="XRefPaste50" localSheetId="9" hidden="1">#REF!</definedName>
    <definedName name="XRefPaste50" localSheetId="1" hidden="1">#REF!</definedName>
    <definedName name="XRefPaste50" localSheetId="11" hidden="1">#REF!</definedName>
    <definedName name="XRefPaste50" hidden="1">#REF!</definedName>
    <definedName name="XRefPaste50Row" localSheetId="11" hidden="1">#REF!</definedName>
    <definedName name="XRefPaste50Row" hidden="1">#REF!</definedName>
    <definedName name="XRefPaste51" localSheetId="11" hidden="1">#REF!</definedName>
    <definedName name="XRefPaste51" hidden="1">#REF!</definedName>
    <definedName name="XRefPaste51Row" localSheetId="11" hidden="1">#REF!</definedName>
    <definedName name="XRefPaste51Row" hidden="1">#REF!</definedName>
    <definedName name="XRefPaste52" localSheetId="11" hidden="1">#REF!</definedName>
    <definedName name="XRefPaste52" hidden="1">#REF!</definedName>
    <definedName name="XRefPaste52Row" localSheetId="11" hidden="1">#REF!</definedName>
    <definedName name="XRefPaste52Row" hidden="1">#REF!</definedName>
    <definedName name="XRefPaste53" localSheetId="11" hidden="1">#REF!</definedName>
    <definedName name="XRefPaste53" hidden="1">#REF!</definedName>
    <definedName name="XRefPaste53Row" localSheetId="11" hidden="1">#REF!</definedName>
    <definedName name="XRefPaste53Row" hidden="1">#REF!</definedName>
    <definedName name="XRefPaste54" localSheetId="11" hidden="1">#REF!</definedName>
    <definedName name="XRefPaste54" hidden="1">#REF!</definedName>
    <definedName name="XRefPaste54Row" localSheetId="11" hidden="1">#REF!</definedName>
    <definedName name="XRefPaste54Row" hidden="1">#REF!</definedName>
    <definedName name="XRefPaste55" localSheetId="11" hidden="1">#REF!</definedName>
    <definedName name="XRefPaste55" hidden="1">#REF!</definedName>
    <definedName name="XRefPaste55Row" localSheetId="11" hidden="1">#REF!</definedName>
    <definedName name="XRefPaste55Row" hidden="1">#REF!</definedName>
    <definedName name="XRefPaste56" localSheetId="11" hidden="1">#REF!</definedName>
    <definedName name="XRefPaste56" hidden="1">#REF!</definedName>
    <definedName name="XRefPaste56Row" localSheetId="11" hidden="1">#REF!</definedName>
    <definedName name="XRefPaste56Row" hidden="1">#REF!</definedName>
    <definedName name="XRefPaste57" localSheetId="11" hidden="1">#REF!</definedName>
    <definedName name="XRefPaste57" hidden="1">#REF!</definedName>
    <definedName name="XRefPaste57Row" localSheetId="11" hidden="1">#REF!</definedName>
    <definedName name="XRefPaste57Row" hidden="1">#REF!</definedName>
    <definedName name="XRefPaste58" hidden="1">#REF!</definedName>
    <definedName name="XRefPaste58Row" localSheetId="11" hidden="1">#REF!</definedName>
    <definedName name="XRefPaste58Row" hidden="1">#REF!</definedName>
    <definedName name="XRefPaste59" hidden="1">#REF!</definedName>
    <definedName name="XRefPaste59Row" localSheetId="11" hidden="1">#REF!</definedName>
    <definedName name="XRefPaste59Row" hidden="1">#REF!</definedName>
    <definedName name="XRefPaste5Row" localSheetId="11" hidden="1">#REF!</definedName>
    <definedName name="XRefPaste5Row" hidden="1">#REF!</definedName>
    <definedName name="XRefPaste6" localSheetId="11" hidden="1">#REF!</definedName>
    <definedName name="XRefPaste60" hidden="1">#REF!</definedName>
    <definedName name="XRefPaste60Row" localSheetId="11" hidden="1">#REF!</definedName>
    <definedName name="XRefPaste60Row" hidden="1">#REF!</definedName>
    <definedName name="XRefPaste61" hidden="1">#REF!</definedName>
    <definedName name="XRefPaste61Row" localSheetId="11" hidden="1">#REF!</definedName>
    <definedName name="XRefPaste61Row" hidden="1">#REF!</definedName>
    <definedName name="XRefPaste62" hidden="1">#REF!</definedName>
    <definedName name="XRefPaste62Row" localSheetId="11" hidden="1">#REF!</definedName>
    <definedName name="XRefPaste62Row" hidden="1">#REF!</definedName>
    <definedName name="XRefPaste63" hidden="1">#REF!</definedName>
    <definedName name="XRefPaste63Row" localSheetId="11" hidden="1">#REF!</definedName>
    <definedName name="XRefPaste63Row" hidden="1">#REF!</definedName>
    <definedName name="XRefPaste64" localSheetId="11" hidden="1">#REF!</definedName>
    <definedName name="XRefPaste64" hidden="1">#REF!</definedName>
    <definedName name="XRefPaste64Row" localSheetId="11" hidden="1">#REF!</definedName>
    <definedName name="XRefPaste64Row" hidden="1">#REF!</definedName>
    <definedName name="XRefPaste65" hidden="1">#REF!</definedName>
    <definedName name="XRefPaste65Row" localSheetId="11" hidden="1">#REF!</definedName>
    <definedName name="XRefPaste65Row" hidden="1">#REF!</definedName>
    <definedName name="XRefPaste66" hidden="1">#REF!</definedName>
    <definedName name="XRefPaste66Row" localSheetId="11" hidden="1">#REF!</definedName>
    <definedName name="XRefPaste66Row" hidden="1">#REF!</definedName>
    <definedName name="XRefPaste67" localSheetId="11" hidden="1">#REF!</definedName>
    <definedName name="XRefPaste67" hidden="1">#REF!</definedName>
    <definedName name="XRefPaste67Row" localSheetId="11" hidden="1">#REF!</definedName>
    <definedName name="XRefPaste67Row" hidden="1">#REF!</definedName>
    <definedName name="XRefPaste68" hidden="1">#REF!</definedName>
    <definedName name="XRefPaste68Row" localSheetId="11" hidden="1">#REF!</definedName>
    <definedName name="XRefPaste68Row" hidden="1">#REF!</definedName>
    <definedName name="XRefPaste69" hidden="1">#REF!</definedName>
    <definedName name="XRefPaste69Row" localSheetId="11" hidden="1">#REF!</definedName>
    <definedName name="XRefPaste69Row" hidden="1">#REF!</definedName>
    <definedName name="XRefPaste6Row" localSheetId="11" hidden="1">#REF!</definedName>
    <definedName name="XRefPaste6Row" hidden="1">#REF!</definedName>
    <definedName name="XRefPaste7" localSheetId="11" hidden="1">#REF!</definedName>
    <definedName name="XRefPaste7" hidden="1">#REF!</definedName>
    <definedName name="XRefPaste70" hidden="1">#REF!</definedName>
    <definedName name="XRefPaste70Row" localSheetId="11" hidden="1">#REF!</definedName>
    <definedName name="XRefPaste70Row" hidden="1">#REF!</definedName>
    <definedName name="XRefPaste71" hidden="1">#REF!</definedName>
    <definedName name="XRefPaste71Row" localSheetId="11" hidden="1">#REF!</definedName>
    <definedName name="XRefPaste71Row" hidden="1">#REF!</definedName>
    <definedName name="XRefPaste72" localSheetId="11" hidden="1">#REF!</definedName>
    <definedName name="XRefPaste72" hidden="1">#REF!</definedName>
    <definedName name="XRefPaste72Row" localSheetId="11" hidden="1">#REF!</definedName>
    <definedName name="XRefPaste72Row" hidden="1">#REF!</definedName>
    <definedName name="XRefPaste73" localSheetId="11" hidden="1">#REF!</definedName>
    <definedName name="XRefPaste73" hidden="1">#REF!</definedName>
    <definedName name="XRefPaste73Row" localSheetId="11" hidden="1">#REF!</definedName>
    <definedName name="XRefPaste73Row" hidden="1">#REF!</definedName>
    <definedName name="XRefPaste74" localSheetId="11" hidden="1">#REF!</definedName>
    <definedName name="XRefPaste74" hidden="1">#REF!</definedName>
    <definedName name="XRefPaste74Row" localSheetId="11" hidden="1">#REF!</definedName>
    <definedName name="XRefPaste74Row" hidden="1">#REF!</definedName>
    <definedName name="XRefPaste75" localSheetId="11" hidden="1">#REF!</definedName>
    <definedName name="XRefPaste75" hidden="1">#REF!</definedName>
    <definedName name="XRefPaste75Row" localSheetId="11" hidden="1">#REF!</definedName>
    <definedName name="XRefPaste75Row" hidden="1">#REF!</definedName>
    <definedName name="XRefPaste76" localSheetId="11" hidden="1">#REF!</definedName>
    <definedName name="XRefPaste76" hidden="1">#REF!</definedName>
    <definedName name="XRefPaste76Row" localSheetId="11" hidden="1">#REF!</definedName>
    <definedName name="XRefPaste76Row" hidden="1">#REF!</definedName>
    <definedName name="XRefPaste77" localSheetId="11" hidden="1">#REF!</definedName>
    <definedName name="XRefPaste77" hidden="1">#REF!</definedName>
    <definedName name="XRefPaste77Row" localSheetId="11" hidden="1">#REF!</definedName>
    <definedName name="XRefPaste77Row" hidden="1">#REF!</definedName>
    <definedName name="XRefPaste78" localSheetId="11" hidden="1">#REF!</definedName>
    <definedName name="XRefPaste78" hidden="1">#REF!</definedName>
    <definedName name="XRefPaste78Row" localSheetId="11" hidden="1">#REF!</definedName>
    <definedName name="XRefPaste78Row" hidden="1">#REF!</definedName>
    <definedName name="XRefPaste79" localSheetId="11" hidden="1">#REF!</definedName>
    <definedName name="XRefPaste79" hidden="1">#REF!</definedName>
    <definedName name="XRefPaste79Row" localSheetId="11" hidden="1">#REF!</definedName>
    <definedName name="XRefPaste79Row" hidden="1">#REF!</definedName>
    <definedName name="XRefPaste7Row" localSheetId="11" hidden="1">#REF!</definedName>
    <definedName name="XRefPaste7Row" hidden="1">#REF!</definedName>
    <definedName name="XRefPaste8" localSheetId="11" hidden="1">#REF!</definedName>
    <definedName name="XRefPaste8" hidden="1">#REF!</definedName>
    <definedName name="XRefPaste80" localSheetId="11" hidden="1">#REF!</definedName>
    <definedName name="XRefPaste80" hidden="1">#REF!</definedName>
    <definedName name="XRefPaste80Row" localSheetId="11" hidden="1">#REF!</definedName>
    <definedName name="XRefPaste80Row" hidden="1">#REF!</definedName>
    <definedName name="XRefPaste81" localSheetId="11" hidden="1">#REF!</definedName>
    <definedName name="XRefPaste81" hidden="1">#REF!</definedName>
    <definedName name="XRefPaste81Row" localSheetId="11" hidden="1">#REF!</definedName>
    <definedName name="XRefPaste81Row" hidden="1">#REF!</definedName>
    <definedName name="XRefPaste82" localSheetId="11" hidden="1">#REF!</definedName>
    <definedName name="XRefPaste82" hidden="1">#REF!</definedName>
    <definedName name="XRefPaste82Row" localSheetId="11" hidden="1">#REF!</definedName>
    <definedName name="XRefPaste82Row" hidden="1">#REF!</definedName>
    <definedName name="XRefPaste83" localSheetId="11" hidden="1">#REF!</definedName>
    <definedName name="XRefPaste83" hidden="1">#REF!</definedName>
    <definedName name="XRefPaste83Row" localSheetId="11" hidden="1">#REF!</definedName>
    <definedName name="XRefPaste83Row" hidden="1">#REF!</definedName>
    <definedName name="XRefPaste84" localSheetId="11" hidden="1">#REF!</definedName>
    <definedName name="XRefPaste84" hidden="1">#REF!</definedName>
    <definedName name="XRefPaste84Row" localSheetId="11" hidden="1">#REF!</definedName>
    <definedName name="XRefPaste84Row" hidden="1">#REF!</definedName>
    <definedName name="XRefPaste85" localSheetId="11" hidden="1">#REF!</definedName>
    <definedName name="XRefPaste85" hidden="1">#REF!</definedName>
    <definedName name="XRefPaste85Row" localSheetId="11" hidden="1">#REF!</definedName>
    <definedName name="XRefPaste85Row" hidden="1">#REF!</definedName>
    <definedName name="XRefPaste86" localSheetId="11" hidden="1">#REF!</definedName>
    <definedName name="XRefPaste86" hidden="1">#REF!</definedName>
    <definedName name="XRefPaste86Row" localSheetId="11" hidden="1">#REF!</definedName>
    <definedName name="XRefPaste86Row" hidden="1">#REF!</definedName>
    <definedName name="XRefPaste87" localSheetId="11" hidden="1">#REF!</definedName>
    <definedName name="XRefPaste87" hidden="1">#REF!</definedName>
    <definedName name="XRefPaste87Row" localSheetId="11" hidden="1">#REF!</definedName>
    <definedName name="XRefPaste87Row" hidden="1">#REF!</definedName>
    <definedName name="XRefPaste88" localSheetId="11" hidden="1">#REF!</definedName>
    <definedName name="XRefPaste88" hidden="1">#REF!</definedName>
    <definedName name="XRefPaste88Row" localSheetId="11" hidden="1">#REF!</definedName>
    <definedName name="XRefPaste88Row" hidden="1">#REF!</definedName>
    <definedName name="XRefPaste89" localSheetId="11" hidden="1">#REF!</definedName>
    <definedName name="XRefPaste89" hidden="1">#REF!</definedName>
    <definedName name="XRefPaste89Row" localSheetId="11" hidden="1">#REF!</definedName>
    <definedName name="XRefPaste89Row" hidden="1">#REF!</definedName>
    <definedName name="XRefPaste8Row" localSheetId="11" hidden="1">#REF!</definedName>
    <definedName name="XRefPaste8Row" hidden="1">#REF!</definedName>
    <definedName name="XRefPaste9" hidden="1">#REF!</definedName>
    <definedName name="XRefPaste90" localSheetId="11" hidden="1">#REF!</definedName>
    <definedName name="XRefPaste90" hidden="1">#REF!</definedName>
    <definedName name="XRefPaste90Row" localSheetId="11" hidden="1">#REF!</definedName>
    <definedName name="XRefPaste90Row" hidden="1">#REF!</definedName>
    <definedName name="XRefPaste91" localSheetId="11" hidden="1">#REF!</definedName>
    <definedName name="XRefPaste91" hidden="1">#REF!</definedName>
    <definedName name="XRefPaste91Row" localSheetId="11" hidden="1">#REF!</definedName>
    <definedName name="XRefPaste91Row" hidden="1">#REF!</definedName>
    <definedName name="XRefPaste92" localSheetId="11" hidden="1">#REF!</definedName>
    <definedName name="XRefPaste92" hidden="1">#REF!</definedName>
    <definedName name="XRefPaste92Row" localSheetId="11" hidden="1">#REF!</definedName>
    <definedName name="XRefPaste92Row" hidden="1">#REF!</definedName>
    <definedName name="XRefPaste93" localSheetId="11" hidden="1">#REF!</definedName>
    <definedName name="XRefPaste93" hidden="1">#REF!</definedName>
    <definedName name="XRefPaste93Row" localSheetId="11" hidden="1">#REF!</definedName>
    <definedName name="XRefPaste93Row" hidden="1">#REF!</definedName>
    <definedName name="XRefPaste94" localSheetId="11" hidden="1">#REF!</definedName>
    <definedName name="XRefPaste94" hidden="1">#REF!</definedName>
    <definedName name="XRefPaste94Row" localSheetId="11" hidden="1">#REF!</definedName>
    <definedName name="XRefPaste94Row" hidden="1">#REF!</definedName>
    <definedName name="XRefPaste95" localSheetId="11" hidden="1">#REF!</definedName>
    <definedName name="XRefPaste95" hidden="1">#REF!</definedName>
    <definedName name="XRefPaste95Row" localSheetId="11" hidden="1">#REF!</definedName>
    <definedName name="XRefPaste95Row" hidden="1">#REF!</definedName>
    <definedName name="XRefPaste96" localSheetId="11" hidden="1">#REF!</definedName>
    <definedName name="XRefPaste96" hidden="1">#REF!</definedName>
    <definedName name="XRefPaste96Row" localSheetId="11" hidden="1">#REF!</definedName>
    <definedName name="XRefPaste96Row" hidden="1">#REF!</definedName>
    <definedName name="XRefPaste97" localSheetId="11" hidden="1">#REF!</definedName>
    <definedName name="XRefPaste97" hidden="1">#REF!</definedName>
    <definedName name="XRefPaste97Row" localSheetId="11" hidden="1">#REF!</definedName>
    <definedName name="XRefPaste97Row" hidden="1">#REF!</definedName>
    <definedName name="XRefPaste98" localSheetId="11" hidden="1">#REF!</definedName>
    <definedName name="XRefPaste98" hidden="1">#REF!</definedName>
    <definedName name="XRefPaste98Row" localSheetId="11" hidden="1">#REF!</definedName>
    <definedName name="XRefPaste98Row" hidden="1">#REF!</definedName>
    <definedName name="XRefPaste99" localSheetId="11" hidden="1">#REF!</definedName>
    <definedName name="XRefPaste99" hidden="1">#REF!</definedName>
    <definedName name="XRefPaste99Row" localSheetId="11" hidden="1">#REF!</definedName>
    <definedName name="XRefPaste99Row" hidden="1">#REF!</definedName>
    <definedName name="XRefPaste9Row" localSheetId="11" hidden="1">#REF!</definedName>
    <definedName name="XRefPaste9Row" hidden="1">#REF!</definedName>
    <definedName name="XRefPasteRangeCount" localSheetId="11" hidden="1">6</definedName>
    <definedName name="XRefPasteRangeCount" hidden="1">1</definedName>
    <definedName name="xx">#REF!</definedName>
    <definedName name="Z_165DBF70_D8FD_4DBF_936D_07C09B490E57_.wvu.Cols" localSheetId="4" hidden="1">'BG 2020'!$A:$A</definedName>
    <definedName name="Z_165DBF70_D8FD_4DBF_936D_07C09B490E57_.wvu.FilterData" localSheetId="2" hidden="1">'BG 062021'!$A$1:$J$418</definedName>
    <definedName name="Z_165DBF70_D8FD_4DBF_936D_07C09B490E57_.wvu.FilterData" localSheetId="4" hidden="1">'BG 2020'!$A$5:$WVF$260</definedName>
    <definedName name="Z_165DBF70_D8FD_4DBF_936D_07C09B490E57_.wvu.FilterData" localSheetId="10" hidden="1">'CA EFE 062021'!$B$1:$AA$430</definedName>
    <definedName name="Z_165DBF70_D8FD_4DBF_936D_07C09B490E57_.wvu.FilterData" localSheetId="14" hidden="1">'Cartera Propia'!$A$5:$T$93</definedName>
    <definedName name="Z_165DBF70_D8FD_4DBF_936D_07C09B490E57_.wvu.FilterData" localSheetId="5" hidden="1">Clasificaciones!$A$4:$R$867</definedName>
    <definedName name="Z_165DBF70_D8FD_4DBF_936D_07C09B490E57_.wvu.FilterData" localSheetId="3" hidden="1">'EERR 062020'!$A$133:$I$194</definedName>
    <definedName name="Z_165DBF70_D8FD_4DBF_936D_07C09B490E57_.wvu.FilterData" localSheetId="13" hidden="1">'Nota 5'!$A$90:$N$173</definedName>
    <definedName name="Z_165DBF70_D8FD_4DBF_936D_07C09B490E57_.wvu.PrintArea" localSheetId="6" hidden="1">BG!$B$1:$L$81</definedName>
    <definedName name="Z_165DBF70_D8FD_4DBF_936D_07C09B490E57_.wvu.PrintArea" localSheetId="7" hidden="1">EERR!$B$1:$G$93</definedName>
    <definedName name="Z_165DBF70_D8FD_4DBF_936D_07C09B490E57_.wvu.PrintArea" localSheetId="8" hidden="1">EFE!$A$1:$G$57</definedName>
    <definedName name="Z_165DBF70_D8FD_4DBF_936D_07C09B490E57_.wvu.PrintArea" localSheetId="12" hidden="1">'Nota 1 a Nota 4'!$A$1:$L$92</definedName>
    <definedName name="Z_165DBF70_D8FD_4DBF_936D_07C09B490E57_.wvu.PrintArea" localSheetId="13" hidden="1">'Nota 5'!$A$2:$I$596</definedName>
    <definedName name="Z_165DBF70_D8FD_4DBF_936D_07C09B490E57_.wvu.PrintArea" localSheetId="15" hidden="1">'Nota 6 a Nota 12'!$A$1:$I$40</definedName>
    <definedName name="Z_165DBF70_D8FD_4DBF_936D_07C09B490E57_.wvu.PrintArea" localSheetId="11" hidden="1">VPN!$B$1:$M$29</definedName>
    <definedName name="Z_5FCC9217_B3E9_4B91_A943_5F21728EBEE9_.wvu.FilterData" localSheetId="5" hidden="1">Clasificaciones!$A$4:$J$867</definedName>
    <definedName name="Z_5FCC9217_B3E9_4B91_A943_5F21728EBEE9_.wvu.FilterData" localSheetId="3" hidden="1">'EERR 062020'!$B$5:$G$165</definedName>
    <definedName name="Z_5FCC9217_B3E9_4B91_A943_5F21728EBEE9_.wvu.PrintArea" localSheetId="6" hidden="1">BG!$B$1:$L$81</definedName>
    <definedName name="Z_5FCC9217_B3E9_4B91_A943_5F21728EBEE9_.wvu.PrintArea" localSheetId="7" hidden="1">EERR!$B$1:$G$93</definedName>
    <definedName name="Z_5FCC9217_B3E9_4B91_A943_5F21728EBEE9_.wvu.PrintArea" localSheetId="8" hidden="1">EFE!$A$1:$G$57</definedName>
    <definedName name="Z_5FCC9217_B3E9_4B91_A943_5F21728EBEE9_.wvu.PrintArea" localSheetId="12" hidden="1">'Nota 1 a Nota 4'!$A$1:$L$92</definedName>
    <definedName name="Z_5FCC9217_B3E9_4B91_A943_5F21728EBEE9_.wvu.PrintArea" localSheetId="13" hidden="1">'Nota 5'!$A$2:$I$596</definedName>
    <definedName name="Z_5FCC9217_B3E9_4B91_A943_5F21728EBEE9_.wvu.PrintArea" localSheetId="15" hidden="1">'Nota 6 a Nota 12'!$A$1:$I$40</definedName>
    <definedName name="Z_5FCC9217_B3E9_4B91_A943_5F21728EBEE9_.wvu.PrintArea" localSheetId="11" hidden="1">VPN!$B$1:$M$29</definedName>
    <definedName name="Z_5FCC9217_B3E9_4B91_A943_5F21728EBEE9_.wvu.Rows" localSheetId="8" hidden="1">EFE!$29:$29</definedName>
    <definedName name="Z_7015FC6D_0680_4B00_AA0E_B83DA1D0B666_.wvu.FilterData" localSheetId="5" hidden="1">Clasificaciones!$A$4:$J$867</definedName>
    <definedName name="Z_7015FC6D_0680_4B00_AA0E_B83DA1D0B666_.wvu.FilterData" localSheetId="3" hidden="1">'EERR 062020'!$B$5:$G$165</definedName>
    <definedName name="Z_7015FC6D_0680_4B00_AA0E_B83DA1D0B666_.wvu.PrintArea" localSheetId="6" hidden="1">BG!$B$1:$L$81</definedName>
    <definedName name="Z_7015FC6D_0680_4B00_AA0E_B83DA1D0B666_.wvu.PrintArea" localSheetId="7" hidden="1">EERR!$B$1:$G$93</definedName>
    <definedName name="Z_7015FC6D_0680_4B00_AA0E_B83DA1D0B666_.wvu.PrintArea" localSheetId="8" hidden="1">EFE!$A$1:$G$57</definedName>
    <definedName name="Z_7015FC6D_0680_4B00_AA0E_B83DA1D0B666_.wvu.PrintArea" localSheetId="12" hidden="1">'Nota 1 a Nota 4'!$A$1:$L$92</definedName>
    <definedName name="Z_7015FC6D_0680_4B00_AA0E_B83DA1D0B666_.wvu.PrintArea" localSheetId="13" hidden="1">'Nota 5'!$A$2:$I$596</definedName>
    <definedName name="Z_7015FC6D_0680_4B00_AA0E_B83DA1D0B666_.wvu.PrintArea" localSheetId="15" hidden="1">'Nota 6 a Nota 12'!$A$1:$I$40</definedName>
    <definedName name="Z_7015FC6D_0680_4B00_AA0E_B83DA1D0B666_.wvu.PrintArea" localSheetId="11" hidden="1">VPN!$B$1:$M$29</definedName>
    <definedName name="Z_7015FC6D_0680_4B00_AA0E_B83DA1D0B666_.wvu.Rows" localSheetId="8" hidden="1">EFE!$29:$29</definedName>
    <definedName name="Z_970CBB53_F4B3_462F_AEFE_2BC403F5F0AD_.wvu.PrintArea" localSheetId="12" hidden="1">'Nota 1 a Nota 4'!$A$1:$L$92</definedName>
    <definedName name="Z_970CBB53_F4B3_462F_AEFE_2BC403F5F0AD_.wvu.PrintArea" localSheetId="13" hidden="1">'Nota 5'!$A$2:$I$596</definedName>
    <definedName name="Z_970CBB53_F4B3_462F_AEFE_2BC403F5F0AD_.wvu.PrintArea" localSheetId="15" hidden="1">'Nota 6 a Nota 12'!$A$1:$I$40</definedName>
    <definedName name="Z_B9F63820_5C32_455A_BC9D_0BE84D6B0867_.wvu.FilterData" localSheetId="5" hidden="1">Clasificaciones!$A$4:$J$867</definedName>
    <definedName name="Z_B9F63820_5C32_455A_BC9D_0BE84D6B0867_.wvu.FilterData" localSheetId="3" hidden="1">'EERR 062020'!$B$5:$G$165</definedName>
    <definedName name="Z_B9F63820_5C32_455A_BC9D_0BE84D6B0867_.wvu.PrintArea" localSheetId="6" hidden="1">BG!$B$1:$L$81</definedName>
    <definedName name="Z_B9F63820_5C32_455A_BC9D_0BE84D6B0867_.wvu.PrintArea" localSheetId="7" hidden="1">EERR!$B$1:$G$93</definedName>
    <definedName name="Z_B9F63820_5C32_455A_BC9D_0BE84D6B0867_.wvu.PrintArea" localSheetId="8" hidden="1">EFE!$A$1:$G$57</definedName>
    <definedName name="Z_B9F63820_5C32_455A_BC9D_0BE84D6B0867_.wvu.PrintArea" localSheetId="11" hidden="1">VPN!$B$1:$M$29</definedName>
    <definedName name="Z_B9F63820_5C32_455A_BC9D_0BE84D6B0867_.wvu.Rows" localSheetId="8" hidden="1">EFE!$29:$29</definedName>
    <definedName name="Z_F3648BCD_1CED_4BBB_AE63_37BDB925883F_.wvu.Cols" localSheetId="4" hidden="1">'BG 2020'!$A:$A</definedName>
    <definedName name="Z_F3648BCD_1CED_4BBB_AE63_37BDB925883F_.wvu.FilterData" localSheetId="2" hidden="1">'BG 062021'!$A$1:$J$418</definedName>
    <definedName name="Z_F3648BCD_1CED_4BBB_AE63_37BDB925883F_.wvu.FilterData" localSheetId="4" hidden="1">'BG 2020'!$A$5:$WVF$260</definedName>
    <definedName name="Z_F3648BCD_1CED_4BBB_AE63_37BDB925883F_.wvu.FilterData" localSheetId="10" hidden="1">'CA EFE 062021'!$B$1:$AA$430</definedName>
    <definedName name="Z_F3648BCD_1CED_4BBB_AE63_37BDB925883F_.wvu.FilterData" localSheetId="14" hidden="1">'Cartera Propia'!$A$5:$T$93</definedName>
    <definedName name="Z_F3648BCD_1CED_4BBB_AE63_37BDB925883F_.wvu.FilterData" localSheetId="5" hidden="1">Clasificaciones!$A$4:$J$867</definedName>
    <definedName name="Z_F3648BCD_1CED_4BBB_AE63_37BDB925883F_.wvu.FilterData" localSheetId="3" hidden="1">'EERR 062020'!$A$133:$I$194</definedName>
    <definedName name="Z_F3648BCD_1CED_4BBB_AE63_37BDB925883F_.wvu.FilterData" localSheetId="13" hidden="1">'Nota 5'!$A$90:$N$173</definedName>
    <definedName name="Z_F3648BCD_1CED_4BBB_AE63_37BDB925883F_.wvu.PrintArea" localSheetId="6" hidden="1">BG!$B$1:$L$81</definedName>
    <definedName name="Z_F3648BCD_1CED_4BBB_AE63_37BDB925883F_.wvu.PrintArea" localSheetId="7" hidden="1">EERR!$B$1:$G$93</definedName>
    <definedName name="Z_F3648BCD_1CED_4BBB_AE63_37BDB925883F_.wvu.PrintArea" localSheetId="8" hidden="1">EFE!$A$1:$G$57</definedName>
    <definedName name="Z_F3648BCD_1CED_4BBB_AE63_37BDB925883F_.wvu.PrintArea" localSheetId="12" hidden="1">'Nota 1 a Nota 4'!$A$1:$L$92</definedName>
    <definedName name="Z_F3648BCD_1CED_4BBB_AE63_37BDB925883F_.wvu.PrintArea" localSheetId="13" hidden="1">'Nota 5'!$A$2:$I$596</definedName>
    <definedName name="Z_F3648BCD_1CED_4BBB_AE63_37BDB925883F_.wvu.PrintArea" localSheetId="15" hidden="1">'Nota 6 a Nota 12'!$A$1:$I$40</definedName>
    <definedName name="Z_F3648BCD_1CED_4BBB_AE63_37BDB925883F_.wvu.PrintArea" localSheetId="11" hidden="1">VPN!$B$1:$M$29</definedName>
    <definedName name="Z_F3648BCD_1CED_4BBB_AE63_37BDB925883F_.wvu.Rows" localSheetId="8" hidden="1">EFE!$29:$29</definedName>
    <definedName name="zdfd" localSheetId="1" hidden="1">#REF!</definedName>
    <definedName name="zdfd" localSheetId="12" hidden="1">#REF!</definedName>
    <definedName name="zdfd" localSheetId="13" hidden="1">#REF!</definedName>
    <definedName name="zdfd" localSheetId="15" hidden="1">#REF!</definedName>
    <definedName name="zdfd" hidden="1">#REF!</definedName>
  </definedNames>
  <calcPr calcId="191029"/>
  <customWorkbookViews>
    <customWorkbookView name="Shirley Vichini - Vista personalizada" guid="{5FCC9217-B3E9-4B91-A943-5F21728EBEE9}" mergeInterval="0" personalView="1" maximized="1" xWindow="-9" yWindow="-9" windowWidth="1938" windowHeight="1048" tabRatio="954" activeSheetId="14"/>
    <customWorkbookView name="Alejandro Otazú - Vista personalizada" guid="{7015FC6D-0680-4B00-AA0E-B83DA1D0B666}" mergeInterval="0" personalView="1" maximized="1" xWindow="-9" yWindow="-9" windowWidth="1938" windowHeight="1048" tabRatio="954" activeSheetId="14"/>
    <customWorkbookView name="Yohana Benitez - Vista personalizada" guid="{B9F63820-5C32-455A-BC9D-0BE84D6B0867}" mergeInterval="0" personalView="1" maximized="1" xWindow="-8" yWindow="-8" windowWidth="1382" windowHeight="744" tabRatio="954" activeSheetId="9"/>
    <customWorkbookView name="Sergio Gonzalez - Vista personalizada" guid="{165DBF70-D8FD-4DBF-936D-07C09B490E57}" mergeInterval="0" personalView="1" maximized="1" xWindow="-8" yWindow="-8" windowWidth="1382" windowHeight="744" tabRatio="975" activeSheetId="14"/>
    <customWorkbookView name="Dahiana Sanchez - Vista personalizada" guid="{F3648BCD-1CED-4BBB-AE63-37BDB925883F}" mergeInterval="0" personalView="1" maximized="1" xWindow="-9" yWindow="-9" windowWidth="1938" windowHeight="1048" tabRatio="95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92" i="15" l="1"/>
  <c r="T76" i="15"/>
  <c r="T89" i="15" l="1"/>
  <c r="T85" i="15"/>
  <c r="N96" i="15"/>
  <c r="F74" i="3" l="1"/>
  <c r="F73" i="3"/>
  <c r="F72" i="3"/>
  <c r="F71" i="3"/>
  <c r="F70" i="3"/>
  <c r="F69" i="3"/>
  <c r="F68" i="3"/>
  <c r="F67" i="3"/>
  <c r="F66" i="3"/>
  <c r="K89" i="15"/>
  <c r="M89" i="15" s="1"/>
  <c r="K8" i="15" l="1"/>
  <c r="K7" i="15"/>
  <c r="M7" i="15" s="1"/>
  <c r="T7" i="15" s="1"/>
  <c r="K6" i="15"/>
  <c r="M6" i="15" s="1"/>
  <c r="M8" i="15" l="1"/>
  <c r="T8" i="15" s="1"/>
  <c r="T6" i="15"/>
  <c r="K68" i="15" l="1"/>
  <c r="M68" i="15" s="1"/>
  <c r="T68" i="15" s="1"/>
  <c r="K46" i="15"/>
  <c r="M46" i="15" s="1"/>
  <c r="T46" i="15" s="1"/>
  <c r="K45" i="15"/>
  <c r="M45" i="15" s="1"/>
  <c r="T45" i="15" s="1"/>
  <c r="K44" i="15"/>
  <c r="M44" i="15" s="1"/>
  <c r="T44" i="15" s="1"/>
  <c r="K43" i="15"/>
  <c r="M43" i="15" s="1"/>
  <c r="T43" i="15" s="1"/>
  <c r="K42" i="15"/>
  <c r="M42" i="15" s="1"/>
  <c r="T42" i="15" s="1"/>
  <c r="K41" i="15"/>
  <c r="M41" i="15" s="1"/>
  <c r="T41" i="15" s="1"/>
  <c r="K40" i="15"/>
  <c r="M40" i="15" s="1"/>
  <c r="T40" i="15" s="1"/>
  <c r="K39" i="15"/>
  <c r="M39" i="15" s="1"/>
  <c r="T39" i="15" s="1"/>
  <c r="K38" i="15"/>
  <c r="M38" i="15" s="1"/>
  <c r="T38" i="15" s="1"/>
  <c r="K37" i="15"/>
  <c r="M37" i="15" s="1"/>
  <c r="T37" i="15" s="1"/>
  <c r="K36" i="15"/>
  <c r="M36" i="15" s="1"/>
  <c r="T36" i="15" s="1"/>
  <c r="K35" i="15"/>
  <c r="M35" i="15" s="1"/>
  <c r="T35" i="15" s="1"/>
  <c r="K34" i="15"/>
  <c r="M34" i="15" s="1"/>
  <c r="T34" i="15" s="1"/>
  <c r="K33" i="15"/>
  <c r="M33" i="15" s="1"/>
  <c r="T33" i="15" s="1"/>
  <c r="K32" i="15"/>
  <c r="M32" i="15" s="1"/>
  <c r="T32" i="15" s="1"/>
  <c r="K31" i="15"/>
  <c r="M31" i="15" s="1"/>
  <c r="T31" i="15" s="1"/>
  <c r="K30" i="15"/>
  <c r="M30" i="15" s="1"/>
  <c r="T30" i="15" s="1"/>
  <c r="K29" i="15"/>
  <c r="M29" i="15" s="1"/>
  <c r="T29" i="15" s="1"/>
  <c r="K28" i="15"/>
  <c r="M28" i="15" s="1"/>
  <c r="T28" i="15" s="1"/>
  <c r="K27" i="15"/>
  <c r="M27" i="15" s="1"/>
  <c r="T27" i="15" s="1"/>
  <c r="K26" i="15"/>
  <c r="M26" i="15" s="1"/>
  <c r="T26" i="15" s="1"/>
  <c r="K25" i="15"/>
  <c r="M25" i="15" s="1"/>
  <c r="T25" i="15" s="1"/>
  <c r="K24" i="15"/>
  <c r="M24" i="15" s="1"/>
  <c r="T24" i="15" s="1"/>
  <c r="K23" i="15"/>
  <c r="M23" i="15" s="1"/>
  <c r="T23" i="15" s="1"/>
  <c r="K22" i="15"/>
  <c r="M22" i="15" s="1"/>
  <c r="K47" i="15"/>
  <c r="M47" i="15" s="1"/>
  <c r="T47" i="15" s="1"/>
  <c r="K55" i="15"/>
  <c r="M55" i="15" s="1"/>
  <c r="T55" i="15" s="1"/>
  <c r="K54" i="15"/>
  <c r="M54" i="15" s="1"/>
  <c r="T54" i="15" s="1"/>
  <c r="K53" i="15"/>
  <c r="M53" i="15" s="1"/>
  <c r="T53" i="15" s="1"/>
  <c r="K52" i="15"/>
  <c r="M52" i="15" s="1"/>
  <c r="T52" i="15" s="1"/>
  <c r="K51" i="15"/>
  <c r="M51" i="15" s="1"/>
  <c r="T51" i="15" s="1"/>
  <c r="K50" i="15"/>
  <c r="M50" i="15" s="1"/>
  <c r="T50" i="15" s="1"/>
  <c r="K49" i="15"/>
  <c r="M49" i="15" s="1"/>
  <c r="T49" i="15" s="1"/>
  <c r="K48" i="15"/>
  <c r="M48" i="15" s="1"/>
  <c r="T48" i="15" s="1"/>
  <c r="T22" i="15" l="1"/>
  <c r="T82" i="15"/>
  <c r="U82" i="15" s="1"/>
  <c r="K82" i="15"/>
  <c r="M82" i="15" l="1"/>
  <c r="N83" i="15" s="1"/>
  <c r="K92" i="15"/>
  <c r="M92" i="15" s="1"/>
  <c r="N93" i="15" s="1"/>
  <c r="K85" i="15"/>
  <c r="M85" i="15" s="1"/>
  <c r="K78" i="15"/>
  <c r="M78" i="15" s="1"/>
  <c r="K77" i="15"/>
  <c r="M77" i="15" s="1"/>
  <c r="K76" i="15"/>
  <c r="M76" i="15" s="1"/>
  <c r="K75" i="15"/>
  <c r="M75" i="15" s="1"/>
  <c r="P112" i="10" l="1"/>
  <c r="F19" i="10"/>
  <c r="F18" i="10"/>
  <c r="P188" i="10" l="1"/>
  <c r="F7" i="10"/>
  <c r="F17" i="10"/>
  <c r="W17" i="10"/>
  <c r="K38" i="10"/>
  <c r="K36" i="10"/>
  <c r="K188" i="10" s="1"/>
  <c r="K76" i="10"/>
  <c r="K75" i="10"/>
  <c r="H188" i="10"/>
  <c r="V188" i="10"/>
  <c r="U188" i="10"/>
  <c r="T188" i="10"/>
  <c r="S188" i="10"/>
  <c r="R188" i="10"/>
  <c r="Q188" i="10"/>
  <c r="O188" i="10"/>
  <c r="N188" i="10"/>
  <c r="M188" i="10"/>
  <c r="L188" i="10"/>
  <c r="J188" i="10"/>
  <c r="I188" i="10"/>
  <c r="G188" i="10"/>
  <c r="F188" i="10"/>
  <c r="E188" i="10"/>
  <c r="K185" i="10"/>
  <c r="W185" i="10" s="1"/>
  <c r="K184" i="10"/>
  <c r="V180" i="10"/>
  <c r="K179" i="10"/>
  <c r="W179" i="10" s="1"/>
  <c r="U178" i="10"/>
  <c r="K176" i="10"/>
  <c r="K175" i="10"/>
  <c r="K174" i="10"/>
  <c r="K173" i="10"/>
  <c r="K172" i="10"/>
  <c r="K171" i="10"/>
  <c r="K170" i="10"/>
  <c r="K169" i="10"/>
  <c r="W169" i="10" s="1"/>
  <c r="K168" i="10"/>
  <c r="K167" i="10"/>
  <c r="K166" i="10"/>
  <c r="K165" i="10"/>
  <c r="K164" i="10"/>
  <c r="W164" i="10" s="1"/>
  <c r="K163" i="10"/>
  <c r="W163" i="10" s="1"/>
  <c r="K162" i="10"/>
  <c r="W162" i="10" s="1"/>
  <c r="K161" i="10"/>
  <c r="W161" i="10" s="1"/>
  <c r="K160" i="10"/>
  <c r="K159" i="10"/>
  <c r="W159" i="10" s="1"/>
  <c r="K158" i="10"/>
  <c r="W158" i="10" s="1"/>
  <c r="K157" i="10"/>
  <c r="W157" i="10" s="1"/>
  <c r="K156" i="10"/>
  <c r="W156" i="10" s="1"/>
  <c r="K155" i="10"/>
  <c r="W155" i="10" s="1"/>
  <c r="K154" i="10"/>
  <c r="W154" i="10" s="1"/>
  <c r="K153" i="10"/>
  <c r="W153" i="10" s="1"/>
  <c r="K152" i="10"/>
  <c r="K151" i="10"/>
  <c r="W151" i="10" s="1"/>
  <c r="K150" i="10"/>
  <c r="W150" i="10" s="1"/>
  <c r="K149" i="10"/>
  <c r="W149" i="10" s="1"/>
  <c r="K148" i="10"/>
  <c r="W148" i="10" s="1"/>
  <c r="K147" i="10"/>
  <c r="W147" i="10" s="1"/>
  <c r="K146" i="10"/>
  <c r="J145" i="10"/>
  <c r="W145" i="10" s="1"/>
  <c r="J144" i="10"/>
  <c r="W144" i="10" s="1"/>
  <c r="J143" i="10"/>
  <c r="W143" i="10" s="1"/>
  <c r="J142" i="10"/>
  <c r="K139" i="10"/>
  <c r="K138" i="10"/>
  <c r="K137" i="10"/>
  <c r="K136" i="10"/>
  <c r="K133" i="10"/>
  <c r="Q134" i="10"/>
  <c r="Q132" i="10"/>
  <c r="Q131" i="10"/>
  <c r="K130" i="10"/>
  <c r="K129" i="10"/>
  <c r="K128" i="10"/>
  <c r="K124" i="10"/>
  <c r="P122" i="10"/>
  <c r="V121" i="10"/>
  <c r="Q119" i="10"/>
  <c r="Q118" i="10"/>
  <c r="Q117" i="10"/>
  <c r="W117" i="10" s="1"/>
  <c r="Q113" i="10"/>
  <c r="W112" i="10"/>
  <c r="Q111" i="10"/>
  <c r="Q110" i="10"/>
  <c r="G116" i="10"/>
  <c r="G115" i="10"/>
  <c r="W115" i="10" s="1"/>
  <c r="G114" i="10"/>
  <c r="G109" i="10"/>
  <c r="G108" i="10"/>
  <c r="G107" i="10"/>
  <c r="G106" i="10"/>
  <c r="W106" i="10" s="1"/>
  <c r="G105" i="10"/>
  <c r="W105" i="10" s="1"/>
  <c r="G104" i="10"/>
  <c r="R98" i="10"/>
  <c r="K94" i="10"/>
  <c r="K93" i="10"/>
  <c r="W93" i="10" s="1"/>
  <c r="K92" i="10"/>
  <c r="W92" i="10" s="1"/>
  <c r="K91" i="10"/>
  <c r="W91" i="10" s="1"/>
  <c r="K90" i="10"/>
  <c r="W90" i="10" s="1"/>
  <c r="K89" i="10"/>
  <c r="W89" i="10" s="1"/>
  <c r="K88" i="10"/>
  <c r="K87" i="10"/>
  <c r="K86" i="10"/>
  <c r="K85" i="10"/>
  <c r="W85" i="10" s="1"/>
  <c r="K84" i="10"/>
  <c r="W84" i="10" s="1"/>
  <c r="K82" i="10"/>
  <c r="K81" i="10"/>
  <c r="K80" i="10"/>
  <c r="L79" i="10"/>
  <c r="C79" i="10"/>
  <c r="D183" i="10"/>
  <c r="K77" i="10"/>
  <c r="S73" i="10"/>
  <c r="P72" i="10"/>
  <c r="Q71" i="10"/>
  <c r="W71" i="10" s="1"/>
  <c r="Q70" i="10"/>
  <c r="K68" i="10"/>
  <c r="P69" i="10"/>
  <c r="P67" i="10"/>
  <c r="G66" i="10"/>
  <c r="W66" i="10"/>
  <c r="Q65" i="10"/>
  <c r="Q64" i="10"/>
  <c r="K59" i="10"/>
  <c r="O53" i="10"/>
  <c r="O51" i="10"/>
  <c r="O50" i="10"/>
  <c r="D101" i="10"/>
  <c r="C55" i="10"/>
  <c r="D172" i="10"/>
  <c r="C48" i="10"/>
  <c r="C58" i="10"/>
  <c r="D165" i="10"/>
  <c r="D166" i="10"/>
  <c r="O47" i="10"/>
  <c r="O46" i="10"/>
  <c r="K39" i="10"/>
  <c r="K35" i="10"/>
  <c r="K34" i="10"/>
  <c r="K33" i="10"/>
  <c r="W33" i="10" s="1"/>
  <c r="K32" i="10"/>
  <c r="W32" i="10" s="1"/>
  <c r="K30" i="10"/>
  <c r="K29" i="10"/>
  <c r="K28" i="10"/>
  <c r="G27" i="10"/>
  <c r="G26" i="10"/>
  <c r="Q21" i="10"/>
  <c r="Q20" i="10"/>
  <c r="P24" i="10"/>
  <c r="P23" i="10"/>
  <c r="W23" i="10" s="1"/>
  <c r="P22" i="10"/>
  <c r="W22" i="10" s="1"/>
  <c r="P19" i="10"/>
  <c r="P18" i="10"/>
  <c r="Q17" i="10"/>
  <c r="Q16" i="10"/>
  <c r="W16" i="10" s="1"/>
  <c r="Q15" i="10"/>
  <c r="Q14" i="10"/>
  <c r="Q13" i="10"/>
  <c r="Q12" i="10"/>
  <c r="W187" i="10"/>
  <c r="W186" i="10"/>
  <c r="W184" i="10"/>
  <c r="W182" i="10"/>
  <c r="W181" i="10"/>
  <c r="W180" i="10"/>
  <c r="W178" i="10"/>
  <c r="W177" i="10"/>
  <c r="W176" i="10"/>
  <c r="W175" i="10"/>
  <c r="W174" i="10"/>
  <c r="W173" i="10"/>
  <c r="W171" i="10"/>
  <c r="W170" i="10"/>
  <c r="W168" i="10"/>
  <c r="W167" i="10"/>
  <c r="W160" i="10"/>
  <c r="W152" i="10"/>
  <c r="W146" i="10"/>
  <c r="W142" i="10"/>
  <c r="W141" i="10"/>
  <c r="W140" i="10"/>
  <c r="W139" i="10"/>
  <c r="W138" i="10"/>
  <c r="W137" i="10"/>
  <c r="W136" i="10"/>
  <c r="W135" i="10"/>
  <c r="W134" i="10"/>
  <c r="W133" i="10"/>
  <c r="W132" i="10"/>
  <c r="W131" i="10"/>
  <c r="W130" i="10"/>
  <c r="W129" i="10"/>
  <c r="W128" i="10"/>
  <c r="W127" i="10"/>
  <c r="W126" i="10"/>
  <c r="W125" i="10"/>
  <c r="W124" i="10"/>
  <c r="W123" i="10"/>
  <c r="W122" i="10"/>
  <c r="W121" i="10"/>
  <c r="W120" i="10"/>
  <c r="W119" i="10"/>
  <c r="W118" i="10"/>
  <c r="W116" i="10"/>
  <c r="W114" i="10"/>
  <c r="W113" i="10"/>
  <c r="W111" i="10"/>
  <c r="W110" i="10"/>
  <c r="W109" i="10"/>
  <c r="W108" i="10"/>
  <c r="W107" i="10"/>
  <c r="W104" i="10"/>
  <c r="W103" i="10"/>
  <c r="W102" i="10"/>
  <c r="W99" i="10"/>
  <c r="W98" i="10"/>
  <c r="W97" i="10"/>
  <c r="W96" i="10"/>
  <c r="W95" i="10"/>
  <c r="W94" i="10"/>
  <c r="W88" i="10"/>
  <c r="W87" i="10"/>
  <c r="W86" i="10"/>
  <c r="W83" i="10"/>
  <c r="W82" i="10"/>
  <c r="W81" i="10"/>
  <c r="W80" i="10"/>
  <c r="W78" i="10"/>
  <c r="W77" i="10"/>
  <c r="W76" i="10"/>
  <c r="W75" i="10"/>
  <c r="W74" i="10"/>
  <c r="W73" i="10"/>
  <c r="W72" i="10"/>
  <c r="W70" i="10"/>
  <c r="W69" i="10"/>
  <c r="W67" i="10"/>
  <c r="W65" i="10"/>
  <c r="W64" i="10"/>
  <c r="W63" i="10"/>
  <c r="W62" i="10"/>
  <c r="W61" i="10"/>
  <c r="W60" i="10"/>
  <c r="W59" i="10"/>
  <c r="W57" i="10"/>
  <c r="W56" i="10"/>
  <c r="W54" i="10"/>
  <c r="W53" i="10"/>
  <c r="W52" i="10"/>
  <c r="W51" i="10"/>
  <c r="W50" i="10"/>
  <c r="W49" i="10"/>
  <c r="W47" i="10"/>
  <c r="W46" i="10"/>
  <c r="W45" i="10"/>
  <c r="W44" i="10"/>
  <c r="W43" i="10"/>
  <c r="W42" i="10"/>
  <c r="W41" i="10"/>
  <c r="W40" i="10"/>
  <c r="W39" i="10"/>
  <c r="W38" i="10"/>
  <c r="W37" i="10"/>
  <c r="W35" i="10"/>
  <c r="W34" i="10"/>
  <c r="W31" i="10"/>
  <c r="W30" i="10"/>
  <c r="W29" i="10"/>
  <c r="W28" i="10"/>
  <c r="W27" i="10"/>
  <c r="W26" i="10"/>
  <c r="W25" i="10"/>
  <c r="W24" i="10"/>
  <c r="W21" i="10"/>
  <c r="W20" i="10"/>
  <c r="W19" i="10"/>
  <c r="W18" i="10"/>
  <c r="W15" i="10"/>
  <c r="W14" i="10"/>
  <c r="W13" i="10"/>
  <c r="W12" i="10"/>
  <c r="W11" i="10"/>
  <c r="W10" i="10"/>
  <c r="W9" i="10"/>
  <c r="W8" i="10"/>
  <c r="W7" i="10"/>
  <c r="W6" i="10"/>
  <c r="F182" i="10"/>
  <c r="F181" i="10"/>
  <c r="F177" i="10"/>
  <c r="F141" i="10"/>
  <c r="F140" i="10"/>
  <c r="F135" i="10"/>
  <c r="F127" i="10"/>
  <c r="F126" i="10"/>
  <c r="F125" i="10"/>
  <c r="F123" i="10"/>
  <c r="F120" i="10"/>
  <c r="F103" i="10"/>
  <c r="F102" i="10"/>
  <c r="F99" i="10"/>
  <c r="F97" i="10"/>
  <c r="F96" i="10"/>
  <c r="F95" i="10"/>
  <c r="F94" i="10"/>
  <c r="F83" i="10"/>
  <c r="F81" i="10"/>
  <c r="F80" i="10"/>
  <c r="F78" i="10"/>
  <c r="F77" i="10"/>
  <c r="F74" i="10"/>
  <c r="F73" i="10"/>
  <c r="F56" i="10"/>
  <c r="F49" i="10"/>
  <c r="F45" i="10"/>
  <c r="F43" i="10"/>
  <c r="F42" i="10"/>
  <c r="F41" i="10"/>
  <c r="F40" i="10"/>
  <c r="F37" i="10"/>
  <c r="F36" i="10"/>
  <c r="F35" i="10"/>
  <c r="F31" i="10"/>
  <c r="F25" i="10"/>
  <c r="F15" i="10"/>
  <c r="F11" i="10"/>
  <c r="F10" i="10"/>
  <c r="F9" i="10"/>
  <c r="B80" i="10"/>
  <c r="B16" i="10"/>
  <c r="F16" i="10" s="1"/>
  <c r="W68" i="10" l="1"/>
  <c r="W36" i="10"/>
  <c r="W188" i="10" s="1"/>
  <c r="B119" i="10" l="1"/>
  <c r="F119" i="10" s="1"/>
  <c r="B118" i="10"/>
  <c r="F118" i="10" s="1"/>
  <c r="B117" i="10"/>
  <c r="F117" i="10" s="1"/>
  <c r="B116" i="10"/>
  <c r="F116" i="10" s="1"/>
  <c r="B115" i="10"/>
  <c r="F115" i="10" s="1"/>
  <c r="B114" i="10"/>
  <c r="F114" i="10" s="1"/>
  <c r="B113" i="10"/>
  <c r="F113" i="10" s="1"/>
  <c r="B112" i="10"/>
  <c r="F112" i="10" s="1"/>
  <c r="B111" i="10"/>
  <c r="F111" i="10" s="1"/>
  <c r="B110" i="10"/>
  <c r="F110" i="10" s="1"/>
  <c r="B109" i="10"/>
  <c r="F109" i="10" s="1"/>
  <c r="B108" i="10"/>
  <c r="F108" i="10" s="1"/>
  <c r="B107" i="10"/>
  <c r="F107" i="10" s="1"/>
  <c r="B106" i="10"/>
  <c r="F106" i="10" s="1"/>
  <c r="B105" i="10"/>
  <c r="F105" i="10" s="1"/>
  <c r="B104" i="10"/>
  <c r="F104" i="10" s="1"/>
  <c r="B122" i="10"/>
  <c r="F122" i="10" s="1"/>
  <c r="B121" i="10"/>
  <c r="F121" i="10" s="1"/>
  <c r="B124" i="10"/>
  <c r="F124" i="10" s="1"/>
  <c r="B134" i="10"/>
  <c r="F134" i="10" s="1"/>
  <c r="B133" i="10"/>
  <c r="F133" i="10" s="1"/>
  <c r="B132" i="10"/>
  <c r="F132" i="10" s="1"/>
  <c r="B131" i="10"/>
  <c r="F131" i="10" s="1"/>
  <c r="B130" i="10"/>
  <c r="F130" i="10" s="1"/>
  <c r="B129" i="10"/>
  <c r="F129" i="10" s="1"/>
  <c r="B128" i="10"/>
  <c r="F128" i="10" s="1"/>
  <c r="B139" i="10"/>
  <c r="F139" i="10" s="1"/>
  <c r="B138" i="10"/>
  <c r="F138" i="10" s="1"/>
  <c r="B137" i="10"/>
  <c r="F137" i="10" s="1"/>
  <c r="B136" i="10"/>
  <c r="F136" i="10" s="1"/>
  <c r="B142" i="10"/>
  <c r="F142" i="10" s="1"/>
  <c r="B176" i="10"/>
  <c r="F176" i="10" s="1"/>
  <c r="B175" i="10"/>
  <c r="F175" i="10" s="1"/>
  <c r="B174" i="10"/>
  <c r="F174" i="10" s="1"/>
  <c r="B173" i="10"/>
  <c r="F173" i="10" s="1"/>
  <c r="B172" i="10"/>
  <c r="F172" i="10" s="1"/>
  <c r="W172" i="10" s="1"/>
  <c r="B171" i="10"/>
  <c r="F171" i="10" s="1"/>
  <c r="B170" i="10"/>
  <c r="F170" i="10" s="1"/>
  <c r="B169" i="10"/>
  <c r="F169" i="10" s="1"/>
  <c r="B168" i="10"/>
  <c r="F168" i="10" s="1"/>
  <c r="B167" i="10"/>
  <c r="F167" i="10" s="1"/>
  <c r="B166" i="10"/>
  <c r="F166" i="10" s="1"/>
  <c r="W166" i="10" s="1"/>
  <c r="B165" i="10"/>
  <c r="F165" i="10" s="1"/>
  <c r="W165" i="10" s="1"/>
  <c r="B164" i="10"/>
  <c r="F164" i="10" s="1"/>
  <c r="B163" i="10"/>
  <c r="F163" i="10" s="1"/>
  <c r="B162" i="10"/>
  <c r="F162" i="10" s="1"/>
  <c r="B161" i="10"/>
  <c r="F161" i="10" s="1"/>
  <c r="B160" i="10"/>
  <c r="F160" i="10" s="1"/>
  <c r="B159" i="10"/>
  <c r="F159" i="10" s="1"/>
  <c r="B158" i="10"/>
  <c r="F158" i="10" s="1"/>
  <c r="B157" i="10"/>
  <c r="F157" i="10" s="1"/>
  <c r="B156" i="10"/>
  <c r="F156" i="10" s="1"/>
  <c r="B155" i="10"/>
  <c r="F155" i="10" s="1"/>
  <c r="B154" i="10"/>
  <c r="F154" i="10" s="1"/>
  <c r="B153" i="10"/>
  <c r="F153" i="10" s="1"/>
  <c r="B152" i="10"/>
  <c r="F152" i="10" s="1"/>
  <c r="B151" i="10"/>
  <c r="F151" i="10" s="1"/>
  <c r="B150" i="10"/>
  <c r="F150" i="10" s="1"/>
  <c r="B149" i="10"/>
  <c r="F149" i="10" s="1"/>
  <c r="B148" i="10"/>
  <c r="F148" i="10" s="1"/>
  <c r="B147" i="10"/>
  <c r="F147" i="10" s="1"/>
  <c r="B146" i="10"/>
  <c r="F146" i="10" s="1"/>
  <c r="B145" i="10"/>
  <c r="F145" i="10" s="1"/>
  <c r="B144" i="10"/>
  <c r="F144" i="10" s="1"/>
  <c r="B143" i="10"/>
  <c r="F143" i="10" s="1"/>
  <c r="B180" i="10"/>
  <c r="F180" i="10" s="1"/>
  <c r="B179" i="10"/>
  <c r="F179" i="10" s="1"/>
  <c r="B178" i="10"/>
  <c r="F178" i="10" s="1"/>
  <c r="B184" i="10"/>
  <c r="F184" i="10" s="1"/>
  <c r="B183" i="10"/>
  <c r="F183" i="10" s="1"/>
  <c r="W183" i="10" s="1"/>
  <c r="B185" i="10"/>
  <c r="F185" i="10" s="1"/>
  <c r="B47" i="10"/>
  <c r="F47" i="10" s="1"/>
  <c r="B101" i="10" l="1"/>
  <c r="B100" i="10"/>
  <c r="F100" i="10" s="1"/>
  <c r="W100" i="10" s="1"/>
  <c r="B98" i="10"/>
  <c r="B93" i="10"/>
  <c r="F93" i="10" s="1"/>
  <c r="B92" i="10"/>
  <c r="F92" i="10" s="1"/>
  <c r="B91" i="10"/>
  <c r="B90" i="10"/>
  <c r="F90" i="10" s="1"/>
  <c r="B89" i="10"/>
  <c r="B88" i="10"/>
  <c r="B87" i="10"/>
  <c r="B86" i="10"/>
  <c r="F86" i="10" s="1"/>
  <c r="B85" i="10"/>
  <c r="B84" i="10"/>
  <c r="B82" i="10"/>
  <c r="B79" i="10"/>
  <c r="B76" i="10"/>
  <c r="F76" i="10" s="1"/>
  <c r="B75" i="10"/>
  <c r="F75" i="10" s="1"/>
  <c r="B72" i="10"/>
  <c r="F72" i="10" s="1"/>
  <c r="B71" i="10"/>
  <c r="F71" i="10" s="1"/>
  <c r="B70" i="10"/>
  <c r="F70" i="10" s="1"/>
  <c r="B69" i="10"/>
  <c r="F69" i="10" s="1"/>
  <c r="B68" i="10"/>
  <c r="B67" i="10"/>
  <c r="B66" i="10"/>
  <c r="F66" i="10" s="1"/>
  <c r="B65" i="10"/>
  <c r="F65" i="10" s="1"/>
  <c r="B64" i="10"/>
  <c r="B59" i="10"/>
  <c r="B58" i="10"/>
  <c r="F58" i="10" s="1"/>
  <c r="W58" i="10" s="1"/>
  <c r="B57" i="10"/>
  <c r="F57" i="10" s="1"/>
  <c r="B55" i="10"/>
  <c r="B54" i="10"/>
  <c r="B53" i="10"/>
  <c r="F53" i="10" s="1"/>
  <c r="B52" i="10"/>
  <c r="B51" i="10"/>
  <c r="F51" i="10" s="1"/>
  <c r="B50" i="10"/>
  <c r="F50" i="10" s="1"/>
  <c r="B48" i="10"/>
  <c r="B46" i="10"/>
  <c r="B44" i="10"/>
  <c r="F44" i="10" s="1"/>
  <c r="B39" i="10"/>
  <c r="B38" i="10"/>
  <c r="B34" i="10"/>
  <c r="F34" i="10" s="1"/>
  <c r="B33" i="10"/>
  <c r="F33" i="10" s="1"/>
  <c r="B32" i="10"/>
  <c r="B30" i="10"/>
  <c r="B29" i="10"/>
  <c r="F29" i="10" s="1"/>
  <c r="B28" i="10"/>
  <c r="F28" i="10" s="1"/>
  <c r="B27" i="10"/>
  <c r="F27" i="10" s="1"/>
  <c r="B26" i="10"/>
  <c r="F26" i="10" s="1"/>
  <c r="B24" i="10"/>
  <c r="F24" i="10" s="1"/>
  <c r="B23" i="10"/>
  <c r="B22" i="10"/>
  <c r="B21" i="10"/>
  <c r="B20" i="10"/>
  <c r="F20" i="10" s="1"/>
  <c r="B19" i="10"/>
  <c r="B18" i="10"/>
  <c r="B14" i="10"/>
  <c r="B13" i="10"/>
  <c r="B12" i="10"/>
  <c r="B8" i="10"/>
  <c r="F8" i="10" s="1"/>
  <c r="B7" i="10"/>
  <c r="F62" i="10"/>
  <c r="F61" i="10"/>
  <c r="F60" i="10"/>
  <c r="F6" i="10"/>
  <c r="F38" i="10" l="1"/>
  <c r="F54" i="10"/>
  <c r="F67" i="10"/>
  <c r="F79" i="10"/>
  <c r="W79" i="10" s="1"/>
  <c r="F39" i="10"/>
  <c r="F55" i="10"/>
  <c r="W55" i="10" s="1"/>
  <c r="F68" i="10"/>
  <c r="F82" i="10"/>
  <c r="F91" i="10"/>
  <c r="F89" i="10"/>
  <c r="F21" i="10"/>
  <c r="F30" i="10"/>
  <c r="F46" i="10"/>
  <c r="F84" i="10"/>
  <c r="F12" i="10"/>
  <c r="F85" i="10"/>
  <c r="F22" i="10"/>
  <c r="F48" i="10"/>
  <c r="F23" i="10"/>
  <c r="F59" i="10"/>
  <c r="F98" i="10"/>
  <c r="F32" i="10"/>
  <c r="F13" i="10"/>
  <c r="F14" i="10"/>
  <c r="F64" i="10"/>
  <c r="F87" i="10"/>
  <c r="F52" i="10"/>
  <c r="F88" i="10"/>
  <c r="B188" i="10"/>
  <c r="B186" i="10"/>
  <c r="D186" i="10" s="1"/>
  <c r="F63" i="10"/>
  <c r="W48" i="10" l="1"/>
  <c r="O48" i="10"/>
  <c r="F186" i="10"/>
  <c r="C101" i="10"/>
  <c r="D188" i="10"/>
  <c r="B189" i="10"/>
  <c r="C188" i="10" l="1"/>
  <c r="D189" i="10" s="1"/>
  <c r="F101" i="10"/>
  <c r="W101" i="10" s="1"/>
  <c r="Z315" i="11" l="1"/>
  <c r="Z242" i="11"/>
  <c r="Z227" i="11"/>
  <c r="Z167" i="11"/>
  <c r="E143" i="11"/>
  <c r="G315" i="11"/>
  <c r="G242" i="11"/>
  <c r="G227" i="11"/>
  <c r="G167" i="11"/>
  <c r="Q795" i="6" l="1"/>
  <c r="O795" i="6"/>
  <c r="M795" i="6"/>
  <c r="K795" i="6"/>
  <c r="F392" i="11" s="1"/>
  <c r="I795" i="6"/>
  <c r="G795" i="6"/>
  <c r="C392" i="11" s="1"/>
  <c r="Q796" i="6"/>
  <c r="O796" i="6"/>
  <c r="M796" i="6"/>
  <c r="K796" i="6"/>
  <c r="F393" i="11" s="1"/>
  <c r="I796" i="6"/>
  <c r="G796" i="6"/>
  <c r="C393" i="11" s="1"/>
  <c r="Q732" i="6"/>
  <c r="O732" i="6"/>
  <c r="M732" i="6"/>
  <c r="K732" i="6"/>
  <c r="I732" i="6"/>
  <c r="G732" i="6"/>
  <c r="Q733" i="6"/>
  <c r="O733" i="6"/>
  <c r="M733" i="6"/>
  <c r="K733" i="6"/>
  <c r="I733" i="6"/>
  <c r="G733" i="6"/>
  <c r="Q696" i="6"/>
  <c r="O696" i="6"/>
  <c r="M696" i="6"/>
  <c r="K696" i="6"/>
  <c r="I696" i="6"/>
  <c r="G696" i="6"/>
  <c r="Q697" i="6"/>
  <c r="O697" i="6"/>
  <c r="M697" i="6"/>
  <c r="K697" i="6"/>
  <c r="I697" i="6"/>
  <c r="G697" i="6"/>
  <c r="Q674" i="6"/>
  <c r="O674" i="6"/>
  <c r="M674" i="6"/>
  <c r="K674" i="6"/>
  <c r="I674" i="6"/>
  <c r="G674" i="6"/>
  <c r="Q512" i="6"/>
  <c r="O512" i="6"/>
  <c r="M512" i="6"/>
  <c r="K512" i="6"/>
  <c r="F225" i="11" s="1"/>
  <c r="I512" i="6"/>
  <c r="G512" i="6"/>
  <c r="Q461" i="6"/>
  <c r="O461" i="6"/>
  <c r="M461" i="6"/>
  <c r="K461" i="6"/>
  <c r="F202" i="11" s="1"/>
  <c r="I461" i="6"/>
  <c r="G461" i="6"/>
  <c r="Q457" i="6"/>
  <c r="O457" i="6"/>
  <c r="M457" i="6"/>
  <c r="K457" i="6"/>
  <c r="F198" i="11" s="1"/>
  <c r="I457" i="6"/>
  <c r="G457" i="6"/>
  <c r="Q453" i="6"/>
  <c r="O453" i="6"/>
  <c r="M453" i="6"/>
  <c r="K453" i="6"/>
  <c r="F194" i="11" s="1"/>
  <c r="I453" i="6"/>
  <c r="G453" i="6"/>
  <c r="Q405" i="6"/>
  <c r="O405" i="6"/>
  <c r="M405" i="6"/>
  <c r="K405" i="6"/>
  <c r="F174" i="11" s="1"/>
  <c r="I405" i="6"/>
  <c r="G405" i="6"/>
  <c r="Q406" i="6"/>
  <c r="O406" i="6"/>
  <c r="M406" i="6"/>
  <c r="K406" i="6"/>
  <c r="F175" i="11" s="1"/>
  <c r="I406" i="6"/>
  <c r="G406" i="6"/>
  <c r="Q396" i="6"/>
  <c r="O396" i="6"/>
  <c r="M396" i="6"/>
  <c r="K396" i="6"/>
  <c r="I396" i="6"/>
  <c r="G396" i="6"/>
  <c r="Q397" i="6"/>
  <c r="O397" i="6"/>
  <c r="M397" i="6"/>
  <c r="K397" i="6"/>
  <c r="F165" i="11" s="1"/>
  <c r="I397" i="6"/>
  <c r="G397" i="6"/>
  <c r="C165" i="11" s="1"/>
  <c r="I368" i="6"/>
  <c r="G368" i="6"/>
  <c r="Q367" i="6"/>
  <c r="O367" i="6"/>
  <c r="M367" i="6"/>
  <c r="K367" i="6"/>
  <c r="I367" i="6"/>
  <c r="G367" i="6"/>
  <c r="Q211" i="6"/>
  <c r="O211" i="6"/>
  <c r="M211" i="6"/>
  <c r="K211" i="6"/>
  <c r="F90" i="11" s="1"/>
  <c r="I211" i="6"/>
  <c r="G211" i="6"/>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Q35" i="6"/>
  <c r="O35" i="6"/>
  <c r="M35" i="6"/>
  <c r="K35" i="6"/>
  <c r="F23" i="11" s="1"/>
  <c r="I35" i="6"/>
  <c r="G35" i="6"/>
  <c r="G5" i="6"/>
  <c r="C313" i="11" l="1"/>
  <c r="D313" i="11" s="1"/>
  <c r="E141" i="11" s="1"/>
  <c r="G165" i="11"/>
  <c r="G393" i="11"/>
  <c r="G392" i="11"/>
  <c r="Z392" i="11" s="1"/>
  <c r="J393" i="11" l="1"/>
  <c r="Z393" i="11" s="1"/>
  <c r="T88" i="15" l="1"/>
  <c r="T78" i="15" l="1"/>
  <c r="T79" i="15"/>
  <c r="T77" i="15"/>
  <c r="T75" i="15"/>
  <c r="K56" i="15" l="1"/>
  <c r="M56" i="15" s="1"/>
  <c r="K72" i="15"/>
  <c r="M72" i="15" s="1"/>
  <c r="T72" i="15" s="1"/>
  <c r="K71" i="15"/>
  <c r="M71" i="15" s="1"/>
  <c r="T71" i="15" s="1"/>
  <c r="T56" i="15" l="1"/>
  <c r="K88" i="15"/>
  <c r="M88" i="15" s="1"/>
  <c r="N90" i="15" s="1"/>
  <c r="N86" i="15"/>
  <c r="K79" i="15"/>
  <c r="M79" i="15" s="1"/>
  <c r="N80" i="15" s="1"/>
  <c r="K70" i="15" l="1"/>
  <c r="M70" i="15" s="1"/>
  <c r="T70" i="15" s="1"/>
  <c r="K69" i="15"/>
  <c r="M69" i="15" s="1"/>
  <c r="T69" i="15" s="1"/>
  <c r="K67" i="15"/>
  <c r="M67" i="15" s="1"/>
  <c r="T67" i="15" s="1"/>
  <c r="K66" i="15"/>
  <c r="M66" i="15" s="1"/>
  <c r="T66" i="15" s="1"/>
  <c r="K65" i="15"/>
  <c r="M65" i="15" s="1"/>
  <c r="T65" i="15" s="1"/>
  <c r="K64" i="15"/>
  <c r="M64" i="15" s="1"/>
  <c r="T64" i="15" s="1"/>
  <c r="K63" i="15"/>
  <c r="M63" i="15" s="1"/>
  <c r="T63" i="15" s="1"/>
  <c r="K62" i="15"/>
  <c r="M62" i="15" s="1"/>
  <c r="T62" i="15" s="1"/>
  <c r="K61" i="15"/>
  <c r="M61" i="15" s="1"/>
  <c r="T61" i="15" s="1"/>
  <c r="K60" i="15"/>
  <c r="M60" i="15" s="1"/>
  <c r="T60" i="15" s="1"/>
  <c r="K59" i="15"/>
  <c r="M59" i="15" s="1"/>
  <c r="T59" i="15" s="1"/>
  <c r="K58" i="15"/>
  <c r="M58" i="15" s="1"/>
  <c r="T58" i="15" s="1"/>
  <c r="K57" i="15"/>
  <c r="M57" i="15" s="1"/>
  <c r="N73" i="15" l="1"/>
  <c r="T57" i="15"/>
  <c r="K19" i="15"/>
  <c r="K18" i="15"/>
  <c r="M18" i="15" s="1"/>
  <c r="T18" i="15" s="1"/>
  <c r="K17" i="15"/>
  <c r="M17" i="15" s="1"/>
  <c r="T17" i="15" s="1"/>
  <c r="K16" i="15"/>
  <c r="M16" i="15" s="1"/>
  <c r="T16" i="15" s="1"/>
  <c r="K15" i="15"/>
  <c r="M15" i="15" s="1"/>
  <c r="T15" i="15" s="1"/>
  <c r="K14" i="15"/>
  <c r="K13" i="15"/>
  <c r="K12" i="15"/>
  <c r="K11" i="15"/>
  <c r="K10" i="15"/>
  <c r="K9" i="15"/>
  <c r="M19" i="15" l="1"/>
  <c r="T19" i="15" s="1"/>
  <c r="M14" i="15"/>
  <c r="T14" i="15" s="1"/>
  <c r="M10" i="15"/>
  <c r="T10" i="15" s="1"/>
  <c r="M9" i="15"/>
  <c r="M12" i="15"/>
  <c r="T12" i="15" s="1"/>
  <c r="M11" i="15"/>
  <c r="T11" i="15" s="1"/>
  <c r="M13" i="15"/>
  <c r="T13" i="15" s="1"/>
  <c r="N20" i="15" l="1"/>
  <c r="T9" i="15"/>
  <c r="N95" i="15" l="1"/>
  <c r="N98" i="15" s="1"/>
  <c r="W190" i="10" l="1"/>
  <c r="F187" i="10"/>
  <c r="V189" i="10" l="1"/>
  <c r="U189" i="10" l="1"/>
  <c r="Q189" i="10"/>
  <c r="L189" i="10" l="1"/>
  <c r="W189" i="10" s="1"/>
  <c r="G555" i="6" l="1"/>
  <c r="C252" i="11" s="1"/>
  <c r="G22" i="6"/>
  <c r="C14" i="11" s="1"/>
  <c r="G21" i="6"/>
  <c r="C13" i="11" s="1"/>
  <c r="G19" i="6"/>
  <c r="G18" i="6"/>
  <c r="G17" i="6"/>
  <c r="C10" i="11" s="1"/>
  <c r="Q867" i="6"/>
  <c r="Q866" i="6"/>
  <c r="Q865" i="6"/>
  <c r="Q864" i="6"/>
  <c r="Q863" i="6"/>
  <c r="Q862" i="6"/>
  <c r="Q861" i="6"/>
  <c r="Q860" i="6"/>
  <c r="Q859" i="6"/>
  <c r="Q858" i="6"/>
  <c r="Q857" i="6"/>
  <c r="Q856" i="6"/>
  <c r="Q855" i="6"/>
  <c r="Q854" i="6"/>
  <c r="Q853" i="6"/>
  <c r="Q852" i="6"/>
  <c r="Q851" i="6"/>
  <c r="Q850" i="6"/>
  <c r="Q849" i="6"/>
  <c r="Q848" i="6"/>
  <c r="Q847" i="6"/>
  <c r="Q846" i="6"/>
  <c r="Q845" i="6"/>
  <c r="Q844" i="6"/>
  <c r="Q843" i="6"/>
  <c r="Q842" i="6"/>
  <c r="Q841" i="6"/>
  <c r="Q840" i="6"/>
  <c r="Q839" i="6"/>
  <c r="Q838" i="6"/>
  <c r="Q837" i="6"/>
  <c r="Q836" i="6"/>
  <c r="Q835" i="6"/>
  <c r="Q834" i="6"/>
  <c r="Q833" i="6"/>
  <c r="Q832" i="6"/>
  <c r="Q831" i="6"/>
  <c r="Q830" i="6"/>
  <c r="Q829" i="6"/>
  <c r="Q828" i="6"/>
  <c r="Q827" i="6"/>
  <c r="Q826" i="6"/>
  <c r="Q825" i="6"/>
  <c r="Q824" i="6"/>
  <c r="Q823" i="6"/>
  <c r="Q822" i="6"/>
  <c r="Q821" i="6"/>
  <c r="Q820" i="6"/>
  <c r="Q819" i="6"/>
  <c r="Q818" i="6"/>
  <c r="Q817" i="6"/>
  <c r="Q816" i="6"/>
  <c r="Q815" i="6"/>
  <c r="Q814" i="6"/>
  <c r="Q813" i="6"/>
  <c r="Q812" i="6"/>
  <c r="Q811" i="6"/>
  <c r="Q810" i="6"/>
  <c r="Q809" i="6"/>
  <c r="Q808" i="6"/>
  <c r="Q807" i="6"/>
  <c r="Q806" i="6"/>
  <c r="Q805" i="6"/>
  <c r="Q804" i="6"/>
  <c r="Q803" i="6"/>
  <c r="Q802" i="6"/>
  <c r="Q801" i="6"/>
  <c r="Q800" i="6"/>
  <c r="Q799" i="6"/>
  <c r="Q798" i="6"/>
  <c r="Q797" i="6"/>
  <c r="Q794" i="6"/>
  <c r="Q793" i="6"/>
  <c r="Q792" i="6"/>
  <c r="Q791" i="6"/>
  <c r="Q790" i="6"/>
  <c r="Q789" i="6"/>
  <c r="Q788" i="6"/>
  <c r="Q787" i="6"/>
  <c r="Q786" i="6"/>
  <c r="Q785" i="6"/>
  <c r="Q784" i="6"/>
  <c r="Q783" i="6"/>
  <c r="Q782" i="6"/>
  <c r="Q781" i="6"/>
  <c r="Q780" i="6"/>
  <c r="Q779" i="6"/>
  <c r="Q778" i="6"/>
  <c r="Q777" i="6"/>
  <c r="Q776" i="6"/>
  <c r="Q775" i="6"/>
  <c r="Q774" i="6"/>
  <c r="Q773" i="6"/>
  <c r="Q772" i="6"/>
  <c r="Q771" i="6"/>
  <c r="Q770" i="6"/>
  <c r="Q769" i="6"/>
  <c r="Q768" i="6"/>
  <c r="Q767" i="6"/>
  <c r="Q766" i="6"/>
  <c r="Q765" i="6"/>
  <c r="Q764" i="6"/>
  <c r="Q763" i="6"/>
  <c r="Q762" i="6"/>
  <c r="Q761" i="6"/>
  <c r="Q760" i="6"/>
  <c r="Q759" i="6"/>
  <c r="Q758" i="6"/>
  <c r="Q757" i="6"/>
  <c r="Q756" i="6"/>
  <c r="Q755" i="6"/>
  <c r="Q754" i="6"/>
  <c r="Q753" i="6"/>
  <c r="Q752" i="6"/>
  <c r="Q751" i="6"/>
  <c r="Q750" i="6"/>
  <c r="Q749" i="6"/>
  <c r="Q748" i="6"/>
  <c r="Q747" i="6"/>
  <c r="Q746" i="6"/>
  <c r="Q745" i="6"/>
  <c r="Q744" i="6"/>
  <c r="Q743" i="6"/>
  <c r="Q742" i="6"/>
  <c r="Q741" i="6"/>
  <c r="Q740" i="6"/>
  <c r="Q739" i="6"/>
  <c r="Q738" i="6"/>
  <c r="Q737" i="6"/>
  <c r="Q736" i="6"/>
  <c r="Q735" i="6"/>
  <c r="Q734" i="6"/>
  <c r="Q731" i="6"/>
  <c r="Q730" i="6"/>
  <c r="Q729" i="6"/>
  <c r="Q728" i="6"/>
  <c r="Q727" i="6"/>
  <c r="Q726" i="6"/>
  <c r="Q725" i="6"/>
  <c r="Q724" i="6"/>
  <c r="Q723" i="6"/>
  <c r="Q722" i="6"/>
  <c r="Q721" i="6"/>
  <c r="Q720" i="6"/>
  <c r="Q719" i="6"/>
  <c r="Q718" i="6"/>
  <c r="Q717" i="6"/>
  <c r="Q716" i="6"/>
  <c r="Q715" i="6"/>
  <c r="Q714" i="6"/>
  <c r="Q713" i="6"/>
  <c r="Q712" i="6"/>
  <c r="Q711" i="6"/>
  <c r="Q710" i="6"/>
  <c r="Q709" i="6"/>
  <c r="Q708" i="6"/>
  <c r="Q707" i="6"/>
  <c r="Q706" i="6"/>
  <c r="Q705" i="6"/>
  <c r="Q704" i="6"/>
  <c r="Q703" i="6"/>
  <c r="Q702" i="6"/>
  <c r="Q701" i="6"/>
  <c r="Q700" i="6"/>
  <c r="Q699" i="6"/>
  <c r="Q698" i="6"/>
  <c r="Q695" i="6"/>
  <c r="Q694" i="6"/>
  <c r="Q693" i="6"/>
  <c r="Q692" i="6"/>
  <c r="Q691" i="6"/>
  <c r="Q690" i="6"/>
  <c r="Q689" i="6"/>
  <c r="Q688" i="6"/>
  <c r="Q687" i="6"/>
  <c r="Q686" i="6"/>
  <c r="Q685" i="6"/>
  <c r="Q684" i="6"/>
  <c r="Q683" i="6"/>
  <c r="Q682" i="6"/>
  <c r="Q681" i="6"/>
  <c r="Q680" i="6"/>
  <c r="Q679" i="6"/>
  <c r="Q678" i="6"/>
  <c r="Q677" i="6"/>
  <c r="Q676" i="6"/>
  <c r="Q675" i="6"/>
  <c r="Q673" i="6"/>
  <c r="Q672" i="6"/>
  <c r="Q671" i="6"/>
  <c r="Q670" i="6"/>
  <c r="Q669" i="6"/>
  <c r="Q668" i="6"/>
  <c r="Q667" i="6"/>
  <c r="Q666" i="6"/>
  <c r="Q665" i="6"/>
  <c r="Q664" i="6"/>
  <c r="Q663" i="6"/>
  <c r="Q662" i="6"/>
  <c r="Q661" i="6"/>
  <c r="Q660" i="6"/>
  <c r="Q659" i="6"/>
  <c r="Q658" i="6"/>
  <c r="Q657" i="6"/>
  <c r="Q656" i="6"/>
  <c r="Q655" i="6"/>
  <c r="Q654" i="6"/>
  <c r="Q653" i="6"/>
  <c r="Q652" i="6"/>
  <c r="Q651" i="6"/>
  <c r="Q650" i="6"/>
  <c r="Q649" i="6"/>
  <c r="Q648" i="6"/>
  <c r="Q647" i="6"/>
  <c r="Q646" i="6"/>
  <c r="Q645" i="6"/>
  <c r="Q644" i="6"/>
  <c r="Q643" i="6"/>
  <c r="Q642" i="6"/>
  <c r="Q641" i="6"/>
  <c r="Q640" i="6"/>
  <c r="Q639" i="6"/>
  <c r="Q638" i="6"/>
  <c r="Q637" i="6"/>
  <c r="Q636" i="6"/>
  <c r="Q635" i="6"/>
  <c r="Q634" i="6"/>
  <c r="Q633" i="6"/>
  <c r="Q632" i="6"/>
  <c r="Q631" i="6"/>
  <c r="Q630" i="6"/>
  <c r="Q629" i="6"/>
  <c r="Q628" i="6"/>
  <c r="Q627" i="6"/>
  <c r="Q626" i="6"/>
  <c r="Q625" i="6"/>
  <c r="Q624" i="6"/>
  <c r="Q623" i="6"/>
  <c r="Q622" i="6"/>
  <c r="Q621" i="6"/>
  <c r="Q620" i="6"/>
  <c r="Q619" i="6"/>
  <c r="Q618" i="6"/>
  <c r="Q617" i="6"/>
  <c r="Q616" i="6"/>
  <c r="Q615" i="6"/>
  <c r="Q614" i="6"/>
  <c r="Q613" i="6"/>
  <c r="Q612" i="6"/>
  <c r="Q611" i="6"/>
  <c r="Q610" i="6"/>
  <c r="Q609" i="6"/>
  <c r="Q608" i="6"/>
  <c r="Q607" i="6"/>
  <c r="Q606" i="6"/>
  <c r="Q605" i="6"/>
  <c r="Q604" i="6"/>
  <c r="Q603" i="6"/>
  <c r="Q602" i="6"/>
  <c r="Q601" i="6"/>
  <c r="Q600" i="6"/>
  <c r="Q599" i="6"/>
  <c r="Q598" i="6"/>
  <c r="Q597" i="6"/>
  <c r="Q596" i="6"/>
  <c r="Q595" i="6"/>
  <c r="Q594" i="6"/>
  <c r="Q593" i="6"/>
  <c r="Q592" i="6"/>
  <c r="Q591" i="6"/>
  <c r="Q590" i="6"/>
  <c r="Q589" i="6"/>
  <c r="Q588" i="6"/>
  <c r="Q587" i="6"/>
  <c r="Q586" i="6"/>
  <c r="Q585" i="6"/>
  <c r="Q584" i="6"/>
  <c r="Q583" i="6"/>
  <c r="Q582" i="6"/>
  <c r="Q581" i="6"/>
  <c r="Q580" i="6"/>
  <c r="Q579" i="6"/>
  <c r="Q578" i="6"/>
  <c r="Q577" i="6"/>
  <c r="Q576" i="6"/>
  <c r="Q575" i="6"/>
  <c r="Q574" i="6"/>
  <c r="Q573" i="6"/>
  <c r="Q572" i="6"/>
  <c r="Q571" i="6"/>
  <c r="Q570" i="6"/>
  <c r="Q569" i="6"/>
  <c r="Q568" i="6"/>
  <c r="Q567" i="6"/>
  <c r="Q566" i="6"/>
  <c r="Q565" i="6"/>
  <c r="Q564" i="6"/>
  <c r="Q563" i="6"/>
  <c r="Q562" i="6"/>
  <c r="Q561" i="6"/>
  <c r="Q560" i="6"/>
  <c r="Q559" i="6"/>
  <c r="Q558" i="6"/>
  <c r="Q557" i="6"/>
  <c r="Q556" i="6"/>
  <c r="Q555" i="6"/>
  <c r="Q554" i="6"/>
  <c r="Q553" i="6"/>
  <c r="Q552" i="6"/>
  <c r="Q551" i="6"/>
  <c r="Q550" i="6"/>
  <c r="Q549" i="6"/>
  <c r="Q548" i="6"/>
  <c r="Q547" i="6"/>
  <c r="Q546" i="6"/>
  <c r="Q545" i="6"/>
  <c r="Q544" i="6"/>
  <c r="Q543" i="6"/>
  <c r="Q542" i="6"/>
  <c r="Q541" i="6"/>
  <c r="Q540" i="6"/>
  <c r="Q539" i="6"/>
  <c r="Q538" i="6"/>
  <c r="Q537" i="6"/>
  <c r="Q536" i="6"/>
  <c r="Q535" i="6"/>
  <c r="Q534" i="6"/>
  <c r="Q533" i="6"/>
  <c r="Q532" i="6"/>
  <c r="Q531" i="6"/>
  <c r="Q530" i="6"/>
  <c r="Q529" i="6"/>
  <c r="Q528" i="6"/>
  <c r="Q527" i="6"/>
  <c r="Q526" i="6"/>
  <c r="Q525" i="6"/>
  <c r="Q524" i="6"/>
  <c r="Q523" i="6"/>
  <c r="Q522" i="6"/>
  <c r="Q521" i="6"/>
  <c r="Q520" i="6"/>
  <c r="Q519" i="6"/>
  <c r="Q518" i="6"/>
  <c r="Q517" i="6"/>
  <c r="Q516" i="6"/>
  <c r="Q515" i="6"/>
  <c r="Q514" i="6"/>
  <c r="Q513" i="6"/>
  <c r="Q511" i="6"/>
  <c r="Q510" i="6"/>
  <c r="Q509" i="6"/>
  <c r="Q508" i="6"/>
  <c r="Q507" i="6"/>
  <c r="Q506" i="6"/>
  <c r="Q505" i="6"/>
  <c r="Q504" i="6"/>
  <c r="Q503" i="6"/>
  <c r="Q502" i="6"/>
  <c r="Q501" i="6"/>
  <c r="Q500" i="6"/>
  <c r="Q499" i="6"/>
  <c r="Q498" i="6"/>
  <c r="Q497" i="6"/>
  <c r="Q496" i="6"/>
  <c r="Q495" i="6"/>
  <c r="Q494" i="6"/>
  <c r="Q493" i="6"/>
  <c r="Q492" i="6"/>
  <c r="Q491" i="6"/>
  <c r="Q490" i="6"/>
  <c r="Q489" i="6"/>
  <c r="Q488" i="6"/>
  <c r="Q487" i="6"/>
  <c r="Q486" i="6"/>
  <c r="Q485" i="6"/>
  <c r="Q484" i="6"/>
  <c r="Q483" i="6"/>
  <c r="Q482" i="6"/>
  <c r="Q481" i="6"/>
  <c r="Q480" i="6"/>
  <c r="Q479" i="6"/>
  <c r="Q478" i="6"/>
  <c r="Q477" i="6"/>
  <c r="Q476" i="6"/>
  <c r="Q475" i="6"/>
  <c r="Q474" i="6"/>
  <c r="Q473" i="6"/>
  <c r="Q472" i="6"/>
  <c r="Q471" i="6"/>
  <c r="Q470" i="6"/>
  <c r="Q469" i="6"/>
  <c r="Q468" i="6"/>
  <c r="Q467" i="6"/>
  <c r="Q466" i="6"/>
  <c r="Q465" i="6"/>
  <c r="Q464" i="6"/>
  <c r="Q463" i="6"/>
  <c r="Q462" i="6"/>
  <c r="Q460" i="6"/>
  <c r="Q459" i="6"/>
  <c r="Q458" i="6"/>
  <c r="Q456" i="6"/>
  <c r="Q455" i="6"/>
  <c r="Q454" i="6"/>
  <c r="Q452" i="6"/>
  <c r="Q451" i="6"/>
  <c r="Q450" i="6"/>
  <c r="Q449" i="6"/>
  <c r="Q448" i="6"/>
  <c r="Q447" i="6"/>
  <c r="Q446" i="6"/>
  <c r="Q445" i="6"/>
  <c r="Q444" i="6"/>
  <c r="Q443" i="6"/>
  <c r="Q442" i="6"/>
  <c r="Q441" i="6"/>
  <c r="Q440" i="6"/>
  <c r="Q439" i="6"/>
  <c r="Q438" i="6"/>
  <c r="Q437" i="6"/>
  <c r="Q436" i="6"/>
  <c r="Q435" i="6"/>
  <c r="Q434" i="6"/>
  <c r="Q433" i="6"/>
  <c r="Q432" i="6"/>
  <c r="Q431" i="6"/>
  <c r="Q430" i="6"/>
  <c r="Q429" i="6"/>
  <c r="Q428" i="6"/>
  <c r="Q427" i="6"/>
  <c r="Q426" i="6"/>
  <c r="Q425" i="6"/>
  <c r="Q424" i="6"/>
  <c r="Q423" i="6"/>
  <c r="Q422" i="6"/>
  <c r="Q421" i="6"/>
  <c r="Q420" i="6"/>
  <c r="Q419" i="6"/>
  <c r="Q418" i="6"/>
  <c r="Q417" i="6"/>
  <c r="Q416" i="6"/>
  <c r="Q415" i="6"/>
  <c r="Q414" i="6"/>
  <c r="Q413" i="6"/>
  <c r="Q412" i="6"/>
  <c r="Q411" i="6"/>
  <c r="Q410" i="6"/>
  <c r="Q409" i="6"/>
  <c r="Q408" i="6"/>
  <c r="Q407" i="6"/>
  <c r="Q404" i="6"/>
  <c r="Q403" i="6"/>
  <c r="Q402" i="6"/>
  <c r="Q401" i="6"/>
  <c r="Q400" i="6"/>
  <c r="Q399" i="6"/>
  <c r="Q398" i="6"/>
  <c r="Q395" i="6"/>
  <c r="Q394" i="6"/>
  <c r="Q393" i="6"/>
  <c r="Q392" i="6"/>
  <c r="Q391" i="6"/>
  <c r="Q390" i="6"/>
  <c r="Q389" i="6"/>
  <c r="Q388" i="6"/>
  <c r="Q387" i="6"/>
  <c r="Q386" i="6"/>
  <c r="Q385" i="6"/>
  <c r="Q384" i="6"/>
  <c r="Q383" i="6"/>
  <c r="Q382" i="6"/>
  <c r="Q381" i="6"/>
  <c r="Q380" i="6"/>
  <c r="Q379" i="6"/>
  <c r="Q378" i="6"/>
  <c r="Q377" i="6"/>
  <c r="Q376" i="6"/>
  <c r="Q375" i="6"/>
  <c r="Q374" i="6"/>
  <c r="Q373" i="6"/>
  <c r="Q372" i="6"/>
  <c r="Q371" i="6"/>
  <c r="Q370" i="6"/>
  <c r="Q369" i="6"/>
  <c r="Q368" i="6"/>
  <c r="Q366" i="6"/>
  <c r="Q365" i="6"/>
  <c r="Q364" i="6"/>
  <c r="Q363" i="6"/>
  <c r="Q362" i="6"/>
  <c r="Q361" i="6"/>
  <c r="Q360" i="6"/>
  <c r="Q359" i="6"/>
  <c r="Q358" i="6"/>
  <c r="Q357" i="6"/>
  <c r="Q356" i="6"/>
  <c r="Q355" i="6"/>
  <c r="Q354" i="6"/>
  <c r="Q353" i="6"/>
  <c r="Q352" i="6"/>
  <c r="Q351" i="6"/>
  <c r="Q350" i="6"/>
  <c r="Q349" i="6"/>
  <c r="Q348" i="6"/>
  <c r="Q347" i="6"/>
  <c r="Q346" i="6"/>
  <c r="Q345" i="6"/>
  <c r="Q344" i="6"/>
  <c r="Q343" i="6"/>
  <c r="Q342" i="6"/>
  <c r="Q341" i="6"/>
  <c r="Q340" i="6"/>
  <c r="Q339" i="6"/>
  <c r="Q338" i="6"/>
  <c r="Q337" i="6"/>
  <c r="Q336" i="6"/>
  <c r="Q335" i="6"/>
  <c r="Q334" i="6"/>
  <c r="Q333" i="6"/>
  <c r="Q332" i="6"/>
  <c r="Q331" i="6"/>
  <c r="Q330" i="6"/>
  <c r="Q329" i="6"/>
  <c r="Q328" i="6"/>
  <c r="Q327" i="6"/>
  <c r="Q326" i="6"/>
  <c r="Q325" i="6"/>
  <c r="Q324" i="6"/>
  <c r="Q323" i="6"/>
  <c r="Q322" i="6"/>
  <c r="Q321" i="6"/>
  <c r="Q320" i="6"/>
  <c r="Q319" i="6"/>
  <c r="Q318" i="6"/>
  <c r="Q317" i="6"/>
  <c r="Q316" i="6"/>
  <c r="Q315" i="6"/>
  <c r="Q314" i="6"/>
  <c r="Q313" i="6"/>
  <c r="Q312" i="6"/>
  <c r="Q311" i="6"/>
  <c r="Q310" i="6"/>
  <c r="Q309" i="6"/>
  <c r="Q308" i="6"/>
  <c r="Q307" i="6"/>
  <c r="Q306" i="6"/>
  <c r="Q305" i="6"/>
  <c r="Q304" i="6"/>
  <c r="Q303" i="6"/>
  <c r="Q302" i="6"/>
  <c r="Q301" i="6"/>
  <c r="Q300" i="6"/>
  <c r="Q299" i="6"/>
  <c r="Q298" i="6"/>
  <c r="Q297" i="6"/>
  <c r="Q296" i="6"/>
  <c r="Q295" i="6"/>
  <c r="Q294" i="6"/>
  <c r="Q293" i="6"/>
  <c r="Q292" i="6"/>
  <c r="Q291" i="6"/>
  <c r="Q290" i="6"/>
  <c r="Q289" i="6"/>
  <c r="Q288" i="6"/>
  <c r="Q287" i="6"/>
  <c r="Q286" i="6"/>
  <c r="Q285" i="6"/>
  <c r="Q284" i="6"/>
  <c r="Q283" i="6"/>
  <c r="Q282" i="6"/>
  <c r="Q281" i="6"/>
  <c r="Q280" i="6"/>
  <c r="Q279" i="6"/>
  <c r="Q278" i="6"/>
  <c r="Q277" i="6"/>
  <c r="Q276" i="6"/>
  <c r="Q275" i="6"/>
  <c r="Q274" i="6"/>
  <c r="Q273" i="6"/>
  <c r="Q272" i="6"/>
  <c r="Q271" i="6"/>
  <c r="Q270" i="6"/>
  <c r="Q269" i="6"/>
  <c r="Q268" i="6"/>
  <c r="Q267" i="6"/>
  <c r="Q266" i="6"/>
  <c r="Q265" i="6"/>
  <c r="Q264" i="6"/>
  <c r="Q263" i="6"/>
  <c r="Q262" i="6"/>
  <c r="Q261" i="6"/>
  <c r="Q260" i="6"/>
  <c r="Q259" i="6"/>
  <c r="Q258" i="6"/>
  <c r="Q257" i="6"/>
  <c r="Q256" i="6"/>
  <c r="Q255" i="6"/>
  <c r="Q254" i="6"/>
  <c r="Q253" i="6"/>
  <c r="Q252" i="6"/>
  <c r="Q251" i="6"/>
  <c r="Q250" i="6"/>
  <c r="Q249" i="6"/>
  <c r="Q248" i="6"/>
  <c r="Q247" i="6"/>
  <c r="Q246" i="6"/>
  <c r="Q245" i="6"/>
  <c r="Q244" i="6"/>
  <c r="Q243" i="6"/>
  <c r="Q242" i="6"/>
  <c r="Q241" i="6"/>
  <c r="Q240" i="6"/>
  <c r="Q239" i="6"/>
  <c r="Q238" i="6"/>
  <c r="Q237" i="6"/>
  <c r="Q236" i="6"/>
  <c r="Q235" i="6"/>
  <c r="Q234" i="6"/>
  <c r="Q233" i="6"/>
  <c r="Q232" i="6"/>
  <c r="Q231" i="6"/>
  <c r="Q230" i="6"/>
  <c r="Q229" i="6"/>
  <c r="Q228" i="6"/>
  <c r="Q227" i="6"/>
  <c r="Q226" i="6"/>
  <c r="Q225" i="6"/>
  <c r="Q224" i="6"/>
  <c r="Q223" i="6"/>
  <c r="Q222" i="6"/>
  <c r="Q221" i="6"/>
  <c r="Q220" i="6"/>
  <c r="Q219" i="6"/>
  <c r="Q218" i="6"/>
  <c r="Q217" i="6"/>
  <c r="Q216" i="6"/>
  <c r="Q215" i="6"/>
  <c r="Q214" i="6"/>
  <c r="Q213" i="6"/>
  <c r="Q212" i="6"/>
  <c r="Q210" i="6"/>
  <c r="Q209" i="6"/>
  <c r="Q208" i="6"/>
  <c r="Q207" i="6"/>
  <c r="Q206" i="6"/>
  <c r="Q205" i="6"/>
  <c r="Q204" i="6"/>
  <c r="Q203" i="6"/>
  <c r="Q202" i="6"/>
  <c r="Q201" i="6"/>
  <c r="Q200" i="6"/>
  <c r="Q199" i="6"/>
  <c r="Q198" i="6"/>
  <c r="Q197" i="6"/>
  <c r="Q196" i="6"/>
  <c r="Q195" i="6"/>
  <c r="Q194" i="6"/>
  <c r="Q193" i="6"/>
  <c r="Q192" i="6"/>
  <c r="Q191" i="6"/>
  <c r="Q190" i="6"/>
  <c r="Q189" i="6"/>
  <c r="Q188" i="6"/>
  <c r="Q187" i="6"/>
  <c r="Q186" i="6"/>
  <c r="Q185" i="6"/>
  <c r="Q184" i="6"/>
  <c r="Q183" i="6"/>
  <c r="Q182" i="6"/>
  <c r="Q181" i="6"/>
  <c r="Q180" i="6"/>
  <c r="Q179" i="6"/>
  <c r="Q178" i="6"/>
  <c r="Q177" i="6"/>
  <c r="Q176" i="6"/>
  <c r="Q175" i="6"/>
  <c r="Q174" i="6"/>
  <c r="Q173" i="6"/>
  <c r="Q172" i="6"/>
  <c r="Q171" i="6"/>
  <c r="Q170" i="6"/>
  <c r="Q169" i="6"/>
  <c r="Q168" i="6"/>
  <c r="Q167" i="6"/>
  <c r="Q166" i="6"/>
  <c r="Q165" i="6"/>
  <c r="Q164" i="6"/>
  <c r="Q163" i="6"/>
  <c r="Q162" i="6"/>
  <c r="Q161" i="6"/>
  <c r="Q160" i="6"/>
  <c r="Q159" i="6"/>
  <c r="Q158" i="6"/>
  <c r="Q157" i="6"/>
  <c r="Q156" i="6"/>
  <c r="Q155" i="6"/>
  <c r="Q154" i="6"/>
  <c r="Q153" i="6"/>
  <c r="Q152" i="6"/>
  <c r="Q151" i="6"/>
  <c r="Q150" i="6"/>
  <c r="Q149" i="6"/>
  <c r="Q148" i="6"/>
  <c r="Q147" i="6"/>
  <c r="Q146" i="6"/>
  <c r="Q145" i="6"/>
  <c r="Q144" i="6"/>
  <c r="Q143" i="6"/>
  <c r="Q142" i="6"/>
  <c r="Q141" i="6"/>
  <c r="Q140" i="6"/>
  <c r="Q139" i="6"/>
  <c r="Q138" i="6"/>
  <c r="Q137" i="6"/>
  <c r="Q136" i="6"/>
  <c r="Q135" i="6"/>
  <c r="Q134" i="6"/>
  <c r="Q133" i="6"/>
  <c r="Q132" i="6"/>
  <c r="Q131" i="6"/>
  <c r="Q130" i="6"/>
  <c r="Q129" i="6"/>
  <c r="Q128" i="6"/>
  <c r="Q127" i="6"/>
  <c r="Q126" i="6"/>
  <c r="Q125" i="6"/>
  <c r="Q124" i="6"/>
  <c r="Q123" i="6"/>
  <c r="Q122" i="6"/>
  <c r="Q121" i="6"/>
  <c r="Q120" i="6"/>
  <c r="Q119" i="6"/>
  <c r="Q118" i="6"/>
  <c r="Q117" i="6"/>
  <c r="Q116" i="6"/>
  <c r="Q115" i="6"/>
  <c r="Q114" i="6"/>
  <c r="Q113" i="6"/>
  <c r="Q112" i="6"/>
  <c r="Q111" i="6"/>
  <c r="Q110" i="6"/>
  <c r="Q109" i="6"/>
  <c r="Q108" i="6"/>
  <c r="Q107" i="6"/>
  <c r="Q106" i="6"/>
  <c r="Q105" i="6"/>
  <c r="Q104" i="6"/>
  <c r="Q103" i="6"/>
  <c r="Q102" i="6"/>
  <c r="Q101" i="6"/>
  <c r="Q100" i="6"/>
  <c r="Q99" i="6"/>
  <c r="Q98" i="6"/>
  <c r="Q97" i="6"/>
  <c r="Q96" i="6"/>
  <c r="Q95" i="6"/>
  <c r="Q94" i="6"/>
  <c r="Q93" i="6"/>
  <c r="Q92" i="6"/>
  <c r="Q91" i="6"/>
  <c r="Q90" i="6"/>
  <c r="Q89" i="6"/>
  <c r="Q88" i="6"/>
  <c r="Q87" i="6"/>
  <c r="Q86" i="6"/>
  <c r="Q85" i="6"/>
  <c r="Q84" i="6"/>
  <c r="Q83" i="6"/>
  <c r="Q82" i="6"/>
  <c r="Q81" i="6"/>
  <c r="Q80" i="6"/>
  <c r="Q79" i="6"/>
  <c r="Q78" i="6"/>
  <c r="Q77" i="6"/>
  <c r="Q76" i="6"/>
  <c r="Q75" i="6"/>
  <c r="Q74" i="6"/>
  <c r="Q73" i="6"/>
  <c r="Q72" i="6"/>
  <c r="Q71" i="6"/>
  <c r="Q70" i="6"/>
  <c r="Q69" i="6"/>
  <c r="Q68" i="6"/>
  <c r="Q67" i="6"/>
  <c r="Q66" i="6"/>
  <c r="Q65" i="6"/>
  <c r="Q64" i="6"/>
  <c r="Q63" i="6"/>
  <c r="Q62" i="6"/>
  <c r="Q61" i="6"/>
  <c r="Q60" i="6"/>
  <c r="Q59" i="6"/>
  <c r="Q58" i="6"/>
  <c r="Q57" i="6"/>
  <c r="Q56" i="6"/>
  <c r="Q55" i="6"/>
  <c r="Q54" i="6"/>
  <c r="Q53" i="6"/>
  <c r="Q52" i="6"/>
  <c r="Q51" i="6"/>
  <c r="Q50" i="6"/>
  <c r="Q49" i="6"/>
  <c r="Q48" i="6"/>
  <c r="Q47" i="6"/>
  <c r="Q46" i="6"/>
  <c r="Q45" i="6"/>
  <c r="Q44" i="6"/>
  <c r="Q43" i="6"/>
  <c r="Q42" i="6"/>
  <c r="Q41" i="6"/>
  <c r="Q40" i="6"/>
  <c r="Q39" i="6"/>
  <c r="Q38" i="6"/>
  <c r="Q37" i="6"/>
  <c r="Q36" i="6"/>
  <c r="Q34" i="6"/>
  <c r="Q33" i="6"/>
  <c r="Q32" i="6"/>
  <c r="Q31" i="6"/>
  <c r="Q30" i="6"/>
  <c r="Q29" i="6"/>
  <c r="Q28" i="6"/>
  <c r="Q27" i="6"/>
  <c r="Q26" i="6"/>
  <c r="Q25" i="6"/>
  <c r="Q24" i="6"/>
  <c r="Q23" i="6"/>
  <c r="Q22" i="6"/>
  <c r="Q21" i="6"/>
  <c r="Q20" i="6"/>
  <c r="Q19" i="6"/>
  <c r="Q18" i="6"/>
  <c r="Q17" i="6"/>
  <c r="Q16" i="6"/>
  <c r="Q15" i="6"/>
  <c r="Q14" i="6"/>
  <c r="Q13" i="6"/>
  <c r="Q12" i="6"/>
  <c r="Q11" i="6"/>
  <c r="Q10" i="6"/>
  <c r="Q9" i="6"/>
  <c r="Q8" i="6"/>
  <c r="Q7" i="6"/>
  <c r="Q6" i="6"/>
  <c r="Q5" i="6"/>
  <c r="O5" i="6"/>
  <c r="O867" i="6"/>
  <c r="O866" i="6"/>
  <c r="O865" i="6"/>
  <c r="O864" i="6"/>
  <c r="O863" i="6"/>
  <c r="O862" i="6"/>
  <c r="O861" i="6"/>
  <c r="O860" i="6"/>
  <c r="O859" i="6"/>
  <c r="O858" i="6"/>
  <c r="O857" i="6"/>
  <c r="O856" i="6"/>
  <c r="O855" i="6"/>
  <c r="O854" i="6"/>
  <c r="O853" i="6"/>
  <c r="O852" i="6"/>
  <c r="O851" i="6"/>
  <c r="O850" i="6"/>
  <c r="O849" i="6"/>
  <c r="O848" i="6"/>
  <c r="O847" i="6"/>
  <c r="O846" i="6"/>
  <c r="O845" i="6"/>
  <c r="O844" i="6"/>
  <c r="O843" i="6"/>
  <c r="O842" i="6"/>
  <c r="O841" i="6"/>
  <c r="O840" i="6"/>
  <c r="O839" i="6"/>
  <c r="O838" i="6"/>
  <c r="O837" i="6"/>
  <c r="O836" i="6"/>
  <c r="O835" i="6"/>
  <c r="O834" i="6"/>
  <c r="O833" i="6"/>
  <c r="O832" i="6"/>
  <c r="O831" i="6"/>
  <c r="O830" i="6"/>
  <c r="O829" i="6"/>
  <c r="O828" i="6"/>
  <c r="O827" i="6"/>
  <c r="O826" i="6"/>
  <c r="O825" i="6"/>
  <c r="O824" i="6"/>
  <c r="O823" i="6"/>
  <c r="O822" i="6"/>
  <c r="O821" i="6"/>
  <c r="O820" i="6"/>
  <c r="O819" i="6"/>
  <c r="O818" i="6"/>
  <c r="O817" i="6"/>
  <c r="O816" i="6"/>
  <c r="O815" i="6"/>
  <c r="O814" i="6"/>
  <c r="O813" i="6"/>
  <c r="O812" i="6"/>
  <c r="O811" i="6"/>
  <c r="O810" i="6"/>
  <c r="O809" i="6"/>
  <c r="O808" i="6"/>
  <c r="O807" i="6"/>
  <c r="O806" i="6"/>
  <c r="O805" i="6"/>
  <c r="O804" i="6"/>
  <c r="O803" i="6"/>
  <c r="O802" i="6"/>
  <c r="O801" i="6"/>
  <c r="O800" i="6"/>
  <c r="O799" i="6"/>
  <c r="O798" i="6"/>
  <c r="O797" i="6"/>
  <c r="O794" i="6"/>
  <c r="O793" i="6"/>
  <c r="O792" i="6"/>
  <c r="O791" i="6"/>
  <c r="O790" i="6"/>
  <c r="O789" i="6"/>
  <c r="O788" i="6"/>
  <c r="O787" i="6"/>
  <c r="O786" i="6"/>
  <c r="O785" i="6"/>
  <c r="O784" i="6"/>
  <c r="O783" i="6"/>
  <c r="O782" i="6"/>
  <c r="O781" i="6"/>
  <c r="O780" i="6"/>
  <c r="O779" i="6"/>
  <c r="O778" i="6"/>
  <c r="O777" i="6"/>
  <c r="O776" i="6"/>
  <c r="O775" i="6"/>
  <c r="O774" i="6"/>
  <c r="O773" i="6"/>
  <c r="O772" i="6"/>
  <c r="O771" i="6"/>
  <c r="O770" i="6"/>
  <c r="O769" i="6"/>
  <c r="O768" i="6"/>
  <c r="O767" i="6"/>
  <c r="O766" i="6"/>
  <c r="O765" i="6"/>
  <c r="O764" i="6"/>
  <c r="O763" i="6"/>
  <c r="O762" i="6"/>
  <c r="O761" i="6"/>
  <c r="O760" i="6"/>
  <c r="O759" i="6"/>
  <c r="O758" i="6"/>
  <c r="O757" i="6"/>
  <c r="O756" i="6"/>
  <c r="O755" i="6"/>
  <c r="O754" i="6"/>
  <c r="O753" i="6"/>
  <c r="O752" i="6"/>
  <c r="O751" i="6"/>
  <c r="O750" i="6"/>
  <c r="O749" i="6"/>
  <c r="O748" i="6"/>
  <c r="O747" i="6"/>
  <c r="O746" i="6"/>
  <c r="O745" i="6"/>
  <c r="O744" i="6"/>
  <c r="O743" i="6"/>
  <c r="O742" i="6"/>
  <c r="O741" i="6"/>
  <c r="O740" i="6"/>
  <c r="O739" i="6"/>
  <c r="O738" i="6"/>
  <c r="O737" i="6"/>
  <c r="O736" i="6"/>
  <c r="O735" i="6"/>
  <c r="O734" i="6"/>
  <c r="O731" i="6"/>
  <c r="O730" i="6"/>
  <c r="O729" i="6"/>
  <c r="O728" i="6"/>
  <c r="O727" i="6"/>
  <c r="O726" i="6"/>
  <c r="O725" i="6"/>
  <c r="O724" i="6"/>
  <c r="O723" i="6"/>
  <c r="O722" i="6"/>
  <c r="O721" i="6"/>
  <c r="O720" i="6"/>
  <c r="O719" i="6"/>
  <c r="O718" i="6"/>
  <c r="O717" i="6"/>
  <c r="O716" i="6"/>
  <c r="O715" i="6"/>
  <c r="O714" i="6"/>
  <c r="O713" i="6"/>
  <c r="O712" i="6"/>
  <c r="O711" i="6"/>
  <c r="O710" i="6"/>
  <c r="O709" i="6"/>
  <c r="O708" i="6"/>
  <c r="O707" i="6"/>
  <c r="O706" i="6"/>
  <c r="O705" i="6"/>
  <c r="O704" i="6"/>
  <c r="O703" i="6"/>
  <c r="O702" i="6"/>
  <c r="O701" i="6"/>
  <c r="O700" i="6"/>
  <c r="O699" i="6"/>
  <c r="O698" i="6"/>
  <c r="O695" i="6"/>
  <c r="O694" i="6"/>
  <c r="O693" i="6"/>
  <c r="O692" i="6"/>
  <c r="O691" i="6"/>
  <c r="O690" i="6"/>
  <c r="O689" i="6"/>
  <c r="O688" i="6"/>
  <c r="O687" i="6"/>
  <c r="O686" i="6"/>
  <c r="O685" i="6"/>
  <c r="O684" i="6"/>
  <c r="O683" i="6"/>
  <c r="O682" i="6"/>
  <c r="O681" i="6"/>
  <c r="O680" i="6"/>
  <c r="O679" i="6"/>
  <c r="O678" i="6"/>
  <c r="O677" i="6"/>
  <c r="O676" i="6"/>
  <c r="O675" i="6"/>
  <c r="O673" i="6"/>
  <c r="O672" i="6"/>
  <c r="O671" i="6"/>
  <c r="O670" i="6"/>
  <c r="O669" i="6"/>
  <c r="O668" i="6"/>
  <c r="O667" i="6"/>
  <c r="O666" i="6"/>
  <c r="O665" i="6"/>
  <c r="O664" i="6"/>
  <c r="O663" i="6"/>
  <c r="O662" i="6"/>
  <c r="O661" i="6"/>
  <c r="O660" i="6"/>
  <c r="O659" i="6"/>
  <c r="O658" i="6"/>
  <c r="O657" i="6"/>
  <c r="O656" i="6"/>
  <c r="O655" i="6"/>
  <c r="O654" i="6"/>
  <c r="O653" i="6"/>
  <c r="O652" i="6"/>
  <c r="O651" i="6"/>
  <c r="O650" i="6"/>
  <c r="O649" i="6"/>
  <c r="O648" i="6"/>
  <c r="O647" i="6"/>
  <c r="O646" i="6"/>
  <c r="O645" i="6"/>
  <c r="O644" i="6"/>
  <c r="O643" i="6"/>
  <c r="O642" i="6"/>
  <c r="O641" i="6"/>
  <c r="O640" i="6"/>
  <c r="O639" i="6"/>
  <c r="O638" i="6"/>
  <c r="O637" i="6"/>
  <c r="O636" i="6"/>
  <c r="O635" i="6"/>
  <c r="O634" i="6"/>
  <c r="O633" i="6"/>
  <c r="O632" i="6"/>
  <c r="O631" i="6"/>
  <c r="O630" i="6"/>
  <c r="O629" i="6"/>
  <c r="O628" i="6"/>
  <c r="O627" i="6"/>
  <c r="O626" i="6"/>
  <c r="O625" i="6"/>
  <c r="O624" i="6"/>
  <c r="O623" i="6"/>
  <c r="O622" i="6"/>
  <c r="O621" i="6"/>
  <c r="O620" i="6"/>
  <c r="O619" i="6"/>
  <c r="O618" i="6"/>
  <c r="O617" i="6"/>
  <c r="O616" i="6"/>
  <c r="O615" i="6"/>
  <c r="O614" i="6"/>
  <c r="O613" i="6"/>
  <c r="O612" i="6"/>
  <c r="O611" i="6"/>
  <c r="O610" i="6"/>
  <c r="O609" i="6"/>
  <c r="O608" i="6"/>
  <c r="O607" i="6"/>
  <c r="O606" i="6"/>
  <c r="O605" i="6"/>
  <c r="O604" i="6"/>
  <c r="O603" i="6"/>
  <c r="O602" i="6"/>
  <c r="O601" i="6"/>
  <c r="O600" i="6"/>
  <c r="O599" i="6"/>
  <c r="O598" i="6"/>
  <c r="O597" i="6"/>
  <c r="O596" i="6"/>
  <c r="O595" i="6"/>
  <c r="O594" i="6"/>
  <c r="O593" i="6"/>
  <c r="O592" i="6"/>
  <c r="O591" i="6"/>
  <c r="O590" i="6"/>
  <c r="O589" i="6"/>
  <c r="O588" i="6"/>
  <c r="O587" i="6"/>
  <c r="O586" i="6"/>
  <c r="O585" i="6"/>
  <c r="O584" i="6"/>
  <c r="O583" i="6"/>
  <c r="O582" i="6"/>
  <c r="O581" i="6"/>
  <c r="O580" i="6"/>
  <c r="O579" i="6"/>
  <c r="O578" i="6"/>
  <c r="O577" i="6"/>
  <c r="O576" i="6"/>
  <c r="O575" i="6"/>
  <c r="O574" i="6"/>
  <c r="O573" i="6"/>
  <c r="O572" i="6"/>
  <c r="O571" i="6"/>
  <c r="O570" i="6"/>
  <c r="O569" i="6"/>
  <c r="O568" i="6"/>
  <c r="O567" i="6"/>
  <c r="O566" i="6"/>
  <c r="O565" i="6"/>
  <c r="O564" i="6"/>
  <c r="O563" i="6"/>
  <c r="O562" i="6"/>
  <c r="O561" i="6"/>
  <c r="O560" i="6"/>
  <c r="O559" i="6"/>
  <c r="O558" i="6"/>
  <c r="O557" i="6"/>
  <c r="O556" i="6"/>
  <c r="O555" i="6"/>
  <c r="O554" i="6"/>
  <c r="O553" i="6"/>
  <c r="O552" i="6"/>
  <c r="O551" i="6"/>
  <c r="O550" i="6"/>
  <c r="O549" i="6"/>
  <c r="O548" i="6"/>
  <c r="O547" i="6"/>
  <c r="O546" i="6"/>
  <c r="O545" i="6"/>
  <c r="O544" i="6"/>
  <c r="O543" i="6"/>
  <c r="O542" i="6"/>
  <c r="O541" i="6"/>
  <c r="O540" i="6"/>
  <c r="O539" i="6"/>
  <c r="O538" i="6"/>
  <c r="O537" i="6"/>
  <c r="O536" i="6"/>
  <c r="O535" i="6"/>
  <c r="O534" i="6"/>
  <c r="O533" i="6"/>
  <c r="O532" i="6"/>
  <c r="O531" i="6"/>
  <c r="O530" i="6"/>
  <c r="O529" i="6"/>
  <c r="O528" i="6"/>
  <c r="O527" i="6"/>
  <c r="O526" i="6"/>
  <c r="O525" i="6"/>
  <c r="O524" i="6"/>
  <c r="O523" i="6"/>
  <c r="O522" i="6"/>
  <c r="O521" i="6"/>
  <c r="O520" i="6"/>
  <c r="O519" i="6"/>
  <c r="O518" i="6"/>
  <c r="O517" i="6"/>
  <c r="O516" i="6"/>
  <c r="O515" i="6"/>
  <c r="O514" i="6"/>
  <c r="O513" i="6"/>
  <c r="O511" i="6"/>
  <c r="O510" i="6"/>
  <c r="O509" i="6"/>
  <c r="O508" i="6"/>
  <c r="O507" i="6"/>
  <c r="O506" i="6"/>
  <c r="O505" i="6"/>
  <c r="O504" i="6"/>
  <c r="O503" i="6"/>
  <c r="O502" i="6"/>
  <c r="O501" i="6"/>
  <c r="O500" i="6"/>
  <c r="O499" i="6"/>
  <c r="O498" i="6"/>
  <c r="O497" i="6"/>
  <c r="O496" i="6"/>
  <c r="O495" i="6"/>
  <c r="O494" i="6"/>
  <c r="O493" i="6"/>
  <c r="O492" i="6"/>
  <c r="O491" i="6"/>
  <c r="O490" i="6"/>
  <c r="O489" i="6"/>
  <c r="O488" i="6"/>
  <c r="O487" i="6"/>
  <c r="O486" i="6"/>
  <c r="O485" i="6"/>
  <c r="O484" i="6"/>
  <c r="O483" i="6"/>
  <c r="O482" i="6"/>
  <c r="O481" i="6"/>
  <c r="O480" i="6"/>
  <c r="O479" i="6"/>
  <c r="O478" i="6"/>
  <c r="O477" i="6"/>
  <c r="O476" i="6"/>
  <c r="O475" i="6"/>
  <c r="O474" i="6"/>
  <c r="O473" i="6"/>
  <c r="O472" i="6"/>
  <c r="O471" i="6"/>
  <c r="O470" i="6"/>
  <c r="O469" i="6"/>
  <c r="O468" i="6"/>
  <c r="O467" i="6"/>
  <c r="O466" i="6"/>
  <c r="O465" i="6"/>
  <c r="O464" i="6"/>
  <c r="O463" i="6"/>
  <c r="O462" i="6"/>
  <c r="O460" i="6"/>
  <c r="O459" i="6"/>
  <c r="O458" i="6"/>
  <c r="O456" i="6"/>
  <c r="O455" i="6"/>
  <c r="O454" i="6"/>
  <c r="O452" i="6"/>
  <c r="O451" i="6"/>
  <c r="O450" i="6"/>
  <c r="O449" i="6"/>
  <c r="O448" i="6"/>
  <c r="O447" i="6"/>
  <c r="O446" i="6"/>
  <c r="O445" i="6"/>
  <c r="O444" i="6"/>
  <c r="O443" i="6"/>
  <c r="O442" i="6"/>
  <c r="O441" i="6"/>
  <c r="O440" i="6"/>
  <c r="O439" i="6"/>
  <c r="O438" i="6"/>
  <c r="O437" i="6"/>
  <c r="O436" i="6"/>
  <c r="O435" i="6"/>
  <c r="O434" i="6"/>
  <c r="O433" i="6"/>
  <c r="O432" i="6"/>
  <c r="O431" i="6"/>
  <c r="O430" i="6"/>
  <c r="O429" i="6"/>
  <c r="O428" i="6"/>
  <c r="O427" i="6"/>
  <c r="O426" i="6"/>
  <c r="O425" i="6"/>
  <c r="O424" i="6"/>
  <c r="O423" i="6"/>
  <c r="O422" i="6"/>
  <c r="O421" i="6"/>
  <c r="O420" i="6"/>
  <c r="O419" i="6"/>
  <c r="O418" i="6"/>
  <c r="O417" i="6"/>
  <c r="O416" i="6"/>
  <c r="O415" i="6"/>
  <c r="O414" i="6"/>
  <c r="O413" i="6"/>
  <c r="O412" i="6"/>
  <c r="O411" i="6"/>
  <c r="O410" i="6"/>
  <c r="O409" i="6"/>
  <c r="O408" i="6"/>
  <c r="O407" i="6"/>
  <c r="O404" i="6"/>
  <c r="O403" i="6"/>
  <c r="O402" i="6"/>
  <c r="O401" i="6"/>
  <c r="O400" i="6"/>
  <c r="O399" i="6"/>
  <c r="O398" i="6"/>
  <c r="O395" i="6"/>
  <c r="O394" i="6"/>
  <c r="O393" i="6"/>
  <c r="O392" i="6"/>
  <c r="O391" i="6"/>
  <c r="O390" i="6"/>
  <c r="O389" i="6"/>
  <c r="O388" i="6"/>
  <c r="O387" i="6"/>
  <c r="O386" i="6"/>
  <c r="O385" i="6"/>
  <c r="O384" i="6"/>
  <c r="O383" i="6"/>
  <c r="O382" i="6"/>
  <c r="O381" i="6"/>
  <c r="O380" i="6"/>
  <c r="O379" i="6"/>
  <c r="O378" i="6"/>
  <c r="O377" i="6"/>
  <c r="O376" i="6"/>
  <c r="O375" i="6"/>
  <c r="O374" i="6"/>
  <c r="O373" i="6"/>
  <c r="O372" i="6"/>
  <c r="O371" i="6"/>
  <c r="O370" i="6"/>
  <c r="O369" i="6"/>
  <c r="O368" i="6"/>
  <c r="O366" i="6"/>
  <c r="O365" i="6"/>
  <c r="O364" i="6"/>
  <c r="O363" i="6"/>
  <c r="O362" i="6"/>
  <c r="O361" i="6"/>
  <c r="O360" i="6"/>
  <c r="O359" i="6"/>
  <c r="O358" i="6"/>
  <c r="O357" i="6"/>
  <c r="O356" i="6"/>
  <c r="O355" i="6"/>
  <c r="O354" i="6"/>
  <c r="O353" i="6"/>
  <c r="O352" i="6"/>
  <c r="O351" i="6"/>
  <c r="O350" i="6"/>
  <c r="O349" i="6"/>
  <c r="O348" i="6"/>
  <c r="O347" i="6"/>
  <c r="O346" i="6"/>
  <c r="O345" i="6"/>
  <c r="O344" i="6"/>
  <c r="O343" i="6"/>
  <c r="O342" i="6"/>
  <c r="O341" i="6"/>
  <c r="O340" i="6"/>
  <c r="O339" i="6"/>
  <c r="O338" i="6"/>
  <c r="O337" i="6"/>
  <c r="O336" i="6"/>
  <c r="O335" i="6"/>
  <c r="O334" i="6"/>
  <c r="O333" i="6"/>
  <c r="O332" i="6"/>
  <c r="O331" i="6"/>
  <c r="O330" i="6"/>
  <c r="O329" i="6"/>
  <c r="O328" i="6"/>
  <c r="O327" i="6"/>
  <c r="O326" i="6"/>
  <c r="O325" i="6"/>
  <c r="O324" i="6"/>
  <c r="O323" i="6"/>
  <c r="O322" i="6"/>
  <c r="O321" i="6"/>
  <c r="O320" i="6"/>
  <c r="O319" i="6"/>
  <c r="O318" i="6"/>
  <c r="O317" i="6"/>
  <c r="O316" i="6"/>
  <c r="O315" i="6"/>
  <c r="O314" i="6"/>
  <c r="O313" i="6"/>
  <c r="O312" i="6"/>
  <c r="O311" i="6"/>
  <c r="O310" i="6"/>
  <c r="O309" i="6"/>
  <c r="O308" i="6"/>
  <c r="O307" i="6"/>
  <c r="O306" i="6"/>
  <c r="O305" i="6"/>
  <c r="O304" i="6"/>
  <c r="O303" i="6"/>
  <c r="O302" i="6"/>
  <c r="O301" i="6"/>
  <c r="O300" i="6"/>
  <c r="O299" i="6"/>
  <c r="O298" i="6"/>
  <c r="O297" i="6"/>
  <c r="O296" i="6"/>
  <c r="O295" i="6"/>
  <c r="O294" i="6"/>
  <c r="O293" i="6"/>
  <c r="O292" i="6"/>
  <c r="O291" i="6"/>
  <c r="O290" i="6"/>
  <c r="O289" i="6"/>
  <c r="O288" i="6"/>
  <c r="O287" i="6"/>
  <c r="O286" i="6"/>
  <c r="O285" i="6"/>
  <c r="O284" i="6"/>
  <c r="O283" i="6"/>
  <c r="O282" i="6"/>
  <c r="O281" i="6"/>
  <c r="O280" i="6"/>
  <c r="O279" i="6"/>
  <c r="O278" i="6"/>
  <c r="O277" i="6"/>
  <c r="O276" i="6"/>
  <c r="O275" i="6"/>
  <c r="O274" i="6"/>
  <c r="O273" i="6"/>
  <c r="O272" i="6"/>
  <c r="O271" i="6"/>
  <c r="O270" i="6"/>
  <c r="O269" i="6"/>
  <c r="O268" i="6"/>
  <c r="O267" i="6"/>
  <c r="O266" i="6"/>
  <c r="O265" i="6"/>
  <c r="O264" i="6"/>
  <c r="O263" i="6"/>
  <c r="O262" i="6"/>
  <c r="O261" i="6"/>
  <c r="O260" i="6"/>
  <c r="O259" i="6"/>
  <c r="O258" i="6"/>
  <c r="O257" i="6"/>
  <c r="O256" i="6"/>
  <c r="O255" i="6"/>
  <c r="O254" i="6"/>
  <c r="O253" i="6"/>
  <c r="O252" i="6"/>
  <c r="O251" i="6"/>
  <c r="O250" i="6"/>
  <c r="O249" i="6"/>
  <c r="O248" i="6"/>
  <c r="O247" i="6"/>
  <c r="O246" i="6"/>
  <c r="O245" i="6"/>
  <c r="O244" i="6"/>
  <c r="O243" i="6"/>
  <c r="O242" i="6"/>
  <c r="O241" i="6"/>
  <c r="O240" i="6"/>
  <c r="O239" i="6"/>
  <c r="O238" i="6"/>
  <c r="O237" i="6"/>
  <c r="O236" i="6"/>
  <c r="O235" i="6"/>
  <c r="O234" i="6"/>
  <c r="O233" i="6"/>
  <c r="O232" i="6"/>
  <c r="O231" i="6"/>
  <c r="O230" i="6"/>
  <c r="O229" i="6"/>
  <c r="O228" i="6"/>
  <c r="O227" i="6"/>
  <c r="O226" i="6"/>
  <c r="O225" i="6"/>
  <c r="O224" i="6"/>
  <c r="O223" i="6"/>
  <c r="O222" i="6"/>
  <c r="O221" i="6"/>
  <c r="O220" i="6"/>
  <c r="O219" i="6"/>
  <c r="O218" i="6"/>
  <c r="O217" i="6"/>
  <c r="O216" i="6"/>
  <c r="O215" i="6"/>
  <c r="O214" i="6"/>
  <c r="O213" i="6"/>
  <c r="O212" i="6"/>
  <c r="O210" i="6"/>
  <c r="O209" i="6"/>
  <c r="O208" i="6"/>
  <c r="O207" i="6"/>
  <c r="O206" i="6"/>
  <c r="O205" i="6"/>
  <c r="O204" i="6"/>
  <c r="O203" i="6"/>
  <c r="O202" i="6"/>
  <c r="O201" i="6"/>
  <c r="O200" i="6"/>
  <c r="O199" i="6"/>
  <c r="O198" i="6"/>
  <c r="O197" i="6"/>
  <c r="O196" i="6"/>
  <c r="O195" i="6"/>
  <c r="O194" i="6"/>
  <c r="O193" i="6"/>
  <c r="O192" i="6"/>
  <c r="O191" i="6"/>
  <c r="O190" i="6"/>
  <c r="O189" i="6"/>
  <c r="O188" i="6"/>
  <c r="O187" i="6"/>
  <c r="O186" i="6"/>
  <c r="O185" i="6"/>
  <c r="O184" i="6"/>
  <c r="O183" i="6"/>
  <c r="O182" i="6"/>
  <c r="O181" i="6"/>
  <c r="O180" i="6"/>
  <c r="O179" i="6"/>
  <c r="O178" i="6"/>
  <c r="O177" i="6"/>
  <c r="O176" i="6"/>
  <c r="O175" i="6"/>
  <c r="O174" i="6"/>
  <c r="O173" i="6"/>
  <c r="O172" i="6"/>
  <c r="O171" i="6"/>
  <c r="O170" i="6"/>
  <c r="O169" i="6"/>
  <c r="O168" i="6"/>
  <c r="O167" i="6"/>
  <c r="O166" i="6"/>
  <c r="O165" i="6"/>
  <c r="O164" i="6"/>
  <c r="O163" i="6"/>
  <c r="O162" i="6"/>
  <c r="O161" i="6"/>
  <c r="O160" i="6"/>
  <c r="O159" i="6"/>
  <c r="O158" i="6"/>
  <c r="O157" i="6"/>
  <c r="O156" i="6"/>
  <c r="O155" i="6"/>
  <c r="O154" i="6"/>
  <c r="O153" i="6"/>
  <c r="O152" i="6"/>
  <c r="O151" i="6"/>
  <c r="O150" i="6"/>
  <c r="O149" i="6"/>
  <c r="O148" i="6"/>
  <c r="O147" i="6"/>
  <c r="O146" i="6"/>
  <c r="O145" i="6"/>
  <c r="O144" i="6"/>
  <c r="O143" i="6"/>
  <c r="O142" i="6"/>
  <c r="O141" i="6"/>
  <c r="O140" i="6"/>
  <c r="O139" i="6"/>
  <c r="O138" i="6"/>
  <c r="O137" i="6"/>
  <c r="O136" i="6"/>
  <c r="O135" i="6"/>
  <c r="O134" i="6"/>
  <c r="O133" i="6"/>
  <c r="O132" i="6"/>
  <c r="O131" i="6"/>
  <c r="O130" i="6"/>
  <c r="O129" i="6"/>
  <c r="O128" i="6"/>
  <c r="O127" i="6"/>
  <c r="O126" i="6"/>
  <c r="O125" i="6"/>
  <c r="O124" i="6"/>
  <c r="O123" i="6"/>
  <c r="O122" i="6"/>
  <c r="O121" i="6"/>
  <c r="O120" i="6"/>
  <c r="O119" i="6"/>
  <c r="O118" i="6"/>
  <c r="O117" i="6"/>
  <c r="O116" i="6"/>
  <c r="O115" i="6"/>
  <c r="O114" i="6"/>
  <c r="O113" i="6"/>
  <c r="O112" i="6"/>
  <c r="O111" i="6"/>
  <c r="O110" i="6"/>
  <c r="O109" i="6"/>
  <c r="O108" i="6"/>
  <c r="O107" i="6"/>
  <c r="O106" i="6"/>
  <c r="O105" i="6"/>
  <c r="O104" i="6"/>
  <c r="O103" i="6"/>
  <c r="O102" i="6"/>
  <c r="O101" i="6"/>
  <c r="O100" i="6"/>
  <c r="O99" i="6"/>
  <c r="O98" i="6"/>
  <c r="O97" i="6"/>
  <c r="O96" i="6"/>
  <c r="O95" i="6"/>
  <c r="O94" i="6"/>
  <c r="O93" i="6"/>
  <c r="O92" i="6"/>
  <c r="O91" i="6"/>
  <c r="O90" i="6"/>
  <c r="O89" i="6"/>
  <c r="O88" i="6"/>
  <c r="O87" i="6"/>
  <c r="O86" i="6"/>
  <c r="O85" i="6"/>
  <c r="O84" i="6"/>
  <c r="O83" i="6"/>
  <c r="O82" i="6"/>
  <c r="O81" i="6"/>
  <c r="O80" i="6"/>
  <c r="O79" i="6"/>
  <c r="O78" i="6"/>
  <c r="O77" i="6"/>
  <c r="O76" i="6"/>
  <c r="O75" i="6"/>
  <c r="O74" i="6"/>
  <c r="O73" i="6"/>
  <c r="O72" i="6"/>
  <c r="O71" i="6"/>
  <c r="O70" i="6"/>
  <c r="O69" i="6"/>
  <c r="O68" i="6"/>
  <c r="O67" i="6"/>
  <c r="O66" i="6"/>
  <c r="O65" i="6"/>
  <c r="O64" i="6"/>
  <c r="O63" i="6"/>
  <c r="O62" i="6"/>
  <c r="O61" i="6"/>
  <c r="O60" i="6"/>
  <c r="O59" i="6"/>
  <c r="O58" i="6"/>
  <c r="O57" i="6"/>
  <c r="O56" i="6"/>
  <c r="O55" i="6"/>
  <c r="O54" i="6"/>
  <c r="O53" i="6"/>
  <c r="O52" i="6"/>
  <c r="O51" i="6"/>
  <c r="O50" i="6"/>
  <c r="O49" i="6"/>
  <c r="O48" i="6"/>
  <c r="O47" i="6"/>
  <c r="O46" i="6"/>
  <c r="O45" i="6"/>
  <c r="O44" i="6"/>
  <c r="O43" i="6"/>
  <c r="O42" i="6"/>
  <c r="O41" i="6"/>
  <c r="O40" i="6"/>
  <c r="O39" i="6"/>
  <c r="O38" i="6"/>
  <c r="O37" i="6"/>
  <c r="O36" i="6"/>
  <c r="O34" i="6"/>
  <c r="O33" i="6"/>
  <c r="O32" i="6"/>
  <c r="O31" i="6"/>
  <c r="O30" i="6"/>
  <c r="O29" i="6"/>
  <c r="O28" i="6"/>
  <c r="O27" i="6"/>
  <c r="O26" i="6"/>
  <c r="O25" i="6"/>
  <c r="O24" i="6"/>
  <c r="O23" i="6"/>
  <c r="O22" i="6"/>
  <c r="O21" i="6"/>
  <c r="O20" i="6"/>
  <c r="O19" i="6"/>
  <c r="O18" i="6"/>
  <c r="O17" i="6"/>
  <c r="O16" i="6"/>
  <c r="O15" i="6"/>
  <c r="O14" i="6"/>
  <c r="O13" i="6"/>
  <c r="O12" i="6"/>
  <c r="O11" i="6"/>
  <c r="O10" i="6"/>
  <c r="O9" i="6"/>
  <c r="O8" i="6"/>
  <c r="O7" i="6"/>
  <c r="O6" i="6"/>
  <c r="Q873" i="6" l="1"/>
  <c r="O873" i="6"/>
  <c r="Q874" i="6"/>
  <c r="O874" i="6"/>
  <c r="C12" i="11"/>
  <c r="C11" i="11"/>
  <c r="O869" i="6"/>
  <c r="O871" i="6"/>
  <c r="O870" i="6"/>
  <c r="Q875" i="6" l="1"/>
  <c r="O875" i="6"/>
  <c r="O872" i="6"/>
  <c r="M867" i="6" l="1"/>
  <c r="M866" i="6"/>
  <c r="M865" i="6"/>
  <c r="M864" i="6"/>
  <c r="M863" i="6"/>
  <c r="M862" i="6"/>
  <c r="M861" i="6"/>
  <c r="M860" i="6"/>
  <c r="M859" i="6"/>
  <c r="M858" i="6"/>
  <c r="M857" i="6"/>
  <c r="M856" i="6"/>
  <c r="M855" i="6"/>
  <c r="M854" i="6"/>
  <c r="M853" i="6"/>
  <c r="M852" i="6"/>
  <c r="M851" i="6"/>
  <c r="M850" i="6"/>
  <c r="M849" i="6"/>
  <c r="M848" i="6"/>
  <c r="M847" i="6"/>
  <c r="M846" i="6"/>
  <c r="M845" i="6"/>
  <c r="M844" i="6"/>
  <c r="M843" i="6"/>
  <c r="M842" i="6"/>
  <c r="M841" i="6"/>
  <c r="M840" i="6"/>
  <c r="M839" i="6"/>
  <c r="M838" i="6"/>
  <c r="M837" i="6"/>
  <c r="M836" i="6"/>
  <c r="M835" i="6"/>
  <c r="M834" i="6"/>
  <c r="M833" i="6"/>
  <c r="M832" i="6"/>
  <c r="M831" i="6"/>
  <c r="M830" i="6"/>
  <c r="M829" i="6"/>
  <c r="M828" i="6"/>
  <c r="M827" i="6"/>
  <c r="M826" i="6"/>
  <c r="M825" i="6"/>
  <c r="M824" i="6"/>
  <c r="M823" i="6"/>
  <c r="M822" i="6"/>
  <c r="M821" i="6"/>
  <c r="M820" i="6"/>
  <c r="M819" i="6"/>
  <c r="M818" i="6"/>
  <c r="M817" i="6"/>
  <c r="M816" i="6"/>
  <c r="M815" i="6"/>
  <c r="M814" i="6"/>
  <c r="M813" i="6"/>
  <c r="M812" i="6"/>
  <c r="M811" i="6"/>
  <c r="M810" i="6"/>
  <c r="M809" i="6"/>
  <c r="M808" i="6"/>
  <c r="M807" i="6"/>
  <c r="M806" i="6"/>
  <c r="M805" i="6"/>
  <c r="M804" i="6"/>
  <c r="M803" i="6"/>
  <c r="M802" i="6"/>
  <c r="M801" i="6"/>
  <c r="M800" i="6"/>
  <c r="M799" i="6"/>
  <c r="M798" i="6"/>
  <c r="M797" i="6"/>
  <c r="M794" i="6"/>
  <c r="M793" i="6"/>
  <c r="M792" i="6"/>
  <c r="M791" i="6"/>
  <c r="M790" i="6"/>
  <c r="M789" i="6"/>
  <c r="M788" i="6"/>
  <c r="M787" i="6"/>
  <c r="M786" i="6"/>
  <c r="M785" i="6"/>
  <c r="M784" i="6"/>
  <c r="M783" i="6"/>
  <c r="M782" i="6"/>
  <c r="M781" i="6"/>
  <c r="M780" i="6"/>
  <c r="M779" i="6"/>
  <c r="M778" i="6"/>
  <c r="M777" i="6"/>
  <c r="M776" i="6"/>
  <c r="M775" i="6"/>
  <c r="M774" i="6"/>
  <c r="M773" i="6"/>
  <c r="M772" i="6"/>
  <c r="M771" i="6"/>
  <c r="M770" i="6"/>
  <c r="M769" i="6"/>
  <c r="M768" i="6"/>
  <c r="M767" i="6"/>
  <c r="M766" i="6"/>
  <c r="M765" i="6"/>
  <c r="M764" i="6"/>
  <c r="M763" i="6"/>
  <c r="M762" i="6"/>
  <c r="M761" i="6"/>
  <c r="M760" i="6"/>
  <c r="M759" i="6"/>
  <c r="M758" i="6"/>
  <c r="M757" i="6"/>
  <c r="M756" i="6"/>
  <c r="M755" i="6"/>
  <c r="M754" i="6"/>
  <c r="M753" i="6"/>
  <c r="M752" i="6"/>
  <c r="M751" i="6"/>
  <c r="M750" i="6"/>
  <c r="M749" i="6"/>
  <c r="M748" i="6"/>
  <c r="M747" i="6"/>
  <c r="M746" i="6"/>
  <c r="M745" i="6"/>
  <c r="M744" i="6"/>
  <c r="M743" i="6"/>
  <c r="M742" i="6"/>
  <c r="M741" i="6"/>
  <c r="M740" i="6"/>
  <c r="M739" i="6"/>
  <c r="M738" i="6"/>
  <c r="M737" i="6"/>
  <c r="M736" i="6"/>
  <c r="M735" i="6"/>
  <c r="M734" i="6"/>
  <c r="M731" i="6"/>
  <c r="M730" i="6"/>
  <c r="M729" i="6"/>
  <c r="M728" i="6"/>
  <c r="M727" i="6"/>
  <c r="M726" i="6"/>
  <c r="M725" i="6"/>
  <c r="M724" i="6"/>
  <c r="M723" i="6"/>
  <c r="M722" i="6"/>
  <c r="M721" i="6"/>
  <c r="M720" i="6"/>
  <c r="M719" i="6"/>
  <c r="M718" i="6"/>
  <c r="M717" i="6"/>
  <c r="M716" i="6"/>
  <c r="M715" i="6"/>
  <c r="M714" i="6"/>
  <c r="M713" i="6"/>
  <c r="M712" i="6"/>
  <c r="M711" i="6"/>
  <c r="M710" i="6"/>
  <c r="M709" i="6"/>
  <c r="M708" i="6"/>
  <c r="M707" i="6"/>
  <c r="M706" i="6"/>
  <c r="M705" i="6"/>
  <c r="M704" i="6"/>
  <c r="M703" i="6"/>
  <c r="M702" i="6"/>
  <c r="M701" i="6"/>
  <c r="M700" i="6"/>
  <c r="M699" i="6"/>
  <c r="M698" i="6"/>
  <c r="M695" i="6"/>
  <c r="M694" i="6"/>
  <c r="M693" i="6"/>
  <c r="M692" i="6"/>
  <c r="M691" i="6"/>
  <c r="M690" i="6"/>
  <c r="M689" i="6"/>
  <c r="M688" i="6"/>
  <c r="M687" i="6"/>
  <c r="M686" i="6"/>
  <c r="M685" i="6"/>
  <c r="M684" i="6"/>
  <c r="M683" i="6"/>
  <c r="M682" i="6"/>
  <c r="M681" i="6"/>
  <c r="M680" i="6"/>
  <c r="M679" i="6"/>
  <c r="M678" i="6"/>
  <c r="M677" i="6"/>
  <c r="M676" i="6"/>
  <c r="M675" i="6"/>
  <c r="M673" i="6"/>
  <c r="M672" i="6"/>
  <c r="M671" i="6"/>
  <c r="M670" i="6"/>
  <c r="M669" i="6"/>
  <c r="M668" i="6"/>
  <c r="M667" i="6"/>
  <c r="M666" i="6"/>
  <c r="M665" i="6"/>
  <c r="M664" i="6"/>
  <c r="M663" i="6"/>
  <c r="M662" i="6"/>
  <c r="M661" i="6"/>
  <c r="M660" i="6"/>
  <c r="M659" i="6"/>
  <c r="M658" i="6"/>
  <c r="M657" i="6"/>
  <c r="M656" i="6"/>
  <c r="M655" i="6"/>
  <c r="M654" i="6"/>
  <c r="M653" i="6"/>
  <c r="M652" i="6"/>
  <c r="M651" i="6"/>
  <c r="M650" i="6"/>
  <c r="M649" i="6"/>
  <c r="M648" i="6"/>
  <c r="M647" i="6"/>
  <c r="M646" i="6"/>
  <c r="M645" i="6"/>
  <c r="M644" i="6"/>
  <c r="M643" i="6"/>
  <c r="M642" i="6"/>
  <c r="M641" i="6"/>
  <c r="M640" i="6"/>
  <c r="M639" i="6"/>
  <c r="M638" i="6"/>
  <c r="M637" i="6"/>
  <c r="M636" i="6"/>
  <c r="M635" i="6"/>
  <c r="M634" i="6"/>
  <c r="M633" i="6"/>
  <c r="M632" i="6"/>
  <c r="M631" i="6"/>
  <c r="M630" i="6"/>
  <c r="M629" i="6"/>
  <c r="M628" i="6"/>
  <c r="M627" i="6"/>
  <c r="M626" i="6"/>
  <c r="M625" i="6"/>
  <c r="M624" i="6"/>
  <c r="M623" i="6"/>
  <c r="M622" i="6"/>
  <c r="M621" i="6"/>
  <c r="M620" i="6"/>
  <c r="M619" i="6"/>
  <c r="M618" i="6"/>
  <c r="M617" i="6"/>
  <c r="M616" i="6"/>
  <c r="M615" i="6"/>
  <c r="M614" i="6"/>
  <c r="M613" i="6"/>
  <c r="M612" i="6"/>
  <c r="M611" i="6"/>
  <c r="M610" i="6"/>
  <c r="M609" i="6"/>
  <c r="M608" i="6"/>
  <c r="M607" i="6"/>
  <c r="M606" i="6"/>
  <c r="M605" i="6"/>
  <c r="M604" i="6"/>
  <c r="M603" i="6"/>
  <c r="M602" i="6"/>
  <c r="M601" i="6"/>
  <c r="M600" i="6"/>
  <c r="M599" i="6"/>
  <c r="M598" i="6"/>
  <c r="M597" i="6"/>
  <c r="M596" i="6"/>
  <c r="M595" i="6"/>
  <c r="M594" i="6"/>
  <c r="M593" i="6"/>
  <c r="M592" i="6"/>
  <c r="M591" i="6"/>
  <c r="M590" i="6"/>
  <c r="M589" i="6"/>
  <c r="M588" i="6"/>
  <c r="M587" i="6"/>
  <c r="M586" i="6"/>
  <c r="M585" i="6"/>
  <c r="M584" i="6"/>
  <c r="M583" i="6"/>
  <c r="M582" i="6"/>
  <c r="M581" i="6"/>
  <c r="M580" i="6"/>
  <c r="M579" i="6"/>
  <c r="M578" i="6"/>
  <c r="M577" i="6"/>
  <c r="M576" i="6"/>
  <c r="M575" i="6"/>
  <c r="M574" i="6"/>
  <c r="M573" i="6"/>
  <c r="M572" i="6"/>
  <c r="M571" i="6"/>
  <c r="M570" i="6"/>
  <c r="M569" i="6"/>
  <c r="M568" i="6"/>
  <c r="M567" i="6"/>
  <c r="M566" i="6"/>
  <c r="M565" i="6"/>
  <c r="M564" i="6"/>
  <c r="M563" i="6"/>
  <c r="M562" i="6"/>
  <c r="M561" i="6"/>
  <c r="M560" i="6"/>
  <c r="M559" i="6"/>
  <c r="M558" i="6"/>
  <c r="M557" i="6"/>
  <c r="M556" i="6"/>
  <c r="M555" i="6"/>
  <c r="M554" i="6"/>
  <c r="M553" i="6"/>
  <c r="M552" i="6"/>
  <c r="M551" i="6"/>
  <c r="M550" i="6"/>
  <c r="M549" i="6"/>
  <c r="M548" i="6"/>
  <c r="M547" i="6"/>
  <c r="M546" i="6"/>
  <c r="M545" i="6"/>
  <c r="M544" i="6"/>
  <c r="M543" i="6"/>
  <c r="M542" i="6"/>
  <c r="M541" i="6"/>
  <c r="M540" i="6"/>
  <c r="M539" i="6"/>
  <c r="M538" i="6"/>
  <c r="M537" i="6"/>
  <c r="M536" i="6"/>
  <c r="M535" i="6"/>
  <c r="M534" i="6"/>
  <c r="M533" i="6"/>
  <c r="M532" i="6"/>
  <c r="M531" i="6"/>
  <c r="M530" i="6"/>
  <c r="M529" i="6"/>
  <c r="M528" i="6"/>
  <c r="M527" i="6"/>
  <c r="M526" i="6"/>
  <c r="M525" i="6"/>
  <c r="M524" i="6"/>
  <c r="M523" i="6"/>
  <c r="M522" i="6"/>
  <c r="M521" i="6"/>
  <c r="M520" i="6"/>
  <c r="M519" i="6"/>
  <c r="M518" i="6"/>
  <c r="M517" i="6"/>
  <c r="M516" i="6"/>
  <c r="M515" i="6"/>
  <c r="M514" i="6"/>
  <c r="M513" i="6"/>
  <c r="M511" i="6"/>
  <c r="M510" i="6"/>
  <c r="M509" i="6"/>
  <c r="M508" i="6"/>
  <c r="M507" i="6"/>
  <c r="M506" i="6"/>
  <c r="M505" i="6"/>
  <c r="M504" i="6"/>
  <c r="M503" i="6"/>
  <c r="M502" i="6"/>
  <c r="M501" i="6"/>
  <c r="M500" i="6"/>
  <c r="M499" i="6"/>
  <c r="M498" i="6"/>
  <c r="M497" i="6"/>
  <c r="M496" i="6"/>
  <c r="M495" i="6"/>
  <c r="M494" i="6"/>
  <c r="M493" i="6"/>
  <c r="M492" i="6"/>
  <c r="M491" i="6"/>
  <c r="M490" i="6"/>
  <c r="M489" i="6"/>
  <c r="M488" i="6"/>
  <c r="M487" i="6"/>
  <c r="M486" i="6"/>
  <c r="M485" i="6"/>
  <c r="M484" i="6"/>
  <c r="M483" i="6"/>
  <c r="M482" i="6"/>
  <c r="M481" i="6"/>
  <c r="M480" i="6"/>
  <c r="M479" i="6"/>
  <c r="M478" i="6"/>
  <c r="M477" i="6"/>
  <c r="M476" i="6"/>
  <c r="M475" i="6"/>
  <c r="M474" i="6"/>
  <c r="M473" i="6"/>
  <c r="M472" i="6"/>
  <c r="M471" i="6"/>
  <c r="M470" i="6"/>
  <c r="M469" i="6"/>
  <c r="M468" i="6"/>
  <c r="M467" i="6"/>
  <c r="M466" i="6"/>
  <c r="M465" i="6"/>
  <c r="M464" i="6"/>
  <c r="M463" i="6"/>
  <c r="M462" i="6"/>
  <c r="M460" i="6"/>
  <c r="M459" i="6"/>
  <c r="M458" i="6"/>
  <c r="M456" i="6"/>
  <c r="M455" i="6"/>
  <c r="M454" i="6"/>
  <c r="M452" i="6"/>
  <c r="M451" i="6"/>
  <c r="M450" i="6"/>
  <c r="M449" i="6"/>
  <c r="M448" i="6"/>
  <c r="M447" i="6"/>
  <c r="M446" i="6"/>
  <c r="M445" i="6"/>
  <c r="M444" i="6"/>
  <c r="M443" i="6"/>
  <c r="M442" i="6"/>
  <c r="M441" i="6"/>
  <c r="M440" i="6"/>
  <c r="M439" i="6"/>
  <c r="M438" i="6"/>
  <c r="M437" i="6"/>
  <c r="M436" i="6"/>
  <c r="M435" i="6"/>
  <c r="M434" i="6"/>
  <c r="M433" i="6"/>
  <c r="M432" i="6"/>
  <c r="M431" i="6"/>
  <c r="M430" i="6"/>
  <c r="M429" i="6"/>
  <c r="M428" i="6"/>
  <c r="M427" i="6"/>
  <c r="M426" i="6"/>
  <c r="M425" i="6"/>
  <c r="M424" i="6"/>
  <c r="M423" i="6"/>
  <c r="M422" i="6"/>
  <c r="M421" i="6"/>
  <c r="M420" i="6"/>
  <c r="M419" i="6"/>
  <c r="M418" i="6"/>
  <c r="M417" i="6"/>
  <c r="M416" i="6"/>
  <c r="M415" i="6"/>
  <c r="M414" i="6"/>
  <c r="M413" i="6"/>
  <c r="M412" i="6"/>
  <c r="M411" i="6"/>
  <c r="M410" i="6"/>
  <c r="M409" i="6"/>
  <c r="M408" i="6"/>
  <c r="M407" i="6"/>
  <c r="M404" i="6"/>
  <c r="M403" i="6"/>
  <c r="M402" i="6"/>
  <c r="M401" i="6"/>
  <c r="M400" i="6"/>
  <c r="M399" i="6"/>
  <c r="M398" i="6"/>
  <c r="M395" i="6"/>
  <c r="M394" i="6"/>
  <c r="M393" i="6"/>
  <c r="M392" i="6"/>
  <c r="M391" i="6"/>
  <c r="M390" i="6"/>
  <c r="M389" i="6"/>
  <c r="M388" i="6"/>
  <c r="M387" i="6"/>
  <c r="M386" i="6"/>
  <c r="M385" i="6"/>
  <c r="M384" i="6"/>
  <c r="M383" i="6"/>
  <c r="M382" i="6"/>
  <c r="M381" i="6"/>
  <c r="M380" i="6"/>
  <c r="M379" i="6"/>
  <c r="M378" i="6"/>
  <c r="M377" i="6"/>
  <c r="M376" i="6"/>
  <c r="M375" i="6"/>
  <c r="M374" i="6"/>
  <c r="M373" i="6"/>
  <c r="M372" i="6"/>
  <c r="M371" i="6"/>
  <c r="M370" i="6"/>
  <c r="M369" i="6"/>
  <c r="M368" i="6"/>
  <c r="M366" i="6"/>
  <c r="M365" i="6"/>
  <c r="M364" i="6"/>
  <c r="M363" i="6"/>
  <c r="M362" i="6"/>
  <c r="M361" i="6"/>
  <c r="M360" i="6"/>
  <c r="M359" i="6"/>
  <c r="M358" i="6"/>
  <c r="M357" i="6"/>
  <c r="M356" i="6"/>
  <c r="M355" i="6"/>
  <c r="M354" i="6"/>
  <c r="M353" i="6"/>
  <c r="M352" i="6"/>
  <c r="M351" i="6"/>
  <c r="M350" i="6"/>
  <c r="M349" i="6"/>
  <c r="M348" i="6"/>
  <c r="M347" i="6"/>
  <c r="M346" i="6"/>
  <c r="M345" i="6"/>
  <c r="M344" i="6"/>
  <c r="M343" i="6"/>
  <c r="M342" i="6"/>
  <c r="M341" i="6"/>
  <c r="M340" i="6"/>
  <c r="M339" i="6"/>
  <c r="M338" i="6"/>
  <c r="M337" i="6"/>
  <c r="M336" i="6"/>
  <c r="M335" i="6"/>
  <c r="M334" i="6"/>
  <c r="M333" i="6"/>
  <c r="M332" i="6"/>
  <c r="M331" i="6"/>
  <c r="M330" i="6"/>
  <c r="M329" i="6"/>
  <c r="M328" i="6"/>
  <c r="M327" i="6"/>
  <c r="M326" i="6"/>
  <c r="M325" i="6"/>
  <c r="M324" i="6"/>
  <c r="M323" i="6"/>
  <c r="M322" i="6"/>
  <c r="M321" i="6"/>
  <c r="M320" i="6"/>
  <c r="M319" i="6"/>
  <c r="M318" i="6"/>
  <c r="M317" i="6"/>
  <c r="M316" i="6"/>
  <c r="M315" i="6"/>
  <c r="M314" i="6"/>
  <c r="M313" i="6"/>
  <c r="M312" i="6"/>
  <c r="M311" i="6"/>
  <c r="M310" i="6"/>
  <c r="M309" i="6"/>
  <c r="M308" i="6"/>
  <c r="M307" i="6"/>
  <c r="M306" i="6"/>
  <c r="M305" i="6"/>
  <c r="M304" i="6"/>
  <c r="M303" i="6"/>
  <c r="M302" i="6"/>
  <c r="M301" i="6"/>
  <c r="M300" i="6"/>
  <c r="M299" i="6"/>
  <c r="M298" i="6"/>
  <c r="M297" i="6"/>
  <c r="M296" i="6"/>
  <c r="M295" i="6"/>
  <c r="M294" i="6"/>
  <c r="M293" i="6"/>
  <c r="M292" i="6"/>
  <c r="M291" i="6"/>
  <c r="M290" i="6"/>
  <c r="M289" i="6"/>
  <c r="M288" i="6"/>
  <c r="M287" i="6"/>
  <c r="M286" i="6"/>
  <c r="M285" i="6"/>
  <c r="M284" i="6"/>
  <c r="M283" i="6"/>
  <c r="M282" i="6"/>
  <c r="M281" i="6"/>
  <c r="M280" i="6"/>
  <c r="M279" i="6"/>
  <c r="M278" i="6"/>
  <c r="M277" i="6"/>
  <c r="M276" i="6"/>
  <c r="M275" i="6"/>
  <c r="M274" i="6"/>
  <c r="M273" i="6"/>
  <c r="M272" i="6"/>
  <c r="M271" i="6"/>
  <c r="M270" i="6"/>
  <c r="M269" i="6"/>
  <c r="M268" i="6"/>
  <c r="M267" i="6"/>
  <c r="M266" i="6"/>
  <c r="M265" i="6"/>
  <c r="M264" i="6"/>
  <c r="M263" i="6"/>
  <c r="M262" i="6"/>
  <c r="M261" i="6"/>
  <c r="M260" i="6"/>
  <c r="M259" i="6"/>
  <c r="M258" i="6"/>
  <c r="M257" i="6"/>
  <c r="M256" i="6"/>
  <c r="M255" i="6"/>
  <c r="M254" i="6"/>
  <c r="M253" i="6"/>
  <c r="M252" i="6"/>
  <c r="M251" i="6"/>
  <c r="M250" i="6"/>
  <c r="M249" i="6"/>
  <c r="M248" i="6"/>
  <c r="M247" i="6"/>
  <c r="M246" i="6"/>
  <c r="M245" i="6"/>
  <c r="M244" i="6"/>
  <c r="M243" i="6"/>
  <c r="M242" i="6"/>
  <c r="M241" i="6"/>
  <c r="M240" i="6"/>
  <c r="M239" i="6"/>
  <c r="M238" i="6"/>
  <c r="M237" i="6"/>
  <c r="M236" i="6"/>
  <c r="M235" i="6"/>
  <c r="M234" i="6"/>
  <c r="M233" i="6"/>
  <c r="M232" i="6"/>
  <c r="M231" i="6"/>
  <c r="M230" i="6"/>
  <c r="M229" i="6"/>
  <c r="M228" i="6"/>
  <c r="M227" i="6"/>
  <c r="M226" i="6"/>
  <c r="M225" i="6"/>
  <c r="M224" i="6"/>
  <c r="M223" i="6"/>
  <c r="M222" i="6"/>
  <c r="M221" i="6"/>
  <c r="M220" i="6"/>
  <c r="M219" i="6"/>
  <c r="M218" i="6"/>
  <c r="M217" i="6"/>
  <c r="M216" i="6"/>
  <c r="M215" i="6"/>
  <c r="M214" i="6"/>
  <c r="M213" i="6"/>
  <c r="M212" i="6"/>
  <c r="M210" i="6"/>
  <c r="M209" i="6"/>
  <c r="M208" i="6"/>
  <c r="M207" i="6"/>
  <c r="M206" i="6"/>
  <c r="M205" i="6"/>
  <c r="M204" i="6"/>
  <c r="M203" i="6"/>
  <c r="M202" i="6"/>
  <c r="M201" i="6"/>
  <c r="M200" i="6"/>
  <c r="M199" i="6"/>
  <c r="M198" i="6"/>
  <c r="M197" i="6"/>
  <c r="M196" i="6"/>
  <c r="M195" i="6"/>
  <c r="M194" i="6"/>
  <c r="M193" i="6"/>
  <c r="M192" i="6"/>
  <c r="M191" i="6"/>
  <c r="M190" i="6"/>
  <c r="M189" i="6"/>
  <c r="M188" i="6"/>
  <c r="M187" i="6"/>
  <c r="M186" i="6"/>
  <c r="M185" i="6"/>
  <c r="M184" i="6"/>
  <c r="M183" i="6"/>
  <c r="M182" i="6"/>
  <c r="M181" i="6"/>
  <c r="M180" i="6"/>
  <c r="M179" i="6"/>
  <c r="M178" i="6"/>
  <c r="M177" i="6"/>
  <c r="M176" i="6"/>
  <c r="M175" i="6"/>
  <c r="M174" i="6"/>
  <c r="M173" i="6"/>
  <c r="M172" i="6"/>
  <c r="M171" i="6"/>
  <c r="M170" i="6"/>
  <c r="M169" i="6"/>
  <c r="M168" i="6"/>
  <c r="M167" i="6"/>
  <c r="M166" i="6"/>
  <c r="M165" i="6"/>
  <c r="M164" i="6"/>
  <c r="M163" i="6"/>
  <c r="M162" i="6"/>
  <c r="M161" i="6"/>
  <c r="M160" i="6"/>
  <c r="M159" i="6"/>
  <c r="M158" i="6"/>
  <c r="M157" i="6"/>
  <c r="M156" i="6"/>
  <c r="M155" i="6"/>
  <c r="M154" i="6"/>
  <c r="M153" i="6"/>
  <c r="M152" i="6"/>
  <c r="M151" i="6"/>
  <c r="M150" i="6"/>
  <c r="M149" i="6"/>
  <c r="M148" i="6"/>
  <c r="M147" i="6"/>
  <c r="M146" i="6"/>
  <c r="M145" i="6"/>
  <c r="M144" i="6"/>
  <c r="M143" i="6"/>
  <c r="M142" i="6"/>
  <c r="M141" i="6"/>
  <c r="M140" i="6"/>
  <c r="M139" i="6"/>
  <c r="M138" i="6"/>
  <c r="M137" i="6"/>
  <c r="M136" i="6"/>
  <c r="M135" i="6"/>
  <c r="M134" i="6"/>
  <c r="M133" i="6"/>
  <c r="M132" i="6"/>
  <c r="M131" i="6"/>
  <c r="M130" i="6"/>
  <c r="M129" i="6"/>
  <c r="M128" i="6"/>
  <c r="M127" i="6"/>
  <c r="M126" i="6"/>
  <c r="M125" i="6"/>
  <c r="M124" i="6"/>
  <c r="M123" i="6"/>
  <c r="M122" i="6"/>
  <c r="M121" i="6"/>
  <c r="M120" i="6"/>
  <c r="M119" i="6"/>
  <c r="M118" i="6"/>
  <c r="M117" i="6"/>
  <c r="M116" i="6"/>
  <c r="M115" i="6"/>
  <c r="M114" i="6"/>
  <c r="M113" i="6"/>
  <c r="M112" i="6"/>
  <c r="M111" i="6"/>
  <c r="M110" i="6"/>
  <c r="M109" i="6"/>
  <c r="M108" i="6"/>
  <c r="M107" i="6"/>
  <c r="M106" i="6"/>
  <c r="M105" i="6"/>
  <c r="M104" i="6"/>
  <c r="M103" i="6"/>
  <c r="M102" i="6"/>
  <c r="M101" i="6"/>
  <c r="M100" i="6"/>
  <c r="M99" i="6"/>
  <c r="M98" i="6"/>
  <c r="M97" i="6"/>
  <c r="M96" i="6"/>
  <c r="M95" i="6"/>
  <c r="M94" i="6"/>
  <c r="M93" i="6"/>
  <c r="M92" i="6"/>
  <c r="M91" i="6"/>
  <c r="M90" i="6"/>
  <c r="M89" i="6"/>
  <c r="M88" i="6"/>
  <c r="M87" i="6"/>
  <c r="M86" i="6"/>
  <c r="M85" i="6"/>
  <c r="M84" i="6"/>
  <c r="M83" i="6"/>
  <c r="M82" i="6"/>
  <c r="M81" i="6"/>
  <c r="M80" i="6"/>
  <c r="M79" i="6"/>
  <c r="M78" i="6"/>
  <c r="M77" i="6"/>
  <c r="M76" i="6"/>
  <c r="M75" i="6"/>
  <c r="M74" i="6"/>
  <c r="M73" i="6"/>
  <c r="M72" i="6"/>
  <c r="M71" i="6"/>
  <c r="M70" i="6"/>
  <c r="M69" i="6"/>
  <c r="M68" i="6"/>
  <c r="M67" i="6"/>
  <c r="M66" i="6"/>
  <c r="M65" i="6"/>
  <c r="M64" i="6"/>
  <c r="M63" i="6"/>
  <c r="M62" i="6"/>
  <c r="M61" i="6"/>
  <c r="M60" i="6"/>
  <c r="M59" i="6"/>
  <c r="M58" i="6"/>
  <c r="M57" i="6"/>
  <c r="M56" i="6"/>
  <c r="M55" i="6"/>
  <c r="M54" i="6"/>
  <c r="M53" i="6"/>
  <c r="M52" i="6"/>
  <c r="M51" i="6"/>
  <c r="M50" i="6"/>
  <c r="M49" i="6"/>
  <c r="M48" i="6"/>
  <c r="M47" i="6"/>
  <c r="M46" i="6"/>
  <c r="M45" i="6"/>
  <c r="M44" i="6"/>
  <c r="M43" i="6"/>
  <c r="M42" i="6"/>
  <c r="M41" i="6"/>
  <c r="M40" i="6"/>
  <c r="M39" i="6"/>
  <c r="M38" i="6"/>
  <c r="M37" i="6"/>
  <c r="M36" i="6"/>
  <c r="M34" i="6"/>
  <c r="M33" i="6"/>
  <c r="M32" i="6"/>
  <c r="M31" i="6"/>
  <c r="M30" i="6"/>
  <c r="M29" i="6"/>
  <c r="M28" i="6"/>
  <c r="M27" i="6"/>
  <c r="M26" i="6"/>
  <c r="M25" i="6"/>
  <c r="M24" i="6"/>
  <c r="M23" i="6"/>
  <c r="M22" i="6"/>
  <c r="M21" i="6"/>
  <c r="M20" i="6"/>
  <c r="M19" i="6"/>
  <c r="M18" i="6"/>
  <c r="M17" i="6"/>
  <c r="M16" i="6"/>
  <c r="M15" i="6"/>
  <c r="M14" i="6"/>
  <c r="M13" i="6"/>
  <c r="M12" i="6"/>
  <c r="M11" i="6"/>
  <c r="M10" i="6"/>
  <c r="M9" i="6"/>
  <c r="M8" i="6"/>
  <c r="M7" i="6"/>
  <c r="M6" i="6"/>
  <c r="M5" i="6"/>
  <c r="K5" i="6"/>
  <c r="K867" i="6"/>
  <c r="K866" i="6"/>
  <c r="K865" i="6"/>
  <c r="K864" i="6"/>
  <c r="K863" i="6"/>
  <c r="K862" i="6"/>
  <c r="K861" i="6"/>
  <c r="K860" i="6"/>
  <c r="K859" i="6"/>
  <c r="K858" i="6"/>
  <c r="K857" i="6"/>
  <c r="K856" i="6"/>
  <c r="K855" i="6"/>
  <c r="K854" i="6"/>
  <c r="K853" i="6"/>
  <c r="K852" i="6"/>
  <c r="K851" i="6"/>
  <c r="K850" i="6"/>
  <c r="K849" i="6"/>
  <c r="K848" i="6"/>
  <c r="K847" i="6"/>
  <c r="K846" i="6"/>
  <c r="K845" i="6"/>
  <c r="K844" i="6"/>
  <c r="K843" i="6"/>
  <c r="K842" i="6"/>
  <c r="K841" i="6"/>
  <c r="K840" i="6"/>
  <c r="K839" i="6"/>
  <c r="K838" i="6"/>
  <c r="K837" i="6"/>
  <c r="K836" i="6"/>
  <c r="K835" i="6"/>
  <c r="K834" i="6"/>
  <c r="F417" i="11" s="1"/>
  <c r="K833" i="6"/>
  <c r="F416" i="11" s="1"/>
  <c r="K832" i="6"/>
  <c r="F415" i="11" s="1"/>
  <c r="K831" i="6"/>
  <c r="F414" i="11" s="1"/>
  <c r="K830" i="6"/>
  <c r="K829" i="6"/>
  <c r="K828" i="6"/>
  <c r="K827" i="6"/>
  <c r="K826" i="6"/>
  <c r="K825" i="6"/>
  <c r="F411" i="11" s="1"/>
  <c r="K824" i="6"/>
  <c r="K823" i="6"/>
  <c r="K822" i="6"/>
  <c r="K821" i="6"/>
  <c r="F408" i="11" s="1"/>
  <c r="K820" i="6"/>
  <c r="K819" i="6"/>
  <c r="K818" i="6"/>
  <c r="K817" i="6"/>
  <c r="K816" i="6"/>
  <c r="K815" i="6"/>
  <c r="K814" i="6"/>
  <c r="K813" i="6"/>
  <c r="K812" i="6"/>
  <c r="F403" i="11" s="1"/>
  <c r="K811" i="6"/>
  <c r="K810" i="6"/>
  <c r="K809" i="6"/>
  <c r="K808" i="6"/>
  <c r="K807" i="6"/>
  <c r="K806" i="6"/>
  <c r="K805" i="6"/>
  <c r="K804" i="6"/>
  <c r="K803" i="6"/>
  <c r="K802" i="6"/>
  <c r="K801" i="6"/>
  <c r="K800" i="6"/>
  <c r="K799" i="6"/>
  <c r="K798" i="6"/>
  <c r="K797" i="6"/>
  <c r="F394" i="11" s="1"/>
  <c r="K794" i="6"/>
  <c r="F391" i="11" s="1"/>
  <c r="K793" i="6"/>
  <c r="K792" i="6"/>
  <c r="K791" i="6"/>
  <c r="K790" i="6"/>
  <c r="F389" i="11" s="1"/>
  <c r="K789" i="6"/>
  <c r="K788" i="6"/>
  <c r="K787" i="6"/>
  <c r="K786" i="6"/>
  <c r="K785" i="6"/>
  <c r="K784" i="6"/>
  <c r="K783" i="6"/>
  <c r="K782" i="6"/>
  <c r="K781" i="6"/>
  <c r="K780" i="6"/>
  <c r="K779" i="6"/>
  <c r="K778" i="6"/>
  <c r="K777" i="6"/>
  <c r="K776" i="6"/>
  <c r="K775" i="6"/>
  <c r="K774" i="6"/>
  <c r="K773" i="6"/>
  <c r="K772" i="6"/>
  <c r="K771" i="6"/>
  <c r="K770" i="6"/>
  <c r="K769" i="6"/>
  <c r="F375" i="11" s="1"/>
  <c r="K768" i="6"/>
  <c r="K767" i="6"/>
  <c r="K766" i="6"/>
  <c r="F350" i="11" s="1"/>
  <c r="K765" i="6"/>
  <c r="K764" i="6"/>
  <c r="K763" i="6"/>
  <c r="K762" i="6"/>
  <c r="K761" i="6"/>
  <c r="K760" i="6"/>
  <c r="K759" i="6"/>
  <c r="K758" i="6"/>
  <c r="K757" i="6"/>
  <c r="K756" i="6"/>
  <c r="K755" i="6"/>
  <c r="K754" i="6"/>
  <c r="K753" i="6"/>
  <c r="K752" i="6"/>
  <c r="K751" i="6"/>
  <c r="K750" i="6"/>
  <c r="K749" i="6"/>
  <c r="K748" i="6"/>
  <c r="K747" i="6"/>
  <c r="K746" i="6"/>
  <c r="K745" i="6"/>
  <c r="K744" i="6"/>
  <c r="K743" i="6"/>
  <c r="F335" i="11" s="1"/>
  <c r="K742" i="6"/>
  <c r="K741" i="6"/>
  <c r="F334" i="11" s="1"/>
  <c r="K740" i="6"/>
  <c r="K739" i="6"/>
  <c r="K738" i="6"/>
  <c r="K737" i="6"/>
  <c r="K736" i="6"/>
  <c r="K735" i="6"/>
  <c r="K734" i="6"/>
  <c r="K731" i="6"/>
  <c r="K730" i="6"/>
  <c r="K729" i="6"/>
  <c r="K728" i="6"/>
  <c r="K727" i="6"/>
  <c r="K726" i="6"/>
  <c r="K725" i="6"/>
  <c r="K724" i="6"/>
  <c r="K723" i="6"/>
  <c r="K722" i="6"/>
  <c r="K721" i="6"/>
  <c r="K720" i="6"/>
  <c r="K719" i="6"/>
  <c r="K718" i="6"/>
  <c r="K717" i="6"/>
  <c r="K716" i="6"/>
  <c r="K715" i="6"/>
  <c r="K714" i="6"/>
  <c r="K713" i="6"/>
  <c r="K712" i="6"/>
  <c r="K711" i="6"/>
  <c r="K710" i="6"/>
  <c r="K709" i="6"/>
  <c r="K708" i="6"/>
  <c r="K707" i="6"/>
  <c r="K706" i="6"/>
  <c r="K705" i="6"/>
  <c r="K704" i="6"/>
  <c r="K703" i="6"/>
  <c r="K702" i="6"/>
  <c r="K701" i="6"/>
  <c r="K700" i="6"/>
  <c r="K699" i="6"/>
  <c r="K698" i="6"/>
  <c r="K695" i="6"/>
  <c r="K694" i="6"/>
  <c r="K693" i="6"/>
  <c r="K692" i="6"/>
  <c r="K691" i="6"/>
  <c r="F313" i="11" s="1"/>
  <c r="G313" i="11" s="1"/>
  <c r="K690" i="6"/>
  <c r="K689" i="6"/>
  <c r="K688" i="6"/>
  <c r="K687" i="6"/>
  <c r="K686" i="6"/>
  <c r="K685" i="6"/>
  <c r="K684" i="6"/>
  <c r="K683" i="6"/>
  <c r="K682" i="6"/>
  <c r="K681" i="6"/>
  <c r="K680" i="6"/>
  <c r="K679" i="6"/>
  <c r="K678" i="6"/>
  <c r="K677" i="6"/>
  <c r="K676" i="6"/>
  <c r="K675" i="6"/>
  <c r="K673" i="6"/>
  <c r="K672" i="6"/>
  <c r="K671" i="6"/>
  <c r="K670" i="6"/>
  <c r="K669" i="6"/>
  <c r="K668" i="6"/>
  <c r="K667" i="6"/>
  <c r="K666" i="6"/>
  <c r="K665" i="6"/>
  <c r="K664" i="6"/>
  <c r="K663" i="6"/>
  <c r="K662" i="6"/>
  <c r="K661" i="6"/>
  <c r="K660" i="6"/>
  <c r="K659" i="6"/>
  <c r="K658" i="6"/>
  <c r="K657" i="6"/>
  <c r="K656" i="6"/>
  <c r="K655" i="6"/>
  <c r="K654" i="6"/>
  <c r="K653" i="6"/>
  <c r="K652" i="6"/>
  <c r="K651" i="6"/>
  <c r="K650" i="6"/>
  <c r="K649" i="6"/>
  <c r="K648" i="6"/>
  <c r="K647" i="6"/>
  <c r="K646" i="6"/>
  <c r="K645" i="6"/>
  <c r="K644" i="6"/>
  <c r="K643" i="6"/>
  <c r="K642" i="6"/>
  <c r="K641" i="6"/>
  <c r="K640" i="6"/>
  <c r="K639" i="6"/>
  <c r="K638" i="6"/>
  <c r="K637" i="6"/>
  <c r="K636" i="6"/>
  <c r="K635" i="6"/>
  <c r="K634" i="6"/>
  <c r="K633" i="6"/>
  <c r="K632" i="6"/>
  <c r="K631" i="6"/>
  <c r="K630" i="6"/>
  <c r="K629" i="6"/>
  <c r="K628" i="6"/>
  <c r="K627" i="6"/>
  <c r="K626" i="6"/>
  <c r="K625" i="6"/>
  <c r="K624" i="6"/>
  <c r="K623" i="6"/>
  <c r="K622" i="6"/>
  <c r="K621" i="6"/>
  <c r="K620" i="6"/>
  <c r="K619" i="6"/>
  <c r="K618" i="6"/>
  <c r="K617" i="6"/>
  <c r="K616" i="6"/>
  <c r="K615" i="6"/>
  <c r="K614" i="6"/>
  <c r="K613" i="6"/>
  <c r="K612" i="6"/>
  <c r="K611" i="6"/>
  <c r="K610" i="6"/>
  <c r="K609" i="6"/>
  <c r="K608" i="6"/>
  <c r="K607" i="6"/>
  <c r="K606" i="6"/>
  <c r="K605" i="6"/>
  <c r="K604" i="6"/>
  <c r="K603" i="6"/>
  <c r="K602" i="6"/>
  <c r="K601" i="6"/>
  <c r="K600" i="6"/>
  <c r="K599" i="6"/>
  <c r="K598" i="6"/>
  <c r="K597" i="6"/>
  <c r="K596" i="6"/>
  <c r="K595" i="6"/>
  <c r="K594" i="6"/>
  <c r="K593" i="6"/>
  <c r="K592" i="6"/>
  <c r="K591" i="6"/>
  <c r="K590" i="6"/>
  <c r="K589" i="6"/>
  <c r="K588" i="6"/>
  <c r="K587" i="6"/>
  <c r="K586" i="6"/>
  <c r="K585" i="6"/>
  <c r="K584" i="6"/>
  <c r="K583" i="6"/>
  <c r="K582" i="6"/>
  <c r="K581" i="6"/>
  <c r="K580" i="6"/>
  <c r="K579" i="6"/>
  <c r="K578" i="6"/>
  <c r="K577" i="6"/>
  <c r="K576" i="6"/>
  <c r="K575" i="6"/>
  <c r="K574" i="6"/>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F241" i="11" s="1"/>
  <c r="K533" i="6"/>
  <c r="F240" i="11" s="1"/>
  <c r="K532" i="6"/>
  <c r="F239" i="11" s="1"/>
  <c r="K531" i="6"/>
  <c r="F238" i="11" s="1"/>
  <c r="K530" i="6"/>
  <c r="K529" i="6"/>
  <c r="F237" i="11" s="1"/>
  <c r="K528" i="6"/>
  <c r="F236" i="11" s="1"/>
  <c r="K527" i="6"/>
  <c r="F235" i="11" s="1"/>
  <c r="K526" i="6"/>
  <c r="F234" i="11" s="1"/>
  <c r="K525" i="6"/>
  <c r="F233" i="11" s="1"/>
  <c r="K524" i="6"/>
  <c r="F232" i="11" s="1"/>
  <c r="K523" i="6"/>
  <c r="F231" i="11" s="1"/>
  <c r="K522" i="6"/>
  <c r="F230" i="11" s="1"/>
  <c r="K521" i="6"/>
  <c r="F229" i="11" s="1"/>
  <c r="K520" i="6"/>
  <c r="K519" i="6"/>
  <c r="K518" i="6"/>
  <c r="K517" i="6"/>
  <c r="K516" i="6"/>
  <c r="K515" i="6"/>
  <c r="K514" i="6"/>
  <c r="K513" i="6"/>
  <c r="F226" i="11" s="1"/>
  <c r="K511" i="6"/>
  <c r="F224" i="11" s="1"/>
  <c r="K510" i="6"/>
  <c r="F223" i="11" s="1"/>
  <c r="K509" i="6"/>
  <c r="K508" i="6"/>
  <c r="F222" i="11" s="1"/>
  <c r="K507" i="6"/>
  <c r="K506" i="6"/>
  <c r="F221" i="11" s="1"/>
  <c r="K505" i="6"/>
  <c r="F220" i="11" s="1"/>
  <c r="K504" i="6"/>
  <c r="F219" i="11" s="1"/>
  <c r="K503" i="6"/>
  <c r="K502" i="6"/>
  <c r="F218" i="11" s="1"/>
  <c r="K501" i="6"/>
  <c r="F217" i="11" s="1"/>
  <c r="K500" i="6"/>
  <c r="F216" i="11" s="1"/>
  <c r="K499" i="6"/>
  <c r="K498" i="6"/>
  <c r="F215" i="11" s="1"/>
  <c r="K497" i="6"/>
  <c r="K496" i="6"/>
  <c r="K495" i="6"/>
  <c r="K494" i="6"/>
  <c r="K493" i="6"/>
  <c r="K492" i="6"/>
  <c r="K491" i="6"/>
  <c r="K490" i="6"/>
  <c r="K489" i="6"/>
  <c r="F214" i="11" s="1"/>
  <c r="K488" i="6"/>
  <c r="F213" i="11" s="1"/>
  <c r="K487" i="6"/>
  <c r="K486" i="6"/>
  <c r="K485" i="6"/>
  <c r="K484" i="6"/>
  <c r="K483" i="6"/>
  <c r="F212" i="11" s="1"/>
  <c r="K482" i="6"/>
  <c r="F211" i="11" s="1"/>
  <c r="K481" i="6"/>
  <c r="K480" i="6"/>
  <c r="F210" i="11" s="1"/>
  <c r="K479" i="6"/>
  <c r="K478" i="6"/>
  <c r="F209" i="11" s="1"/>
  <c r="K477" i="6"/>
  <c r="K476" i="6"/>
  <c r="F208" i="11" s="1"/>
  <c r="K475" i="6"/>
  <c r="F207" i="11" s="1"/>
  <c r="K474" i="6"/>
  <c r="K473" i="6"/>
  <c r="K472" i="6"/>
  <c r="F206" i="11" s="1"/>
  <c r="K471" i="6"/>
  <c r="F205" i="11" s="1"/>
  <c r="K470" i="6"/>
  <c r="F204" i="11" s="1"/>
  <c r="K469" i="6"/>
  <c r="K468" i="6"/>
  <c r="K467" i="6"/>
  <c r="K466" i="6"/>
  <c r="K465" i="6"/>
  <c r="K464" i="6"/>
  <c r="K463" i="6"/>
  <c r="K462" i="6"/>
  <c r="F203" i="11" s="1"/>
  <c r="K460" i="6"/>
  <c r="F201" i="11" s="1"/>
  <c r="K459" i="6"/>
  <c r="F200" i="11" s="1"/>
  <c r="K458" i="6"/>
  <c r="F199" i="11" s="1"/>
  <c r="K456" i="6"/>
  <c r="F197" i="11" s="1"/>
  <c r="K455" i="6"/>
  <c r="F196" i="11" s="1"/>
  <c r="K454" i="6"/>
  <c r="F195" i="11" s="1"/>
  <c r="K452" i="6"/>
  <c r="F193" i="11" s="1"/>
  <c r="K451" i="6"/>
  <c r="F192" i="11" s="1"/>
  <c r="K450" i="6"/>
  <c r="F191" i="11" s="1"/>
  <c r="K449" i="6"/>
  <c r="K448" i="6"/>
  <c r="K447" i="6"/>
  <c r="K446" i="6"/>
  <c r="K445" i="6"/>
  <c r="K444" i="6"/>
  <c r="K443" i="6"/>
  <c r="K442" i="6"/>
  <c r="K441" i="6"/>
  <c r="F190" i="11" s="1"/>
  <c r="K440" i="6"/>
  <c r="K439" i="6"/>
  <c r="K438" i="6"/>
  <c r="F189" i="11" s="1"/>
  <c r="K437" i="6"/>
  <c r="F188" i="11" s="1"/>
  <c r="K436" i="6"/>
  <c r="F187" i="11" s="1"/>
  <c r="K435" i="6"/>
  <c r="F186" i="11" s="1"/>
  <c r="K434" i="6"/>
  <c r="K433" i="6"/>
  <c r="K432" i="6"/>
  <c r="K431" i="6"/>
  <c r="K430" i="6"/>
  <c r="K429" i="6"/>
  <c r="K428" i="6"/>
  <c r="K427" i="6"/>
  <c r="K426" i="6"/>
  <c r="K425" i="6"/>
  <c r="F185" i="11" s="1"/>
  <c r="K424" i="6"/>
  <c r="F184" i="11" s="1"/>
  <c r="K423" i="6"/>
  <c r="F183" i="11" s="1"/>
  <c r="K422" i="6"/>
  <c r="F182" i="11" s="1"/>
  <c r="K421" i="6"/>
  <c r="K420" i="6"/>
  <c r="K419" i="6"/>
  <c r="K418" i="6"/>
  <c r="K417" i="6"/>
  <c r="K416" i="6"/>
  <c r="F181" i="11" s="1"/>
  <c r="K415" i="6"/>
  <c r="F180" i="11" s="1"/>
  <c r="K414" i="6"/>
  <c r="K413" i="6"/>
  <c r="F179" i="11" s="1"/>
  <c r="K412" i="6"/>
  <c r="F178" i="11" s="1"/>
  <c r="K411" i="6"/>
  <c r="F177" i="11" s="1"/>
  <c r="K410" i="6"/>
  <c r="K409" i="6"/>
  <c r="K408" i="6"/>
  <c r="K407" i="6"/>
  <c r="F176" i="11" s="1"/>
  <c r="K404" i="6"/>
  <c r="K403" i="6"/>
  <c r="F172" i="11" s="1"/>
  <c r="K402" i="6"/>
  <c r="F171" i="11" s="1"/>
  <c r="K401" i="6"/>
  <c r="F170" i="11" s="1"/>
  <c r="K400" i="6"/>
  <c r="F169" i="11" s="1"/>
  <c r="K399" i="6"/>
  <c r="K398" i="6"/>
  <c r="F166" i="11" s="1"/>
  <c r="K395" i="6"/>
  <c r="F164" i="11" s="1"/>
  <c r="K394" i="6"/>
  <c r="F163" i="11" s="1"/>
  <c r="K393" i="6"/>
  <c r="F162" i="11" s="1"/>
  <c r="K392" i="6"/>
  <c r="F161" i="11" s="1"/>
  <c r="K391" i="6"/>
  <c r="F160" i="11" s="1"/>
  <c r="K390" i="6"/>
  <c r="K389" i="6"/>
  <c r="K388" i="6"/>
  <c r="K387" i="6"/>
  <c r="F159" i="11" s="1"/>
  <c r="K386" i="6"/>
  <c r="F158" i="11" s="1"/>
  <c r="K384" i="6"/>
  <c r="F156" i="11" s="1"/>
  <c r="K383" i="6"/>
  <c r="F155" i="11" s="1"/>
  <c r="K382" i="6"/>
  <c r="K381" i="6"/>
  <c r="F154" i="11" s="1"/>
  <c r="K380" i="6"/>
  <c r="F153" i="11" s="1"/>
  <c r="K379" i="6"/>
  <c r="K378" i="6"/>
  <c r="K377" i="6"/>
  <c r="K376" i="6"/>
  <c r="K375" i="6"/>
  <c r="K374" i="6"/>
  <c r="K373" i="6"/>
  <c r="F152" i="11" s="1"/>
  <c r="K372" i="6"/>
  <c r="F151" i="11" s="1"/>
  <c r="K371" i="6"/>
  <c r="K370" i="6"/>
  <c r="K369" i="6"/>
  <c r="F150" i="11" s="1"/>
  <c r="K368" i="6"/>
  <c r="F149" i="11" s="1"/>
  <c r="K366" i="6"/>
  <c r="K365" i="6"/>
  <c r="F148" i="11" s="1"/>
  <c r="K364" i="6"/>
  <c r="F147" i="11" s="1"/>
  <c r="K363" i="6"/>
  <c r="F146" i="11" s="1"/>
  <c r="K362" i="6"/>
  <c r="K361" i="6"/>
  <c r="F145" i="11" s="1"/>
  <c r="K360" i="6"/>
  <c r="F144" i="11" s="1"/>
  <c r="K359" i="6"/>
  <c r="F143" i="11" s="1"/>
  <c r="K358" i="6"/>
  <c r="F142" i="11" s="1"/>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F141" i="11" s="1"/>
  <c r="K325" i="6"/>
  <c r="F140" i="11" s="1"/>
  <c r="K324" i="6"/>
  <c r="K323" i="6"/>
  <c r="K322" i="6"/>
  <c r="K321" i="6"/>
  <c r="K320" i="6"/>
  <c r="F139" i="11" s="1"/>
  <c r="K319" i="6"/>
  <c r="F138" i="11" s="1"/>
  <c r="K318" i="6"/>
  <c r="K317" i="6"/>
  <c r="K316" i="6"/>
  <c r="F134" i="11" s="1"/>
  <c r="K315" i="6"/>
  <c r="F133" i="11" s="1"/>
  <c r="K314" i="6"/>
  <c r="F132" i="11" s="1"/>
  <c r="K313" i="6"/>
  <c r="F131" i="11" s="1"/>
  <c r="K312" i="6"/>
  <c r="K311" i="6"/>
  <c r="F130" i="11" s="1"/>
  <c r="K310" i="6"/>
  <c r="K309" i="6"/>
  <c r="K308" i="6"/>
  <c r="K307" i="6"/>
  <c r="K306" i="6"/>
  <c r="F129" i="11" s="1"/>
  <c r="K305" i="6"/>
  <c r="F128" i="11" s="1"/>
  <c r="K304" i="6"/>
  <c r="F127" i="11" s="1"/>
  <c r="K303" i="6"/>
  <c r="F126" i="11" s="1"/>
  <c r="K302" i="6"/>
  <c r="F125" i="11" s="1"/>
  <c r="K301" i="6"/>
  <c r="F124" i="11" s="1"/>
  <c r="K300" i="6"/>
  <c r="F123" i="11" s="1"/>
  <c r="K299" i="6"/>
  <c r="K298" i="6"/>
  <c r="K297" i="6"/>
  <c r="K296" i="6"/>
  <c r="K295" i="6"/>
  <c r="K294" i="6"/>
  <c r="K293" i="6"/>
  <c r="F122" i="11" s="1"/>
  <c r="K292" i="6"/>
  <c r="F121" i="11" s="1"/>
  <c r="K291" i="6"/>
  <c r="F120" i="11" s="1"/>
  <c r="K290" i="6"/>
  <c r="F119" i="11" s="1"/>
  <c r="K289" i="6"/>
  <c r="F118" i="11" s="1"/>
  <c r="K288" i="6"/>
  <c r="F117" i="11" s="1"/>
  <c r="K287" i="6"/>
  <c r="K286" i="6"/>
  <c r="F116" i="11" s="1"/>
  <c r="K285" i="6"/>
  <c r="F115" i="11" s="1"/>
  <c r="K284" i="6"/>
  <c r="F114" i="11" s="1"/>
  <c r="K283" i="6"/>
  <c r="K282" i="6"/>
  <c r="F113" i="11" s="1"/>
  <c r="K281" i="6"/>
  <c r="F112" i="11" s="1"/>
  <c r="K280" i="6"/>
  <c r="F111" i="11" s="1"/>
  <c r="K279" i="6"/>
  <c r="F110" i="11" s="1"/>
  <c r="K278" i="6"/>
  <c r="K277" i="6"/>
  <c r="K276" i="6"/>
  <c r="K275" i="6"/>
  <c r="K274" i="6"/>
  <c r="K273" i="6"/>
  <c r="K272" i="6"/>
  <c r="K271" i="6"/>
  <c r="F109" i="11" s="1"/>
  <c r="K270" i="6"/>
  <c r="F108" i="11" s="1"/>
  <c r="K269" i="6"/>
  <c r="F107" i="11" s="1"/>
  <c r="K268" i="6"/>
  <c r="F106" i="11" s="1"/>
  <c r="K267" i="6"/>
  <c r="K266" i="6"/>
  <c r="K265" i="6"/>
  <c r="K264" i="6"/>
  <c r="K263" i="6"/>
  <c r="F105" i="11" s="1"/>
  <c r="K262" i="6"/>
  <c r="F104" i="11" s="1"/>
  <c r="K261" i="6"/>
  <c r="K260" i="6"/>
  <c r="F103" i="11" s="1"/>
  <c r="K259" i="6"/>
  <c r="F102" i="11" s="1"/>
  <c r="K258" i="6"/>
  <c r="K257" i="6"/>
  <c r="K256" i="6"/>
  <c r="K255" i="6"/>
  <c r="K254" i="6"/>
  <c r="K253" i="6"/>
  <c r="F101" i="11" s="1"/>
  <c r="K252" i="6"/>
  <c r="F100" i="11" s="1"/>
  <c r="K251" i="6"/>
  <c r="F99" i="11" s="1"/>
  <c r="K250" i="6"/>
  <c r="F98" i="11" s="1"/>
  <c r="K249" i="6"/>
  <c r="F97" i="11" s="1"/>
  <c r="K248" i="6"/>
  <c r="F96" i="11" s="1"/>
  <c r="K247" i="6"/>
  <c r="F95" i="11" s="1"/>
  <c r="K246" i="6"/>
  <c r="F94" i="11" s="1"/>
  <c r="K245" i="6"/>
  <c r="F93" i="11" s="1"/>
  <c r="K244" i="6"/>
  <c r="K243" i="6"/>
  <c r="K242" i="6"/>
  <c r="K241" i="6"/>
  <c r="K240" i="6"/>
  <c r="K239" i="6"/>
  <c r="K238" i="6"/>
  <c r="K237" i="6"/>
  <c r="K236" i="6"/>
  <c r="K235" i="6"/>
  <c r="K234" i="6"/>
  <c r="K233" i="6"/>
  <c r="K232" i="6"/>
  <c r="K231" i="6"/>
  <c r="K230" i="6"/>
  <c r="K229" i="6"/>
  <c r="K228" i="6"/>
  <c r="K227" i="6"/>
  <c r="K226" i="6"/>
  <c r="K225" i="6"/>
  <c r="K224" i="6"/>
  <c r="K223" i="6"/>
  <c r="K222" i="6"/>
  <c r="K221" i="6"/>
  <c r="F92" i="11" s="1"/>
  <c r="G92" i="11" s="1"/>
  <c r="K220" i="6"/>
  <c r="K219" i="6"/>
  <c r="K218" i="6"/>
  <c r="K217" i="6"/>
  <c r="K216" i="6"/>
  <c r="K215" i="6"/>
  <c r="K214" i="6"/>
  <c r="K213" i="6"/>
  <c r="K212" i="6"/>
  <c r="F91" i="11" s="1"/>
  <c r="K210" i="6"/>
  <c r="F89" i="11" s="1"/>
  <c r="K209" i="6"/>
  <c r="F88" i="11" s="1"/>
  <c r="K208" i="6"/>
  <c r="F87" i="11" s="1"/>
  <c r="K207" i="6"/>
  <c r="F86" i="11" s="1"/>
  <c r="K206" i="6"/>
  <c r="K205" i="6"/>
  <c r="F137" i="11" s="1"/>
  <c r="K204" i="6"/>
  <c r="F136" i="11" s="1"/>
  <c r="K203" i="6"/>
  <c r="K202" i="6"/>
  <c r="K201" i="6"/>
  <c r="K200" i="6"/>
  <c r="K199" i="6"/>
  <c r="F135" i="11" s="1"/>
  <c r="K198" i="6"/>
  <c r="K197" i="6"/>
  <c r="K196" i="6"/>
  <c r="K195" i="6"/>
  <c r="K194" i="6"/>
  <c r="K193" i="6"/>
  <c r="K192" i="6"/>
  <c r="K191" i="6"/>
  <c r="K190" i="6"/>
  <c r="K189" i="6"/>
  <c r="K188" i="6"/>
  <c r="K187" i="6"/>
  <c r="K186" i="6"/>
  <c r="K185" i="6"/>
  <c r="K184" i="6"/>
  <c r="K183" i="6"/>
  <c r="K182" i="6"/>
  <c r="K181" i="6"/>
  <c r="K180" i="6"/>
  <c r="K179" i="6"/>
  <c r="K178" i="6"/>
  <c r="K177" i="6"/>
  <c r="F85" i="11" s="1"/>
  <c r="K176" i="6"/>
  <c r="K175" i="6"/>
  <c r="K174" i="6"/>
  <c r="K173" i="6"/>
  <c r="K172" i="6"/>
  <c r="K171" i="6"/>
  <c r="K170" i="6"/>
  <c r="K169" i="6"/>
  <c r="K168" i="6"/>
  <c r="K167" i="6"/>
  <c r="K166" i="6"/>
  <c r="F84" i="11" s="1"/>
  <c r="K165" i="6"/>
  <c r="F83" i="11" s="1"/>
  <c r="K164" i="6"/>
  <c r="K163" i="6"/>
  <c r="K162" i="6"/>
  <c r="K161" i="6"/>
  <c r="K160" i="6"/>
  <c r="K159" i="6"/>
  <c r="K158" i="6"/>
  <c r="K157" i="6"/>
  <c r="F82" i="11" s="1"/>
  <c r="K156" i="6"/>
  <c r="K155" i="6"/>
  <c r="F81" i="11" s="1"/>
  <c r="K154" i="6"/>
  <c r="F80" i="11" s="1"/>
  <c r="K153" i="6"/>
  <c r="F79" i="11" s="1"/>
  <c r="K152" i="6"/>
  <c r="F78" i="11" s="1"/>
  <c r="K151" i="6"/>
  <c r="F77" i="11" s="1"/>
  <c r="K150" i="6"/>
  <c r="K149" i="6"/>
  <c r="F76" i="11" s="1"/>
  <c r="K148" i="6"/>
  <c r="F75" i="11" s="1"/>
  <c r="K147" i="6"/>
  <c r="K146" i="6"/>
  <c r="K145" i="6"/>
  <c r="K144" i="6"/>
  <c r="F74" i="11" s="1"/>
  <c r="K143" i="6"/>
  <c r="K142" i="6"/>
  <c r="K141" i="6"/>
  <c r="K140" i="6"/>
  <c r="K139" i="6"/>
  <c r="K138" i="6"/>
  <c r="K137" i="6"/>
  <c r="K136" i="6"/>
  <c r="K135" i="6"/>
  <c r="K134" i="6"/>
  <c r="K133" i="6"/>
  <c r="F73" i="11" s="1"/>
  <c r="K132" i="6"/>
  <c r="F72" i="11" s="1"/>
  <c r="K131" i="6"/>
  <c r="K130" i="6"/>
  <c r="K129" i="6"/>
  <c r="K128" i="6"/>
  <c r="K127" i="6"/>
  <c r="K126" i="6"/>
  <c r="K125" i="6"/>
  <c r="K124" i="6"/>
  <c r="K123" i="6"/>
  <c r="K122" i="6"/>
  <c r="K121" i="6"/>
  <c r="F69" i="11" s="1"/>
  <c r="K120" i="6"/>
  <c r="F68" i="11" s="1"/>
  <c r="K119" i="6"/>
  <c r="F67" i="11" s="1"/>
  <c r="K118" i="6"/>
  <c r="F66" i="11" s="1"/>
  <c r="K117" i="6"/>
  <c r="K116" i="6"/>
  <c r="F65" i="11" s="1"/>
  <c r="K115" i="6"/>
  <c r="F64" i="11" s="1"/>
  <c r="K114" i="6"/>
  <c r="F63" i="11" s="1"/>
  <c r="K113" i="6"/>
  <c r="K112" i="6"/>
  <c r="K111" i="6"/>
  <c r="K110" i="6"/>
  <c r="K109" i="6"/>
  <c r="K108" i="6"/>
  <c r="K107" i="6"/>
  <c r="K106" i="6"/>
  <c r="K105" i="6"/>
  <c r="K104" i="6"/>
  <c r="K103" i="6"/>
  <c r="K102" i="6"/>
  <c r="K101" i="6"/>
  <c r="K100" i="6"/>
  <c r="K99" i="6"/>
  <c r="K98" i="6"/>
  <c r="K97" i="6"/>
  <c r="F62" i="11" s="1"/>
  <c r="K96" i="6"/>
  <c r="F61" i="11" s="1"/>
  <c r="K95" i="6"/>
  <c r="F60" i="11" s="1"/>
  <c r="K94" i="6"/>
  <c r="K93" i="6"/>
  <c r="K92" i="6"/>
  <c r="K91" i="6"/>
  <c r="K90" i="6"/>
  <c r="K89" i="6"/>
  <c r="K88" i="6"/>
  <c r="F59" i="11" s="1"/>
  <c r="K87" i="6"/>
  <c r="K86" i="6"/>
  <c r="K85" i="6"/>
  <c r="K84" i="6"/>
  <c r="K83" i="6"/>
  <c r="F58" i="11" s="1"/>
  <c r="K82" i="6"/>
  <c r="K81" i="6"/>
  <c r="K80" i="6"/>
  <c r="F57" i="11" s="1"/>
  <c r="K79" i="6"/>
  <c r="F56" i="11" s="1"/>
  <c r="K78" i="6"/>
  <c r="F55" i="11" s="1"/>
  <c r="K77" i="6"/>
  <c r="F54" i="11" s="1"/>
  <c r="K76" i="6"/>
  <c r="F53" i="11" s="1"/>
  <c r="K75" i="6"/>
  <c r="F52" i="11" s="1"/>
  <c r="K74" i="6"/>
  <c r="F51" i="11" s="1"/>
  <c r="K73" i="6"/>
  <c r="F50" i="11" s="1"/>
  <c r="K72" i="6"/>
  <c r="F49" i="11" s="1"/>
  <c r="K71" i="6"/>
  <c r="K70" i="6"/>
  <c r="F48" i="11" s="1"/>
  <c r="K69" i="6"/>
  <c r="F47" i="11" s="1"/>
  <c r="K68" i="6"/>
  <c r="F46" i="11" s="1"/>
  <c r="K67" i="6"/>
  <c r="K66" i="6"/>
  <c r="F45" i="11" s="1"/>
  <c r="K65" i="6"/>
  <c r="F44" i="11" s="1"/>
  <c r="K64" i="6"/>
  <c r="F43" i="11" s="1"/>
  <c r="K63" i="6"/>
  <c r="F42" i="11" s="1"/>
  <c r="K62" i="6"/>
  <c r="F41" i="11" s="1"/>
  <c r="K61" i="6"/>
  <c r="F40" i="11" s="1"/>
  <c r="K60" i="6"/>
  <c r="K59" i="6"/>
  <c r="K58" i="6"/>
  <c r="K57" i="6"/>
  <c r="K56" i="6"/>
  <c r="F39" i="11" s="1"/>
  <c r="K55" i="6"/>
  <c r="F38" i="11" s="1"/>
  <c r="K54" i="6"/>
  <c r="F37" i="11" s="1"/>
  <c r="K53" i="6"/>
  <c r="K52" i="6"/>
  <c r="K51" i="6"/>
  <c r="F36" i="11" s="1"/>
  <c r="K50" i="6"/>
  <c r="K49" i="6"/>
  <c r="F35" i="11" s="1"/>
  <c r="K48" i="6"/>
  <c r="F34" i="11" s="1"/>
  <c r="K47" i="6"/>
  <c r="F33" i="11" s="1"/>
  <c r="K46" i="6"/>
  <c r="F32" i="11" s="1"/>
  <c r="K45" i="6"/>
  <c r="K44" i="6"/>
  <c r="F31" i="11" s="1"/>
  <c r="K43" i="6"/>
  <c r="F30" i="11" s="1"/>
  <c r="K42" i="6"/>
  <c r="K41" i="6"/>
  <c r="F29" i="11" s="1"/>
  <c r="K40" i="6"/>
  <c r="F28" i="11" s="1"/>
  <c r="K39" i="6"/>
  <c r="F27" i="11" s="1"/>
  <c r="K38" i="6"/>
  <c r="F26" i="11" s="1"/>
  <c r="K37" i="6"/>
  <c r="F25" i="11" s="1"/>
  <c r="K36" i="6"/>
  <c r="F24" i="11" s="1"/>
  <c r="K34" i="6"/>
  <c r="K33" i="6"/>
  <c r="K32" i="6"/>
  <c r="F22" i="11" s="1"/>
  <c r="K31" i="6"/>
  <c r="K30" i="6"/>
  <c r="F21" i="11" s="1"/>
  <c r="K29" i="6"/>
  <c r="F20" i="11" s="1"/>
  <c r="K28" i="6"/>
  <c r="F19" i="11" s="1"/>
  <c r="K27" i="6"/>
  <c r="F18" i="11" s="1"/>
  <c r="K26" i="6"/>
  <c r="F17" i="11" s="1"/>
  <c r="K25" i="6"/>
  <c r="K24" i="6"/>
  <c r="F16" i="11" s="1"/>
  <c r="K23" i="6"/>
  <c r="F15" i="11" s="1"/>
  <c r="K22" i="6"/>
  <c r="F14" i="11" s="1"/>
  <c r="G14" i="11" s="1"/>
  <c r="Z14" i="11" s="1"/>
  <c r="K21" i="6"/>
  <c r="F13" i="11" s="1"/>
  <c r="G13" i="11" s="1"/>
  <c r="Z13" i="11" s="1"/>
  <c r="K20" i="6"/>
  <c r="K19" i="6"/>
  <c r="F12" i="11" s="1"/>
  <c r="G12" i="11" s="1"/>
  <c r="Z12" i="11" s="1"/>
  <c r="K18" i="6"/>
  <c r="F11" i="11" s="1"/>
  <c r="G11" i="11" s="1"/>
  <c r="Z11" i="11" s="1"/>
  <c r="K17" i="6"/>
  <c r="F10" i="11" s="1"/>
  <c r="K16" i="6"/>
  <c r="F9" i="11" s="1"/>
  <c r="K15" i="6"/>
  <c r="F8" i="11" s="1"/>
  <c r="K14" i="6"/>
  <c r="F7" i="11" s="1"/>
  <c r="K13" i="6"/>
  <c r="K12" i="6"/>
  <c r="K11" i="6"/>
  <c r="K10" i="6"/>
  <c r="K9" i="6"/>
  <c r="K8" i="6"/>
  <c r="K7" i="6"/>
  <c r="F6" i="11" s="1"/>
  <c r="K6" i="6"/>
  <c r="F5" i="11" s="1"/>
  <c r="K385" i="6"/>
  <c r="F157" i="11" s="1"/>
  <c r="I6" i="6"/>
  <c r="G510" i="6"/>
  <c r="G509" i="6"/>
  <c r="F267" i="11" l="1"/>
  <c r="F282" i="11"/>
  <c r="F306" i="11"/>
  <c r="F325" i="11"/>
  <c r="F258" i="11"/>
  <c r="F269" i="11"/>
  <c r="F291" i="11"/>
  <c r="F243" i="11"/>
  <c r="F254" i="11"/>
  <c r="F307" i="11"/>
  <c r="F336" i="11"/>
  <c r="F248" i="11"/>
  <c r="F298" i="11"/>
  <c r="F71" i="11"/>
  <c r="F70" i="11"/>
  <c r="R92" i="11"/>
  <c r="Z92" i="11" s="1"/>
  <c r="K871" i="6"/>
  <c r="F245" i="11"/>
  <c r="F251" i="11"/>
  <c r="F266" i="11"/>
  <c r="F274" i="11"/>
  <c r="F288" i="11"/>
  <c r="F305" i="11"/>
  <c r="F328" i="11"/>
  <c r="F301" i="11"/>
  <c r="F314" i="11"/>
  <c r="F341" i="11"/>
  <c r="F255" i="11"/>
  <c r="F263" i="11"/>
  <c r="F270" i="11"/>
  <c r="F284" i="11"/>
  <c r="F302" i="11"/>
  <c r="F308" i="11"/>
  <c r="F319" i="11"/>
  <c r="K870" i="6"/>
  <c r="D240" i="11"/>
  <c r="E241" i="11" s="1"/>
  <c r="F249" i="11"/>
  <c r="F256" i="11"/>
  <c r="F271" i="11"/>
  <c r="F299" i="11"/>
  <c r="K869" i="6"/>
  <c r="F333" i="11"/>
  <c r="F228" i="11"/>
  <c r="F247" i="11"/>
  <c r="F330" i="11"/>
  <c r="F346" i="11"/>
  <c r="F352" i="11"/>
  <c r="F374" i="11"/>
  <c r="F358" i="11"/>
  <c r="F380" i="11"/>
  <c r="F421" i="11"/>
  <c r="F405" i="11"/>
  <c r="F316" i="11"/>
  <c r="F331" i="11"/>
  <c r="F347" i="11"/>
  <c r="F359" i="11"/>
  <c r="F381" i="11"/>
  <c r="F361" i="11"/>
  <c r="F383" i="11"/>
  <c r="F367" i="11"/>
  <c r="F390" i="11"/>
  <c r="F371" i="11"/>
  <c r="F398" i="11"/>
  <c r="F426" i="11"/>
  <c r="F412" i="11"/>
  <c r="F244" i="11"/>
  <c r="F259" i="11"/>
  <c r="F264" i="11"/>
  <c r="F276" i="11"/>
  <c r="F279" i="11"/>
  <c r="F280" i="11"/>
  <c r="F285" i="11"/>
  <c r="F292" i="11"/>
  <c r="F303" i="11"/>
  <c r="F320" i="11"/>
  <c r="F324" i="11"/>
  <c r="F327" i="11"/>
  <c r="F332" i="11"/>
  <c r="F337" i="11"/>
  <c r="F342" i="11"/>
  <c r="F353" i="11"/>
  <c r="F376" i="11"/>
  <c r="F362" i="11"/>
  <c r="F384" i="11"/>
  <c r="F419" i="11"/>
  <c r="F402" i="11"/>
  <c r="F422" i="11"/>
  <c r="F406" i="11"/>
  <c r="F250" i="11"/>
  <c r="F257" i="11"/>
  <c r="F260" i="11"/>
  <c r="F272" i="11"/>
  <c r="F286" i="11"/>
  <c r="F293" i="11"/>
  <c r="F304" i="11"/>
  <c r="F309" i="11"/>
  <c r="F321" i="11"/>
  <c r="F338" i="11"/>
  <c r="F343" i="11"/>
  <c r="F348" i="11"/>
  <c r="F360" i="11"/>
  <c r="F382" i="11"/>
  <c r="F363" i="11"/>
  <c r="F385" i="11"/>
  <c r="F372" i="11"/>
  <c r="F399" i="11"/>
  <c r="F423" i="11"/>
  <c r="F407" i="11"/>
  <c r="F261" i="11"/>
  <c r="F265" i="11"/>
  <c r="F273" i="11"/>
  <c r="F281" i="11"/>
  <c r="F287" i="11"/>
  <c r="F294" i="11"/>
  <c r="F310" i="11"/>
  <c r="F322" i="11"/>
  <c r="F339" i="11"/>
  <c r="F349" i="11"/>
  <c r="F354" i="11"/>
  <c r="F377" i="11"/>
  <c r="F364" i="11"/>
  <c r="F386" i="11"/>
  <c r="F373" i="11"/>
  <c r="F400" i="11"/>
  <c r="F295" i="11"/>
  <c r="F311" i="11"/>
  <c r="F317" i="11"/>
  <c r="F344" i="11"/>
  <c r="F355" i="11"/>
  <c r="F378" i="11"/>
  <c r="F365" i="11"/>
  <c r="F387" i="11"/>
  <c r="F368" i="11"/>
  <c r="F395" i="11"/>
  <c r="F427" i="11"/>
  <c r="F413" i="11"/>
  <c r="F252" i="11"/>
  <c r="G252" i="11" s="1"/>
  <c r="F275" i="11"/>
  <c r="F277" i="11"/>
  <c r="F289" i="11"/>
  <c r="F296" i="11"/>
  <c r="F312" i="11"/>
  <c r="F323" i="11"/>
  <c r="F345" i="11"/>
  <c r="F356" i="11"/>
  <c r="F366" i="11"/>
  <c r="F388" i="11"/>
  <c r="F369" i="11"/>
  <c r="F396" i="11"/>
  <c r="F418" i="11"/>
  <c r="F401" i="11"/>
  <c r="F420" i="11"/>
  <c r="F404" i="11"/>
  <c r="F424" i="11"/>
  <c r="F409" i="11"/>
  <c r="F173" i="11"/>
  <c r="F168" i="11" s="1"/>
  <c r="F246" i="11"/>
  <c r="F253" i="11"/>
  <c r="F262" i="11"/>
  <c r="F268" i="11"/>
  <c r="F278" i="11"/>
  <c r="F283" i="11"/>
  <c r="F290" i="11"/>
  <c r="F297" i="11"/>
  <c r="F300" i="11"/>
  <c r="F318" i="11"/>
  <c r="F326" i="11"/>
  <c r="F329" i="11"/>
  <c r="F340" i="11"/>
  <c r="F351" i="11"/>
  <c r="F357" i="11"/>
  <c r="F379" i="11"/>
  <c r="F370" i="11"/>
  <c r="F397" i="11"/>
  <c r="F425" i="11"/>
  <c r="F410" i="11"/>
  <c r="M870" i="6"/>
  <c r="M869" i="6"/>
  <c r="M871" i="6"/>
  <c r="F4" i="11" l="1"/>
  <c r="F429" i="11" s="1"/>
  <c r="K872" i="6"/>
  <c r="H252" i="11"/>
  <c r="Z252" i="11" s="1"/>
  <c r="M872" i="6"/>
  <c r="I867" i="6" l="1"/>
  <c r="I866" i="6"/>
  <c r="I865" i="6"/>
  <c r="I864" i="6"/>
  <c r="I863" i="6"/>
  <c r="I862" i="6"/>
  <c r="I861" i="6"/>
  <c r="I860" i="6"/>
  <c r="I859" i="6"/>
  <c r="I858" i="6"/>
  <c r="I857" i="6"/>
  <c r="I856" i="6"/>
  <c r="I855" i="6"/>
  <c r="I854" i="6"/>
  <c r="I853" i="6"/>
  <c r="I852" i="6"/>
  <c r="I851" i="6"/>
  <c r="I850" i="6"/>
  <c r="I849" i="6"/>
  <c r="I848" i="6"/>
  <c r="I847" i="6"/>
  <c r="I846" i="6"/>
  <c r="I845" i="6"/>
  <c r="I844" i="6"/>
  <c r="I843" i="6"/>
  <c r="I842" i="6"/>
  <c r="I841" i="6"/>
  <c r="I840" i="6"/>
  <c r="I839" i="6"/>
  <c r="I838" i="6"/>
  <c r="I837" i="6"/>
  <c r="I836" i="6"/>
  <c r="I835" i="6"/>
  <c r="I834" i="6"/>
  <c r="I833" i="6"/>
  <c r="I832" i="6"/>
  <c r="I831" i="6"/>
  <c r="I830" i="6"/>
  <c r="I829" i="6"/>
  <c r="I828" i="6"/>
  <c r="I827" i="6"/>
  <c r="I826" i="6"/>
  <c r="I825" i="6"/>
  <c r="I824" i="6"/>
  <c r="I823" i="6"/>
  <c r="I822" i="6"/>
  <c r="I821" i="6"/>
  <c r="I820" i="6"/>
  <c r="I819" i="6"/>
  <c r="I818" i="6"/>
  <c r="I817" i="6"/>
  <c r="I816" i="6"/>
  <c r="I815" i="6"/>
  <c r="I814" i="6"/>
  <c r="I813" i="6"/>
  <c r="I812" i="6"/>
  <c r="I811" i="6"/>
  <c r="I810" i="6"/>
  <c r="I809" i="6"/>
  <c r="I808" i="6"/>
  <c r="I807" i="6"/>
  <c r="I806" i="6"/>
  <c r="I805" i="6"/>
  <c r="I804" i="6"/>
  <c r="I803" i="6"/>
  <c r="I802" i="6"/>
  <c r="I801" i="6"/>
  <c r="I800" i="6"/>
  <c r="I799" i="6"/>
  <c r="I798" i="6"/>
  <c r="I797" i="6"/>
  <c r="I794" i="6"/>
  <c r="I793" i="6"/>
  <c r="I792" i="6"/>
  <c r="I791" i="6"/>
  <c r="I790" i="6"/>
  <c r="I789" i="6"/>
  <c r="I788" i="6"/>
  <c r="I787" i="6"/>
  <c r="I786" i="6"/>
  <c r="I785" i="6"/>
  <c r="I784" i="6"/>
  <c r="I783" i="6"/>
  <c r="I782" i="6"/>
  <c r="I781" i="6"/>
  <c r="I780" i="6"/>
  <c r="I779" i="6"/>
  <c r="I778" i="6"/>
  <c r="I777" i="6"/>
  <c r="I776" i="6"/>
  <c r="I775" i="6"/>
  <c r="I774" i="6"/>
  <c r="I773" i="6"/>
  <c r="I772" i="6"/>
  <c r="I771" i="6"/>
  <c r="I770" i="6"/>
  <c r="I769" i="6"/>
  <c r="I768" i="6"/>
  <c r="I767" i="6"/>
  <c r="I766" i="6"/>
  <c r="I765" i="6"/>
  <c r="I764" i="6"/>
  <c r="I763" i="6"/>
  <c r="I762" i="6"/>
  <c r="I761" i="6"/>
  <c r="I760" i="6"/>
  <c r="I759" i="6"/>
  <c r="I758" i="6"/>
  <c r="I757" i="6"/>
  <c r="I756" i="6"/>
  <c r="I755" i="6"/>
  <c r="I754" i="6"/>
  <c r="I753" i="6"/>
  <c r="I752" i="6"/>
  <c r="I751" i="6"/>
  <c r="I750" i="6"/>
  <c r="I749" i="6"/>
  <c r="I748" i="6"/>
  <c r="I747" i="6"/>
  <c r="I746" i="6"/>
  <c r="I745" i="6"/>
  <c r="I744" i="6"/>
  <c r="I743" i="6"/>
  <c r="I742" i="6"/>
  <c r="I741" i="6"/>
  <c r="I740" i="6"/>
  <c r="I739" i="6"/>
  <c r="I738" i="6"/>
  <c r="I737" i="6"/>
  <c r="I736" i="6"/>
  <c r="I735" i="6"/>
  <c r="I734" i="6"/>
  <c r="I731" i="6"/>
  <c r="I730" i="6"/>
  <c r="I729" i="6"/>
  <c r="I728" i="6"/>
  <c r="I727" i="6"/>
  <c r="I726" i="6"/>
  <c r="I725" i="6"/>
  <c r="I724" i="6"/>
  <c r="I723" i="6"/>
  <c r="I722" i="6"/>
  <c r="I721" i="6"/>
  <c r="I720" i="6"/>
  <c r="I719" i="6"/>
  <c r="I718" i="6"/>
  <c r="I717" i="6"/>
  <c r="I716" i="6"/>
  <c r="I715" i="6"/>
  <c r="I714" i="6"/>
  <c r="I713" i="6"/>
  <c r="I712" i="6"/>
  <c r="I711" i="6"/>
  <c r="I710" i="6"/>
  <c r="I709" i="6"/>
  <c r="I708" i="6"/>
  <c r="I707" i="6"/>
  <c r="I706" i="6"/>
  <c r="I705" i="6"/>
  <c r="I704" i="6"/>
  <c r="I703" i="6"/>
  <c r="I702" i="6"/>
  <c r="I701" i="6"/>
  <c r="I700" i="6"/>
  <c r="I699" i="6"/>
  <c r="I698" i="6"/>
  <c r="I695" i="6"/>
  <c r="I694" i="6"/>
  <c r="I693" i="6"/>
  <c r="I692" i="6"/>
  <c r="I691" i="6"/>
  <c r="I690" i="6"/>
  <c r="I689" i="6"/>
  <c r="I688" i="6"/>
  <c r="I687" i="6"/>
  <c r="I686" i="6"/>
  <c r="I685" i="6"/>
  <c r="I684" i="6"/>
  <c r="I683" i="6"/>
  <c r="I682" i="6"/>
  <c r="I681" i="6"/>
  <c r="I680" i="6"/>
  <c r="I679" i="6"/>
  <c r="I678" i="6"/>
  <c r="I677" i="6"/>
  <c r="I676" i="6"/>
  <c r="I675" i="6"/>
  <c r="I673" i="6"/>
  <c r="I672" i="6"/>
  <c r="I671" i="6"/>
  <c r="I670" i="6"/>
  <c r="I669" i="6"/>
  <c r="I668" i="6"/>
  <c r="I667" i="6"/>
  <c r="I666" i="6"/>
  <c r="I665" i="6"/>
  <c r="I664" i="6"/>
  <c r="I663" i="6"/>
  <c r="I662" i="6"/>
  <c r="I661" i="6"/>
  <c r="I660" i="6"/>
  <c r="I659" i="6"/>
  <c r="I658" i="6"/>
  <c r="I657" i="6"/>
  <c r="I656" i="6"/>
  <c r="I655" i="6"/>
  <c r="I654" i="6"/>
  <c r="I653" i="6"/>
  <c r="I652" i="6"/>
  <c r="I651" i="6"/>
  <c r="I650" i="6"/>
  <c r="I649" i="6"/>
  <c r="I648" i="6"/>
  <c r="I647" i="6"/>
  <c r="I646" i="6"/>
  <c r="I645" i="6"/>
  <c r="I644" i="6"/>
  <c r="I643" i="6"/>
  <c r="I642" i="6"/>
  <c r="I641" i="6"/>
  <c r="I640" i="6"/>
  <c r="I639" i="6"/>
  <c r="I638" i="6"/>
  <c r="I637" i="6"/>
  <c r="I636" i="6"/>
  <c r="I635" i="6"/>
  <c r="I634" i="6"/>
  <c r="I633" i="6"/>
  <c r="I632" i="6"/>
  <c r="I631" i="6"/>
  <c r="I630" i="6"/>
  <c r="I629" i="6"/>
  <c r="I628" i="6"/>
  <c r="I627" i="6"/>
  <c r="I626" i="6"/>
  <c r="I625" i="6"/>
  <c r="I624" i="6"/>
  <c r="I623" i="6"/>
  <c r="I622" i="6"/>
  <c r="I621" i="6"/>
  <c r="I620" i="6"/>
  <c r="I619" i="6"/>
  <c r="I618" i="6"/>
  <c r="I617" i="6"/>
  <c r="I616" i="6"/>
  <c r="I615" i="6"/>
  <c r="I614" i="6"/>
  <c r="I613" i="6"/>
  <c r="I612" i="6"/>
  <c r="I611" i="6"/>
  <c r="I610" i="6"/>
  <c r="I609" i="6"/>
  <c r="I608" i="6"/>
  <c r="I607" i="6"/>
  <c r="I606" i="6"/>
  <c r="I605" i="6"/>
  <c r="I604" i="6"/>
  <c r="I603" i="6"/>
  <c r="I602" i="6"/>
  <c r="I601" i="6"/>
  <c r="I600" i="6"/>
  <c r="I599" i="6"/>
  <c r="I598" i="6"/>
  <c r="I597" i="6"/>
  <c r="I596" i="6"/>
  <c r="I595" i="6"/>
  <c r="I594" i="6"/>
  <c r="I593" i="6"/>
  <c r="I592" i="6"/>
  <c r="I591" i="6"/>
  <c r="I590" i="6"/>
  <c r="I589" i="6"/>
  <c r="I588" i="6"/>
  <c r="I587" i="6"/>
  <c r="I586" i="6"/>
  <c r="I585" i="6"/>
  <c r="I584" i="6"/>
  <c r="I583" i="6"/>
  <c r="I582" i="6"/>
  <c r="I581" i="6"/>
  <c r="I580" i="6"/>
  <c r="I579" i="6"/>
  <c r="I578" i="6"/>
  <c r="I577" i="6"/>
  <c r="I576" i="6"/>
  <c r="I575" i="6"/>
  <c r="I574" i="6"/>
  <c r="I573" i="6"/>
  <c r="I572" i="6"/>
  <c r="I571" i="6"/>
  <c r="I570" i="6"/>
  <c r="I569" i="6"/>
  <c r="I568" i="6"/>
  <c r="I567" i="6"/>
  <c r="I566" i="6"/>
  <c r="I565" i="6"/>
  <c r="I564" i="6"/>
  <c r="I563" i="6"/>
  <c r="I562" i="6"/>
  <c r="I561" i="6"/>
  <c r="I560" i="6"/>
  <c r="I559" i="6"/>
  <c r="I558" i="6"/>
  <c r="I557" i="6"/>
  <c r="I556" i="6"/>
  <c r="I555" i="6"/>
  <c r="I554" i="6"/>
  <c r="I553" i="6"/>
  <c r="I552" i="6"/>
  <c r="I551" i="6"/>
  <c r="I550" i="6"/>
  <c r="I549" i="6"/>
  <c r="I548" i="6"/>
  <c r="I547" i="6"/>
  <c r="I546" i="6"/>
  <c r="I545" i="6"/>
  <c r="I544" i="6"/>
  <c r="I543" i="6"/>
  <c r="I542" i="6"/>
  <c r="I541" i="6"/>
  <c r="I540" i="6"/>
  <c r="I539" i="6"/>
  <c r="I538" i="6"/>
  <c r="I537" i="6"/>
  <c r="I536" i="6"/>
  <c r="I535" i="6"/>
  <c r="I534" i="6"/>
  <c r="I533" i="6"/>
  <c r="I532" i="6"/>
  <c r="I531" i="6"/>
  <c r="I530" i="6"/>
  <c r="I529" i="6"/>
  <c r="I528" i="6"/>
  <c r="I527" i="6"/>
  <c r="I526" i="6"/>
  <c r="I525" i="6"/>
  <c r="I524" i="6"/>
  <c r="I523" i="6"/>
  <c r="I522" i="6"/>
  <c r="I521" i="6"/>
  <c r="I520" i="6"/>
  <c r="I519" i="6"/>
  <c r="I518" i="6"/>
  <c r="I517" i="6"/>
  <c r="I516" i="6"/>
  <c r="I515" i="6"/>
  <c r="I514" i="6"/>
  <c r="I513" i="6"/>
  <c r="I511" i="6"/>
  <c r="I510" i="6"/>
  <c r="I509" i="6"/>
  <c r="I508" i="6"/>
  <c r="I507" i="6"/>
  <c r="I506" i="6"/>
  <c r="I505" i="6"/>
  <c r="I504" i="6"/>
  <c r="I503" i="6"/>
  <c r="I502" i="6"/>
  <c r="I501" i="6"/>
  <c r="I500" i="6"/>
  <c r="I499" i="6"/>
  <c r="I498" i="6"/>
  <c r="I497" i="6"/>
  <c r="I496" i="6"/>
  <c r="I495" i="6"/>
  <c r="I494" i="6"/>
  <c r="I493" i="6"/>
  <c r="I492" i="6"/>
  <c r="I491" i="6"/>
  <c r="I490" i="6"/>
  <c r="I489" i="6"/>
  <c r="I488" i="6"/>
  <c r="I487" i="6"/>
  <c r="I486" i="6"/>
  <c r="I485" i="6"/>
  <c r="I484" i="6"/>
  <c r="I483" i="6"/>
  <c r="I482" i="6"/>
  <c r="I481" i="6"/>
  <c r="I480" i="6"/>
  <c r="I479" i="6"/>
  <c r="I478" i="6"/>
  <c r="I477" i="6"/>
  <c r="I476" i="6"/>
  <c r="I475" i="6"/>
  <c r="I474" i="6"/>
  <c r="I473" i="6"/>
  <c r="I472" i="6"/>
  <c r="I471" i="6"/>
  <c r="I470" i="6"/>
  <c r="I469" i="6"/>
  <c r="I468" i="6"/>
  <c r="I467" i="6"/>
  <c r="I466" i="6"/>
  <c r="I465" i="6"/>
  <c r="I464" i="6"/>
  <c r="I463" i="6"/>
  <c r="I462" i="6"/>
  <c r="I460" i="6"/>
  <c r="I459" i="6"/>
  <c r="I458" i="6"/>
  <c r="I456" i="6"/>
  <c r="I455" i="6"/>
  <c r="I454" i="6"/>
  <c r="I452" i="6"/>
  <c r="I451" i="6"/>
  <c r="I450" i="6"/>
  <c r="I449" i="6"/>
  <c r="I448" i="6"/>
  <c r="I447" i="6"/>
  <c r="I446" i="6"/>
  <c r="I445" i="6"/>
  <c r="I444" i="6"/>
  <c r="I443" i="6"/>
  <c r="I442" i="6"/>
  <c r="I441" i="6"/>
  <c r="I440" i="6"/>
  <c r="I439" i="6"/>
  <c r="I438" i="6"/>
  <c r="I437" i="6"/>
  <c r="I436" i="6"/>
  <c r="I435" i="6"/>
  <c r="I434" i="6"/>
  <c r="I433" i="6"/>
  <c r="I432" i="6"/>
  <c r="I431" i="6"/>
  <c r="I430" i="6"/>
  <c r="I429" i="6"/>
  <c r="I428" i="6"/>
  <c r="I427" i="6"/>
  <c r="I426" i="6"/>
  <c r="I425" i="6"/>
  <c r="I424" i="6"/>
  <c r="I423" i="6"/>
  <c r="I422" i="6"/>
  <c r="I421" i="6"/>
  <c r="I420" i="6"/>
  <c r="I419" i="6"/>
  <c r="I418" i="6"/>
  <c r="I417" i="6"/>
  <c r="I416" i="6"/>
  <c r="I415" i="6"/>
  <c r="I414" i="6"/>
  <c r="I413" i="6"/>
  <c r="I412" i="6"/>
  <c r="I411" i="6"/>
  <c r="I410" i="6"/>
  <c r="I409" i="6"/>
  <c r="I408" i="6"/>
  <c r="I407" i="6"/>
  <c r="I404" i="6"/>
  <c r="I403" i="6"/>
  <c r="I402" i="6"/>
  <c r="I401" i="6"/>
  <c r="I400" i="6"/>
  <c r="I399" i="6"/>
  <c r="I398" i="6"/>
  <c r="I395" i="6"/>
  <c r="I394" i="6"/>
  <c r="I393" i="6"/>
  <c r="I392" i="6"/>
  <c r="I391" i="6"/>
  <c r="I390" i="6"/>
  <c r="I389" i="6"/>
  <c r="I388" i="6"/>
  <c r="I387" i="6"/>
  <c r="I386" i="6"/>
  <c r="I385" i="6"/>
  <c r="I384" i="6"/>
  <c r="I383" i="6"/>
  <c r="I382" i="6"/>
  <c r="I381" i="6"/>
  <c r="I380" i="6"/>
  <c r="I379" i="6"/>
  <c r="I378" i="6"/>
  <c r="I377" i="6"/>
  <c r="I376" i="6"/>
  <c r="I375" i="6"/>
  <c r="I374" i="6"/>
  <c r="I373" i="6"/>
  <c r="I372" i="6"/>
  <c r="I371" i="6"/>
  <c r="I370" i="6"/>
  <c r="I369" i="6"/>
  <c r="I366" i="6"/>
  <c r="I365" i="6"/>
  <c r="I364" i="6"/>
  <c r="I363" i="6"/>
  <c r="I362" i="6"/>
  <c r="I361" i="6"/>
  <c r="I360" i="6"/>
  <c r="I359" i="6"/>
  <c r="I358" i="6"/>
  <c r="I357" i="6"/>
  <c r="I356" i="6"/>
  <c r="I355" i="6"/>
  <c r="I354" i="6"/>
  <c r="I353" i="6"/>
  <c r="I352" i="6"/>
  <c r="I351" i="6"/>
  <c r="I350" i="6"/>
  <c r="I349" i="6"/>
  <c r="I348" i="6"/>
  <c r="I347" i="6"/>
  <c r="I346" i="6"/>
  <c r="I345" i="6"/>
  <c r="I344" i="6"/>
  <c r="I343" i="6"/>
  <c r="I342" i="6"/>
  <c r="I341" i="6"/>
  <c r="I340" i="6"/>
  <c r="I339" i="6"/>
  <c r="I338" i="6"/>
  <c r="I337" i="6"/>
  <c r="I336" i="6"/>
  <c r="I335" i="6"/>
  <c r="I334" i="6"/>
  <c r="I333" i="6"/>
  <c r="I332" i="6"/>
  <c r="I331" i="6"/>
  <c r="I330" i="6"/>
  <c r="I329" i="6"/>
  <c r="I328" i="6"/>
  <c r="I327" i="6"/>
  <c r="I326" i="6"/>
  <c r="I325" i="6"/>
  <c r="I324" i="6"/>
  <c r="I323" i="6"/>
  <c r="I322" i="6"/>
  <c r="I321" i="6"/>
  <c r="I320" i="6"/>
  <c r="I319" i="6"/>
  <c r="I318" i="6"/>
  <c r="I317" i="6"/>
  <c r="I316" i="6"/>
  <c r="I315" i="6"/>
  <c r="I314" i="6"/>
  <c r="I313" i="6"/>
  <c r="I312" i="6"/>
  <c r="I311" i="6"/>
  <c r="I310" i="6"/>
  <c r="I309" i="6"/>
  <c r="I308" i="6"/>
  <c r="I307" i="6"/>
  <c r="I306" i="6"/>
  <c r="I305" i="6"/>
  <c r="I304" i="6"/>
  <c r="I303" i="6"/>
  <c r="I302" i="6"/>
  <c r="I301" i="6"/>
  <c r="I300" i="6"/>
  <c r="I299" i="6"/>
  <c r="I298" i="6"/>
  <c r="I297" i="6"/>
  <c r="I296" i="6"/>
  <c r="I295" i="6"/>
  <c r="I294" i="6"/>
  <c r="I293" i="6"/>
  <c r="I292" i="6"/>
  <c r="I291" i="6"/>
  <c r="I290" i="6"/>
  <c r="I289" i="6"/>
  <c r="I288" i="6"/>
  <c r="I287" i="6"/>
  <c r="I286" i="6"/>
  <c r="I285" i="6"/>
  <c r="I284" i="6"/>
  <c r="I283" i="6"/>
  <c r="I282" i="6"/>
  <c r="I281" i="6"/>
  <c r="I280" i="6"/>
  <c r="I279" i="6"/>
  <c r="I278" i="6"/>
  <c r="I277" i="6"/>
  <c r="I276" i="6"/>
  <c r="I275" i="6"/>
  <c r="I274" i="6"/>
  <c r="I273" i="6"/>
  <c r="I272" i="6"/>
  <c r="I271" i="6"/>
  <c r="I270" i="6"/>
  <c r="I269" i="6"/>
  <c r="I268" i="6"/>
  <c r="I267" i="6"/>
  <c r="I266" i="6"/>
  <c r="I265" i="6"/>
  <c r="I264" i="6"/>
  <c r="I263" i="6"/>
  <c r="I262" i="6"/>
  <c r="I261" i="6"/>
  <c r="I260" i="6"/>
  <c r="I259" i="6"/>
  <c r="I258" i="6"/>
  <c r="I257" i="6"/>
  <c r="I256" i="6"/>
  <c r="I255" i="6"/>
  <c r="I254" i="6"/>
  <c r="I253" i="6"/>
  <c r="I252" i="6"/>
  <c r="I251" i="6"/>
  <c r="I250" i="6"/>
  <c r="I249" i="6"/>
  <c r="I248" i="6"/>
  <c r="I247" i="6"/>
  <c r="I246" i="6"/>
  <c r="I245" i="6"/>
  <c r="I244" i="6"/>
  <c r="I243" i="6"/>
  <c r="I242" i="6"/>
  <c r="I241" i="6"/>
  <c r="I240" i="6"/>
  <c r="I239" i="6"/>
  <c r="I238" i="6"/>
  <c r="I237" i="6"/>
  <c r="I236" i="6"/>
  <c r="I235" i="6"/>
  <c r="I234" i="6"/>
  <c r="I233" i="6"/>
  <c r="I232" i="6"/>
  <c r="I231" i="6"/>
  <c r="I230" i="6"/>
  <c r="I229" i="6"/>
  <c r="I228" i="6"/>
  <c r="I227" i="6"/>
  <c r="I226" i="6"/>
  <c r="I225" i="6"/>
  <c r="I224" i="6"/>
  <c r="I223" i="6"/>
  <c r="I222" i="6"/>
  <c r="I221" i="6"/>
  <c r="I220" i="6"/>
  <c r="I219" i="6"/>
  <c r="I218" i="6"/>
  <c r="I217" i="6"/>
  <c r="I216" i="6"/>
  <c r="I215" i="6"/>
  <c r="I214" i="6"/>
  <c r="I213" i="6"/>
  <c r="I212"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4" i="6"/>
  <c r="I183" i="6"/>
  <c r="I182" i="6"/>
  <c r="I181"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5" i="6"/>
  <c r="G853" i="6"/>
  <c r="G852" i="6"/>
  <c r="G851" i="6"/>
  <c r="G850" i="6"/>
  <c r="G849" i="6"/>
  <c r="G848" i="6"/>
  <c r="G847" i="6"/>
  <c r="G846" i="6"/>
  <c r="G845" i="6"/>
  <c r="G844" i="6"/>
  <c r="G843" i="6"/>
  <c r="G842" i="6"/>
  <c r="G841" i="6"/>
  <c r="G840" i="6"/>
  <c r="G839" i="6"/>
  <c r="G838" i="6"/>
  <c r="G855" i="6"/>
  <c r="G854" i="6"/>
  <c r="G20" i="6"/>
  <c r="G16" i="6"/>
  <c r="G867" i="6"/>
  <c r="G866" i="6"/>
  <c r="G865" i="6"/>
  <c r="G864" i="6"/>
  <c r="G863" i="6"/>
  <c r="G862" i="6"/>
  <c r="G861" i="6"/>
  <c r="G860" i="6"/>
  <c r="G859" i="6"/>
  <c r="G858" i="6"/>
  <c r="G857" i="6"/>
  <c r="G856" i="6"/>
  <c r="G837" i="6"/>
  <c r="G836" i="6"/>
  <c r="G835" i="6"/>
  <c r="G834" i="6"/>
  <c r="C417" i="11" s="1"/>
  <c r="G833" i="6"/>
  <c r="C416" i="11" s="1"/>
  <c r="G832" i="6"/>
  <c r="G831" i="6"/>
  <c r="G830" i="6"/>
  <c r="G829" i="6"/>
  <c r="G828" i="6"/>
  <c r="G827" i="6"/>
  <c r="G826" i="6"/>
  <c r="G825" i="6"/>
  <c r="G824" i="6"/>
  <c r="G823" i="6"/>
  <c r="G822" i="6"/>
  <c r="G821" i="6"/>
  <c r="G820" i="6"/>
  <c r="G819" i="6"/>
  <c r="G818" i="6"/>
  <c r="G817" i="6"/>
  <c r="G816" i="6"/>
  <c r="G815" i="6"/>
  <c r="G814" i="6"/>
  <c r="G813" i="6"/>
  <c r="G812" i="6"/>
  <c r="G811" i="6"/>
  <c r="G810" i="6"/>
  <c r="G809" i="6"/>
  <c r="G808" i="6"/>
  <c r="G807" i="6"/>
  <c r="G806" i="6"/>
  <c r="G805" i="6"/>
  <c r="C400" i="11" s="1"/>
  <c r="G804" i="6"/>
  <c r="G803" i="6"/>
  <c r="G802" i="6"/>
  <c r="G801" i="6"/>
  <c r="G800" i="6"/>
  <c r="G799" i="6"/>
  <c r="C396" i="11" s="1"/>
  <c r="G798" i="6"/>
  <c r="G797" i="6"/>
  <c r="C394" i="11" s="1"/>
  <c r="G794" i="6"/>
  <c r="C391" i="11" s="1"/>
  <c r="G793" i="6"/>
  <c r="G792" i="6"/>
  <c r="C390" i="11" s="1"/>
  <c r="G390" i="11" s="1"/>
  <c r="G791" i="6"/>
  <c r="G790" i="6"/>
  <c r="C389" i="11" s="1"/>
  <c r="G789" i="6"/>
  <c r="G788" i="6"/>
  <c r="G787" i="6"/>
  <c r="G786" i="6"/>
  <c r="G785" i="6"/>
  <c r="G784" i="6"/>
  <c r="G783" i="6"/>
  <c r="G782" i="6"/>
  <c r="G781" i="6"/>
  <c r="G780" i="6"/>
  <c r="G779" i="6"/>
  <c r="G778" i="6"/>
  <c r="G777" i="6"/>
  <c r="G776" i="6"/>
  <c r="G775" i="6"/>
  <c r="G774" i="6"/>
  <c r="G773" i="6"/>
  <c r="G772" i="6"/>
  <c r="G771" i="6"/>
  <c r="G770" i="6"/>
  <c r="G769" i="6"/>
  <c r="C375" i="11" s="1"/>
  <c r="G768" i="6"/>
  <c r="G767" i="6"/>
  <c r="G766" i="6"/>
  <c r="C350" i="11" s="1"/>
  <c r="G350" i="11" s="1"/>
  <c r="G765" i="6"/>
  <c r="G764" i="6"/>
  <c r="G763" i="6"/>
  <c r="G762" i="6"/>
  <c r="G761" i="6"/>
  <c r="G760" i="6"/>
  <c r="G759" i="6"/>
  <c r="G758" i="6"/>
  <c r="G757" i="6"/>
  <c r="G756" i="6"/>
  <c r="G755" i="6"/>
  <c r="G754" i="6"/>
  <c r="G753" i="6"/>
  <c r="G752" i="6"/>
  <c r="G751" i="6"/>
  <c r="G750" i="6"/>
  <c r="G749" i="6"/>
  <c r="G748" i="6"/>
  <c r="G747" i="6"/>
  <c r="G746" i="6"/>
  <c r="G745" i="6"/>
  <c r="G744" i="6"/>
  <c r="G743" i="6"/>
  <c r="G742" i="6"/>
  <c r="G741" i="6"/>
  <c r="G740" i="6"/>
  <c r="G739" i="6"/>
  <c r="G738" i="6"/>
  <c r="G737" i="6"/>
  <c r="G736" i="6"/>
  <c r="G735" i="6"/>
  <c r="G734" i="6"/>
  <c r="G731" i="6"/>
  <c r="G730" i="6"/>
  <c r="G729" i="6"/>
  <c r="G728" i="6"/>
  <c r="G727" i="6"/>
  <c r="G726" i="6"/>
  <c r="G725" i="6"/>
  <c r="G724" i="6"/>
  <c r="G723" i="6"/>
  <c r="G722" i="6"/>
  <c r="G721" i="6"/>
  <c r="G720" i="6"/>
  <c r="G719" i="6"/>
  <c r="G718" i="6"/>
  <c r="G717" i="6"/>
  <c r="G716" i="6"/>
  <c r="G715" i="6"/>
  <c r="G714" i="6"/>
  <c r="G713" i="6"/>
  <c r="G712" i="6"/>
  <c r="G711" i="6"/>
  <c r="G710" i="6"/>
  <c r="G709" i="6"/>
  <c r="G708" i="6"/>
  <c r="G707" i="6"/>
  <c r="G706" i="6"/>
  <c r="G705" i="6"/>
  <c r="G704" i="6"/>
  <c r="G703" i="6"/>
  <c r="G702" i="6"/>
  <c r="G701" i="6"/>
  <c r="G700" i="6"/>
  <c r="G699" i="6"/>
  <c r="G698" i="6"/>
  <c r="G695" i="6"/>
  <c r="G694" i="6"/>
  <c r="G693" i="6"/>
  <c r="G692" i="6"/>
  <c r="G691" i="6"/>
  <c r="G690" i="6"/>
  <c r="G689" i="6"/>
  <c r="G688" i="6"/>
  <c r="G687" i="6"/>
  <c r="G686" i="6"/>
  <c r="G685" i="6"/>
  <c r="G684" i="6"/>
  <c r="G683" i="6"/>
  <c r="G682" i="6"/>
  <c r="G681" i="6"/>
  <c r="G680" i="6"/>
  <c r="G679" i="6"/>
  <c r="G678" i="6"/>
  <c r="G677" i="6"/>
  <c r="G676" i="6"/>
  <c r="G675" i="6"/>
  <c r="G673" i="6"/>
  <c r="G672" i="6"/>
  <c r="G671" i="6"/>
  <c r="G670" i="6"/>
  <c r="G669" i="6"/>
  <c r="C312" i="11" s="1"/>
  <c r="G312" i="11" s="1"/>
  <c r="G668" i="6"/>
  <c r="G667" i="6"/>
  <c r="G666" i="6"/>
  <c r="C310" i="11" s="1"/>
  <c r="G310" i="11" s="1"/>
  <c r="Z310" i="11" s="1"/>
  <c r="G665" i="6"/>
  <c r="G664" i="6"/>
  <c r="G663" i="6"/>
  <c r="C307" i="11" s="1"/>
  <c r="G307" i="11" s="1"/>
  <c r="Z307" i="11" s="1"/>
  <c r="G662" i="6"/>
  <c r="G661" i="6"/>
  <c r="C305" i="11" s="1"/>
  <c r="G305" i="11" s="1"/>
  <c r="Z305" i="11" s="1"/>
  <c r="G660" i="6"/>
  <c r="G659" i="6"/>
  <c r="G658" i="6"/>
  <c r="C303" i="11" s="1"/>
  <c r="G303" i="11" s="1"/>
  <c r="Z303" i="11" s="1"/>
  <c r="G657" i="6"/>
  <c r="G656" i="6"/>
  <c r="G655" i="6"/>
  <c r="C300" i="11" s="1"/>
  <c r="G300" i="11" s="1"/>
  <c r="Z300" i="11" s="1"/>
  <c r="G654" i="6"/>
  <c r="G653" i="6"/>
  <c r="G652" i="6"/>
  <c r="C297" i="11" s="1"/>
  <c r="G297" i="11" s="1"/>
  <c r="Z297" i="11" s="1"/>
  <c r="G651" i="6"/>
  <c r="G650" i="6"/>
  <c r="G649" i="6"/>
  <c r="G648" i="6"/>
  <c r="G647" i="6"/>
  <c r="G646" i="6"/>
  <c r="G645" i="6"/>
  <c r="G644" i="6"/>
  <c r="G643" i="6"/>
  <c r="C295" i="11" s="1"/>
  <c r="G295" i="11" s="1"/>
  <c r="G642" i="6"/>
  <c r="C294" i="11" s="1"/>
  <c r="G294" i="11" s="1"/>
  <c r="Z294" i="11" s="1"/>
  <c r="G641" i="6"/>
  <c r="G640" i="6"/>
  <c r="G639" i="6"/>
  <c r="G638" i="6"/>
  <c r="G637" i="6"/>
  <c r="G636" i="6"/>
  <c r="G635" i="6"/>
  <c r="G634" i="6"/>
  <c r="G633" i="6"/>
  <c r="C293" i="11" s="1"/>
  <c r="G293" i="11" s="1"/>
  <c r="R293" i="11" s="1"/>
  <c r="Z293" i="11" s="1"/>
  <c r="G632" i="6"/>
  <c r="G631" i="6"/>
  <c r="C292" i="11" s="1"/>
  <c r="G292" i="11" s="1"/>
  <c r="R292" i="11" s="1"/>
  <c r="Z292" i="11" s="1"/>
  <c r="G630" i="6"/>
  <c r="G629" i="6"/>
  <c r="C291" i="11" s="1"/>
  <c r="G291" i="11" s="1"/>
  <c r="R291" i="11" s="1"/>
  <c r="Z291" i="11" s="1"/>
  <c r="G628" i="6"/>
  <c r="G627" i="6"/>
  <c r="G626" i="6"/>
  <c r="G625" i="6"/>
  <c r="G624" i="6"/>
  <c r="G623" i="6"/>
  <c r="G622" i="6"/>
  <c r="G621" i="6"/>
  <c r="C290" i="11" s="1"/>
  <c r="G290" i="11" s="1"/>
  <c r="G620" i="6"/>
  <c r="G619" i="6"/>
  <c r="C289" i="11" s="1"/>
  <c r="G289" i="11" s="1"/>
  <c r="G618" i="6"/>
  <c r="C288" i="11" s="1"/>
  <c r="G288" i="11" s="1"/>
  <c r="G617" i="6"/>
  <c r="G616" i="6"/>
  <c r="G615" i="6"/>
  <c r="G614" i="6"/>
  <c r="G613" i="6"/>
  <c r="G612" i="6"/>
  <c r="G611" i="6"/>
  <c r="G610" i="6"/>
  <c r="G609" i="6"/>
  <c r="C285" i="11" s="1"/>
  <c r="G285" i="11" s="1"/>
  <c r="R285" i="11" s="1"/>
  <c r="Z285" i="11" s="1"/>
  <c r="G608" i="6"/>
  <c r="C284" i="11" s="1"/>
  <c r="G284" i="11" s="1"/>
  <c r="R284" i="11" s="1"/>
  <c r="Z284" i="11" s="1"/>
  <c r="G607" i="6"/>
  <c r="C283" i="11" s="1"/>
  <c r="G283" i="11" s="1"/>
  <c r="R283" i="11" s="1"/>
  <c r="Z283" i="11" s="1"/>
  <c r="G606" i="6"/>
  <c r="C282" i="11" s="1"/>
  <c r="G282" i="11" s="1"/>
  <c r="G605" i="6"/>
  <c r="G604" i="6"/>
  <c r="C280" i="11" s="1"/>
  <c r="G280" i="11" s="1"/>
  <c r="G603" i="6"/>
  <c r="C279" i="11" s="1"/>
  <c r="G279" i="11" s="1"/>
  <c r="G602" i="6"/>
  <c r="C278" i="11" s="1"/>
  <c r="G278" i="11" s="1"/>
  <c r="G601" i="6"/>
  <c r="C277" i="11" s="1"/>
  <c r="G277" i="11" s="1"/>
  <c r="G600" i="6"/>
  <c r="C276" i="11" s="1"/>
  <c r="G276" i="11" s="1"/>
  <c r="Z276" i="11" s="1"/>
  <c r="G599" i="6"/>
  <c r="C275" i="11" s="1"/>
  <c r="G275" i="11" s="1"/>
  <c r="Z275" i="11" s="1"/>
  <c r="G598" i="6"/>
  <c r="G597" i="6"/>
  <c r="C274" i="11" s="1"/>
  <c r="G274" i="11" s="1"/>
  <c r="G596" i="6"/>
  <c r="C273" i="11" s="1"/>
  <c r="G273" i="11" s="1"/>
  <c r="G595" i="6"/>
  <c r="G594" i="6"/>
  <c r="C272" i="11" s="1"/>
  <c r="G272" i="11" s="1"/>
  <c r="G593" i="6"/>
  <c r="G592" i="6"/>
  <c r="G591" i="6"/>
  <c r="G590" i="6"/>
  <c r="G589" i="6"/>
  <c r="G588" i="6"/>
  <c r="G587" i="6"/>
  <c r="G586" i="6"/>
  <c r="G585" i="6"/>
  <c r="G584" i="6"/>
  <c r="G583" i="6"/>
  <c r="C271" i="11" s="1"/>
  <c r="G271" i="11" s="1"/>
  <c r="S271" i="11" s="1"/>
  <c r="Z271" i="11" s="1"/>
  <c r="G582" i="6"/>
  <c r="G581" i="6"/>
  <c r="C269" i="11" s="1"/>
  <c r="G269" i="11" s="1"/>
  <c r="G580" i="6"/>
  <c r="G579" i="6"/>
  <c r="G578" i="6"/>
  <c r="G577" i="6"/>
  <c r="G576" i="6"/>
  <c r="G575" i="6"/>
  <c r="G574" i="6"/>
  <c r="C267" i="11" s="1"/>
  <c r="G267" i="11" s="1"/>
  <c r="G573" i="6"/>
  <c r="C266" i="11" s="1"/>
  <c r="G266" i="11" s="1"/>
  <c r="S266" i="11" s="1"/>
  <c r="Z266" i="11" s="1"/>
  <c r="G572" i="6"/>
  <c r="C265" i="11" s="1"/>
  <c r="G265" i="11" s="1"/>
  <c r="G571" i="6"/>
  <c r="C264" i="11" s="1"/>
  <c r="G264" i="11" s="1"/>
  <c r="G570" i="6"/>
  <c r="C263" i="11" s="1"/>
  <c r="G263" i="11" s="1"/>
  <c r="S263" i="11" s="1"/>
  <c r="Z263" i="11" s="1"/>
  <c r="G569" i="6"/>
  <c r="C262" i="11" s="1"/>
  <c r="G262" i="11" s="1"/>
  <c r="S262" i="11" s="1"/>
  <c r="Z262" i="11" s="1"/>
  <c r="G568" i="6"/>
  <c r="C261" i="11" s="1"/>
  <c r="G261" i="11" s="1"/>
  <c r="G567" i="6"/>
  <c r="G566" i="6"/>
  <c r="C260" i="11" s="1"/>
  <c r="G260" i="11" s="1"/>
  <c r="G565" i="6"/>
  <c r="C259" i="11" s="1"/>
  <c r="G259" i="11" s="1"/>
  <c r="Z259" i="11" s="1"/>
  <c r="G564" i="6"/>
  <c r="C258" i="11" s="1"/>
  <c r="G258" i="11" s="1"/>
  <c r="Z258" i="11" s="1"/>
  <c r="G563" i="6"/>
  <c r="G562" i="6"/>
  <c r="C256" i="11" s="1"/>
  <c r="G256" i="11" s="1"/>
  <c r="G561" i="6"/>
  <c r="G560" i="6"/>
  <c r="G559" i="6"/>
  <c r="G558" i="6"/>
  <c r="G557" i="6"/>
  <c r="C253" i="11" s="1"/>
  <c r="G253" i="11" s="1"/>
  <c r="Z253" i="11" s="1"/>
  <c r="G556" i="6"/>
  <c r="G554" i="6"/>
  <c r="C251" i="11" s="1"/>
  <c r="G251" i="11" s="1"/>
  <c r="Z251" i="11" s="1"/>
  <c r="G553" i="6"/>
  <c r="G552" i="6"/>
  <c r="G551" i="6"/>
  <c r="G550" i="6"/>
  <c r="G549" i="6"/>
  <c r="G548" i="6"/>
  <c r="G547" i="6"/>
  <c r="G546" i="6"/>
  <c r="G545" i="6"/>
  <c r="G544" i="6"/>
  <c r="G543" i="6"/>
  <c r="C250" i="11" s="1"/>
  <c r="G250" i="11" s="1"/>
  <c r="H250" i="11" s="1"/>
  <c r="Z250" i="11" s="1"/>
  <c r="G542" i="6"/>
  <c r="C249" i="11" s="1"/>
  <c r="G249" i="11" s="1"/>
  <c r="H249" i="11" s="1"/>
  <c r="Z249" i="11" s="1"/>
  <c r="G541" i="6"/>
  <c r="C248" i="11" s="1"/>
  <c r="G248" i="11" s="1"/>
  <c r="Z248" i="11" s="1"/>
  <c r="G540" i="6"/>
  <c r="G539" i="6"/>
  <c r="G538" i="6"/>
  <c r="G537" i="6"/>
  <c r="G536" i="6"/>
  <c r="G535" i="6"/>
  <c r="G534" i="6"/>
  <c r="G533" i="6"/>
  <c r="C240" i="11" s="1"/>
  <c r="G240" i="11" s="1"/>
  <c r="Z240" i="11" s="1"/>
  <c r="G532" i="6"/>
  <c r="G531" i="6"/>
  <c r="C225" i="11" s="1"/>
  <c r="G225" i="11" s="1"/>
  <c r="J225" i="11" s="1"/>
  <c r="Z225" i="11" s="1"/>
  <c r="G530" i="6"/>
  <c r="G529" i="6"/>
  <c r="G528" i="6"/>
  <c r="C223" i="11" s="1"/>
  <c r="G223" i="11" s="1"/>
  <c r="G527" i="6"/>
  <c r="G526" i="6"/>
  <c r="G525" i="6"/>
  <c r="G524" i="6"/>
  <c r="G523" i="6"/>
  <c r="G522" i="6"/>
  <c r="G521" i="6"/>
  <c r="G520" i="6"/>
  <c r="G519" i="6"/>
  <c r="G518" i="6"/>
  <c r="G517" i="6"/>
  <c r="G516" i="6"/>
  <c r="G515" i="6"/>
  <c r="G514" i="6"/>
  <c r="G513" i="6"/>
  <c r="G511" i="6"/>
  <c r="G508" i="6"/>
  <c r="G507" i="6"/>
  <c r="G506" i="6"/>
  <c r="G505" i="6"/>
  <c r="G504" i="6"/>
  <c r="G503" i="6"/>
  <c r="G502" i="6"/>
  <c r="G501" i="6"/>
  <c r="G500" i="6"/>
  <c r="G499" i="6"/>
  <c r="G498" i="6"/>
  <c r="G497" i="6"/>
  <c r="G496" i="6"/>
  <c r="G495" i="6"/>
  <c r="G494" i="6"/>
  <c r="G493" i="6"/>
  <c r="G492" i="6"/>
  <c r="G491" i="6"/>
  <c r="G490" i="6"/>
  <c r="G489" i="6"/>
  <c r="G488" i="6"/>
  <c r="G487" i="6"/>
  <c r="G486" i="6"/>
  <c r="G485" i="6"/>
  <c r="G484" i="6"/>
  <c r="G483" i="6"/>
  <c r="G482" i="6"/>
  <c r="G481" i="6"/>
  <c r="G480" i="6"/>
  <c r="G479" i="6"/>
  <c r="G478" i="6"/>
  <c r="G477" i="6"/>
  <c r="G476" i="6"/>
  <c r="G475" i="6"/>
  <c r="G474" i="6"/>
  <c r="G473" i="6"/>
  <c r="G472" i="6"/>
  <c r="G471" i="6"/>
  <c r="G470" i="6"/>
  <c r="G469" i="6"/>
  <c r="G468" i="6"/>
  <c r="G467" i="6"/>
  <c r="G466" i="6"/>
  <c r="G465" i="6"/>
  <c r="G464" i="6"/>
  <c r="G463" i="6"/>
  <c r="G462" i="6"/>
  <c r="G460" i="6"/>
  <c r="G459" i="6"/>
  <c r="G458" i="6"/>
  <c r="G456" i="6"/>
  <c r="G455" i="6"/>
  <c r="G454" i="6"/>
  <c r="G452" i="6"/>
  <c r="G451" i="6"/>
  <c r="G450" i="6"/>
  <c r="G449" i="6"/>
  <c r="G448" i="6"/>
  <c r="G447" i="6"/>
  <c r="G446" i="6"/>
  <c r="G445" i="6"/>
  <c r="G444" i="6"/>
  <c r="G443" i="6"/>
  <c r="G442" i="6"/>
  <c r="G441" i="6"/>
  <c r="G440" i="6"/>
  <c r="G439" i="6"/>
  <c r="G438" i="6"/>
  <c r="G437" i="6"/>
  <c r="G436" i="6"/>
  <c r="G435" i="6"/>
  <c r="G434" i="6"/>
  <c r="G433" i="6"/>
  <c r="G432" i="6"/>
  <c r="G431" i="6"/>
  <c r="G430" i="6"/>
  <c r="G429" i="6"/>
  <c r="G428" i="6"/>
  <c r="G427" i="6"/>
  <c r="G426" i="6"/>
  <c r="G425" i="6"/>
  <c r="G424" i="6"/>
  <c r="G423" i="6"/>
  <c r="G422" i="6"/>
  <c r="G421" i="6"/>
  <c r="G420" i="6"/>
  <c r="G419" i="6"/>
  <c r="G418" i="6"/>
  <c r="G417" i="6"/>
  <c r="G416" i="6"/>
  <c r="G415" i="6"/>
  <c r="G414" i="6"/>
  <c r="G413" i="6"/>
  <c r="G412" i="6"/>
  <c r="G411" i="6"/>
  <c r="G410" i="6"/>
  <c r="G409" i="6"/>
  <c r="G408" i="6"/>
  <c r="G407" i="6"/>
  <c r="G404" i="6"/>
  <c r="G403" i="6"/>
  <c r="G402" i="6"/>
  <c r="G401" i="6"/>
  <c r="G400" i="6"/>
  <c r="G399" i="6"/>
  <c r="G398" i="6"/>
  <c r="C166" i="11" s="1"/>
  <c r="G166" i="11" s="1"/>
  <c r="G395" i="6"/>
  <c r="C164" i="11" s="1"/>
  <c r="G394" i="6"/>
  <c r="C163" i="11" s="1"/>
  <c r="G393" i="6"/>
  <c r="C162" i="11" s="1"/>
  <c r="G392" i="6"/>
  <c r="C161" i="11" s="1"/>
  <c r="G391" i="6"/>
  <c r="C160" i="11" s="1"/>
  <c r="G160" i="11" s="1"/>
  <c r="Z160" i="11" s="1"/>
  <c r="G390" i="6"/>
  <c r="G389" i="6"/>
  <c r="G388" i="6"/>
  <c r="G387" i="6"/>
  <c r="G386" i="6"/>
  <c r="C158" i="11" s="1"/>
  <c r="G158" i="11" s="1"/>
  <c r="G385" i="6"/>
  <c r="C157" i="11" s="1"/>
  <c r="G157" i="11" s="1"/>
  <c r="G384" i="6"/>
  <c r="G383" i="6"/>
  <c r="C149" i="11" s="1"/>
  <c r="G382" i="6"/>
  <c r="G381" i="6"/>
  <c r="G380" i="6"/>
  <c r="G379" i="6"/>
  <c r="G378" i="6"/>
  <c r="G377" i="6"/>
  <c r="G376" i="6"/>
  <c r="G375" i="6"/>
  <c r="G374" i="6"/>
  <c r="G373" i="6"/>
  <c r="G372" i="6"/>
  <c r="G371" i="6"/>
  <c r="G370" i="6"/>
  <c r="G369" i="6"/>
  <c r="G366" i="6"/>
  <c r="G365" i="6"/>
  <c r="G364" i="6"/>
  <c r="G363" i="6"/>
  <c r="G362" i="6"/>
  <c r="G361" i="6"/>
  <c r="G360" i="6"/>
  <c r="G359" i="6"/>
  <c r="G358" i="6"/>
  <c r="G357" i="6"/>
  <c r="G356" i="6"/>
  <c r="G355" i="6"/>
  <c r="G354" i="6"/>
  <c r="G353" i="6"/>
  <c r="G352" i="6"/>
  <c r="G351" i="6"/>
  <c r="G350" i="6"/>
  <c r="G349" i="6"/>
  <c r="G348" i="6"/>
  <c r="G347" i="6"/>
  <c r="G346" i="6"/>
  <c r="G345" i="6"/>
  <c r="G344" i="6"/>
  <c r="G343" i="6"/>
  <c r="G342" i="6"/>
  <c r="G341" i="6"/>
  <c r="G340" i="6"/>
  <c r="G339" i="6"/>
  <c r="G338" i="6"/>
  <c r="G337" i="6"/>
  <c r="G336" i="6"/>
  <c r="G335" i="6"/>
  <c r="G334" i="6"/>
  <c r="G333" i="6"/>
  <c r="G332" i="6"/>
  <c r="G331" i="6"/>
  <c r="G330" i="6"/>
  <c r="G329" i="6"/>
  <c r="G328" i="6"/>
  <c r="G327" i="6"/>
  <c r="G326" i="6"/>
  <c r="G325" i="6"/>
  <c r="G324" i="6"/>
  <c r="G323" i="6"/>
  <c r="G322" i="6"/>
  <c r="G321" i="6"/>
  <c r="G320" i="6"/>
  <c r="G319" i="6"/>
  <c r="C138" i="11" s="1"/>
  <c r="G138" i="11" s="1"/>
  <c r="Z138" i="11" s="1"/>
  <c r="G318" i="6"/>
  <c r="G317" i="6"/>
  <c r="G316" i="6"/>
  <c r="G315" i="6"/>
  <c r="G314" i="6"/>
  <c r="G313" i="6"/>
  <c r="G312" i="6"/>
  <c r="G311" i="6"/>
  <c r="G310" i="6"/>
  <c r="G309" i="6"/>
  <c r="G308" i="6"/>
  <c r="G307" i="6"/>
  <c r="G306" i="6"/>
  <c r="G305" i="6"/>
  <c r="G304" i="6"/>
  <c r="G303" i="6"/>
  <c r="G302" i="6"/>
  <c r="G301" i="6"/>
  <c r="G300" i="6"/>
  <c r="G299" i="6"/>
  <c r="G298" i="6"/>
  <c r="G297" i="6"/>
  <c r="G296" i="6"/>
  <c r="G295" i="6"/>
  <c r="G294" i="6"/>
  <c r="G293" i="6"/>
  <c r="G292" i="6"/>
  <c r="G291" i="6"/>
  <c r="G290" i="6"/>
  <c r="G289" i="6"/>
  <c r="G288" i="6"/>
  <c r="G287" i="6"/>
  <c r="G286" i="6"/>
  <c r="G285" i="6"/>
  <c r="G284" i="6"/>
  <c r="G283" i="6"/>
  <c r="G282" i="6"/>
  <c r="G281" i="6"/>
  <c r="G280" i="6"/>
  <c r="G279" i="6"/>
  <c r="G278" i="6"/>
  <c r="G277" i="6"/>
  <c r="G276" i="6"/>
  <c r="G275" i="6"/>
  <c r="G274" i="6"/>
  <c r="G273" i="6"/>
  <c r="G272" i="6"/>
  <c r="G271" i="6"/>
  <c r="G270" i="6"/>
  <c r="G269" i="6"/>
  <c r="G268" i="6"/>
  <c r="G267" i="6"/>
  <c r="G266" i="6"/>
  <c r="G265" i="6"/>
  <c r="G264" i="6"/>
  <c r="G263" i="6"/>
  <c r="G262" i="6"/>
  <c r="C104" i="11" s="1"/>
  <c r="G104" i="11" s="1"/>
  <c r="Z104" i="11" s="1"/>
  <c r="G261" i="6"/>
  <c r="G260" i="6"/>
  <c r="G259" i="6"/>
  <c r="C102" i="11" s="1"/>
  <c r="G258" i="6"/>
  <c r="G257" i="6"/>
  <c r="G256" i="6"/>
  <c r="G255" i="6"/>
  <c r="G254" i="6"/>
  <c r="G253" i="6"/>
  <c r="C101" i="11" s="1"/>
  <c r="G252" i="6"/>
  <c r="G251" i="6"/>
  <c r="G250" i="6"/>
  <c r="C98" i="11" s="1"/>
  <c r="G98" i="11" s="1"/>
  <c r="Z98" i="11" s="1"/>
  <c r="G249" i="6"/>
  <c r="G248" i="6"/>
  <c r="G247" i="6"/>
  <c r="C95" i="11" s="1"/>
  <c r="G246" i="6"/>
  <c r="C94" i="11" s="1"/>
  <c r="G94" i="11" s="1"/>
  <c r="Z94" i="11" s="1"/>
  <c r="G245" i="6"/>
  <c r="C93" i="11" s="1"/>
  <c r="G244" i="6"/>
  <c r="G243" i="6"/>
  <c r="G242" i="6"/>
  <c r="G241" i="6"/>
  <c r="G24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C90" i="11" s="1"/>
  <c r="G90" i="11" s="1"/>
  <c r="G210" i="6"/>
  <c r="C89" i="11" s="1"/>
  <c r="G89" i="11" s="1"/>
  <c r="R89" i="11" s="1"/>
  <c r="Z89" i="11" s="1"/>
  <c r="G209" i="6"/>
  <c r="C88" i="11" s="1"/>
  <c r="G208" i="6"/>
  <c r="C87" i="11" s="1"/>
  <c r="G207" i="6"/>
  <c r="C86" i="11" s="1"/>
  <c r="G206" i="6"/>
  <c r="G205" i="6"/>
  <c r="C137" i="11" s="1"/>
  <c r="G137" i="11" s="1"/>
  <c r="G204" i="6"/>
  <c r="C136" i="11" s="1"/>
  <c r="G136" i="11" s="1"/>
  <c r="G203" i="6"/>
  <c r="G202" i="6"/>
  <c r="G201" i="6"/>
  <c r="G200" i="6"/>
  <c r="G199" i="6"/>
  <c r="C135" i="11" s="1"/>
  <c r="G135" i="11" s="1"/>
  <c r="G198" i="6"/>
  <c r="G197" i="6"/>
  <c r="G196" i="6"/>
  <c r="G195" i="6"/>
  <c r="G194" i="6"/>
  <c r="G193" i="6"/>
  <c r="G192" i="6"/>
  <c r="G191" i="6"/>
  <c r="G190" i="6"/>
  <c r="G189" i="6"/>
  <c r="G188" i="6"/>
  <c r="G187" i="6"/>
  <c r="G186" i="6"/>
  <c r="G185" i="6"/>
  <c r="G184" i="6"/>
  <c r="G183" i="6"/>
  <c r="G182" i="6"/>
  <c r="G181" i="6"/>
  <c r="G180" i="6"/>
  <c r="G179" i="6"/>
  <c r="G178" i="6"/>
  <c r="G177" i="6"/>
  <c r="C85" i="11" s="1"/>
  <c r="G85" i="11" s="1"/>
  <c r="G176" i="6"/>
  <c r="G175" i="6"/>
  <c r="G174" i="6"/>
  <c r="G173" i="6"/>
  <c r="G172" i="6"/>
  <c r="G171" i="6"/>
  <c r="G170" i="6"/>
  <c r="G169" i="6"/>
  <c r="G168" i="6"/>
  <c r="G167" i="6"/>
  <c r="G166" i="6"/>
  <c r="G165" i="6"/>
  <c r="G164" i="6"/>
  <c r="G163" i="6"/>
  <c r="G162" i="6"/>
  <c r="G161" i="6"/>
  <c r="G160" i="6"/>
  <c r="G159" i="6"/>
  <c r="G158" i="6"/>
  <c r="G157" i="6"/>
  <c r="C82" i="11" s="1"/>
  <c r="G82" i="11" s="1"/>
  <c r="G156" i="6"/>
  <c r="G155" i="6"/>
  <c r="G154" i="6"/>
  <c r="G153" i="6"/>
  <c r="G152" i="6"/>
  <c r="G151" i="6"/>
  <c r="G150" i="6"/>
  <c r="G149" i="6"/>
  <c r="C76" i="11" s="1"/>
  <c r="G76" i="11" s="1"/>
  <c r="G148" i="6"/>
  <c r="C75" i="11" s="1"/>
  <c r="G75" i="11" s="1"/>
  <c r="G147" i="6"/>
  <c r="G146" i="6"/>
  <c r="G145" i="6"/>
  <c r="G144" i="6"/>
  <c r="C74" i="11" s="1"/>
  <c r="G143" i="6"/>
  <c r="G142" i="6"/>
  <c r="G141" i="6"/>
  <c r="G140" i="6"/>
  <c r="G139" i="6"/>
  <c r="G138" i="6"/>
  <c r="G137" i="6"/>
  <c r="G136" i="6"/>
  <c r="G135" i="6"/>
  <c r="G134" i="6"/>
  <c r="G133" i="6"/>
  <c r="G132" i="6"/>
  <c r="G131" i="6"/>
  <c r="G130" i="6"/>
  <c r="G129" i="6"/>
  <c r="G128" i="6"/>
  <c r="G127" i="6"/>
  <c r="G126" i="6"/>
  <c r="G125" i="6"/>
  <c r="G124" i="6"/>
  <c r="G123" i="6"/>
  <c r="G122" i="6"/>
  <c r="C70" i="11" s="1"/>
  <c r="G70" i="11" s="1"/>
  <c r="G121" i="6"/>
  <c r="G120" i="6"/>
  <c r="G119" i="6"/>
  <c r="G118" i="6"/>
  <c r="G117" i="6"/>
  <c r="G116" i="6"/>
  <c r="C65" i="11" s="1"/>
  <c r="G65" i="11" s="1"/>
  <c r="G115" i="6"/>
  <c r="C64" i="11" s="1"/>
  <c r="G64" i="11" s="1"/>
  <c r="Z64" i="11" s="1"/>
  <c r="G114" i="6"/>
  <c r="C63" i="11" s="1"/>
  <c r="G63" i="11" s="1"/>
  <c r="G113" i="6"/>
  <c r="G112" i="6"/>
  <c r="G111" i="6"/>
  <c r="G110" i="6"/>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81" i="6"/>
  <c r="G80" i="6"/>
  <c r="G79" i="6"/>
  <c r="G78" i="6"/>
  <c r="G77" i="6"/>
  <c r="G76" i="6"/>
  <c r="G75" i="6"/>
  <c r="G74" i="6"/>
  <c r="G73" i="6"/>
  <c r="G72" i="6"/>
  <c r="G71" i="6"/>
  <c r="G70" i="6"/>
  <c r="G69"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C23" i="11" s="1"/>
  <c r="G36" i="6"/>
  <c r="G34" i="6"/>
  <c r="G33" i="6"/>
  <c r="G32" i="6"/>
  <c r="G31" i="6"/>
  <c r="G30" i="6"/>
  <c r="G29" i="6"/>
  <c r="G28" i="6"/>
  <c r="G27" i="6"/>
  <c r="C18" i="11" s="1"/>
  <c r="G18" i="11" s="1"/>
  <c r="Z18" i="11" s="1"/>
  <c r="G26" i="6"/>
  <c r="C17" i="11" s="1"/>
  <c r="G17" i="11" s="1"/>
  <c r="Z17" i="11" s="1"/>
  <c r="G25" i="6"/>
  <c r="G24" i="6"/>
  <c r="C16" i="11" s="1"/>
  <c r="G16" i="11" s="1"/>
  <c r="Z16" i="11" s="1"/>
  <c r="G23" i="6"/>
  <c r="C15" i="11" s="1"/>
  <c r="G15" i="6"/>
  <c r="C8" i="11" s="1"/>
  <c r="G14" i="6"/>
  <c r="C7" i="11" s="1"/>
  <c r="G13" i="6"/>
  <c r="G12" i="6"/>
  <c r="G11" i="6"/>
  <c r="G10" i="6"/>
  <c r="G9" i="6"/>
  <c r="G8" i="6"/>
  <c r="G7" i="6"/>
  <c r="C6" i="11" s="1"/>
  <c r="G6" i="6"/>
  <c r="C5" i="11" s="1"/>
  <c r="C308" i="11" l="1"/>
  <c r="G308" i="11" s="1"/>
  <c r="C309" i="11"/>
  <c r="G309" i="11" s="1"/>
  <c r="C314" i="11"/>
  <c r="G314" i="11" s="1"/>
  <c r="H314" i="11" s="1"/>
  <c r="Z314" i="11" s="1"/>
  <c r="C311" i="11"/>
  <c r="G311" i="11" s="1"/>
  <c r="C408" i="11"/>
  <c r="G408" i="11" s="1"/>
  <c r="C414" i="11"/>
  <c r="G414" i="11" s="1"/>
  <c r="C411" i="11"/>
  <c r="G411" i="11" s="1"/>
  <c r="C403" i="11"/>
  <c r="G403" i="11" s="1"/>
  <c r="C335" i="11"/>
  <c r="G335" i="11" s="1"/>
  <c r="R335" i="11" s="1"/>
  <c r="Z335" i="11" s="1"/>
  <c r="C334" i="11"/>
  <c r="G334" i="11" s="1"/>
  <c r="R334" i="11" s="1"/>
  <c r="Z334" i="11" s="1"/>
  <c r="C296" i="11"/>
  <c r="G296" i="11" s="1"/>
  <c r="H296" i="11" s="1"/>
  <c r="Z296" i="11" s="1"/>
  <c r="C304" i="11"/>
  <c r="G304" i="11" s="1"/>
  <c r="H304" i="11" s="1"/>
  <c r="Z304" i="11" s="1"/>
  <c r="C298" i="11"/>
  <c r="G298" i="11" s="1"/>
  <c r="H298" i="11" s="1"/>
  <c r="Z298" i="11" s="1"/>
  <c r="C299" i="11"/>
  <c r="G299" i="11" s="1"/>
  <c r="H299" i="11" s="1"/>
  <c r="Z299" i="11" s="1"/>
  <c r="C301" i="11"/>
  <c r="G301" i="11" s="1"/>
  <c r="H301" i="11" s="1"/>
  <c r="Z301" i="11" s="1"/>
  <c r="C302" i="11"/>
  <c r="G302" i="11" s="1"/>
  <c r="H302" i="11" s="1"/>
  <c r="Z302" i="11" s="1"/>
  <c r="C281" i="11"/>
  <c r="G281" i="11" s="1"/>
  <c r="R281" i="11" s="1"/>
  <c r="Z281" i="11" s="1"/>
  <c r="C415" i="11"/>
  <c r="G415" i="11" s="1"/>
  <c r="C268" i="11"/>
  <c r="G268" i="11" s="1"/>
  <c r="S268" i="11" s="1"/>
  <c r="Z268" i="11" s="1"/>
  <c r="C286" i="11"/>
  <c r="G286" i="11" s="1"/>
  <c r="R286" i="11" s="1"/>
  <c r="Z286" i="11" s="1"/>
  <c r="C270" i="11"/>
  <c r="G270" i="11" s="1"/>
  <c r="S270" i="11" s="1"/>
  <c r="Z270" i="11" s="1"/>
  <c r="C287" i="11"/>
  <c r="G287" i="11" s="1"/>
  <c r="R287" i="11" s="1"/>
  <c r="Z287" i="11" s="1"/>
  <c r="C178" i="11"/>
  <c r="G178" i="11" s="1"/>
  <c r="H178" i="11" s="1"/>
  <c r="Z178" i="11" s="1"/>
  <c r="C114" i="11"/>
  <c r="G114" i="11" s="1"/>
  <c r="J114" i="11" s="1"/>
  <c r="Z114" i="11" s="1"/>
  <c r="C30" i="11"/>
  <c r="G30" i="11" s="1"/>
  <c r="Z30" i="11" s="1"/>
  <c r="C201" i="11"/>
  <c r="G201" i="11" s="1"/>
  <c r="C321" i="11"/>
  <c r="G321" i="11" s="1"/>
  <c r="J321" i="11" s="1"/>
  <c r="Z321" i="11" s="1"/>
  <c r="C343" i="11"/>
  <c r="G343" i="11" s="1"/>
  <c r="R343" i="11" s="1"/>
  <c r="Z343" i="11" s="1"/>
  <c r="C66" i="11"/>
  <c r="G66" i="11" s="1"/>
  <c r="S66" i="11" s="1"/>
  <c r="Z66" i="11" s="1"/>
  <c r="C84" i="11"/>
  <c r="G84" i="11" s="1"/>
  <c r="S84" i="11" s="1"/>
  <c r="Z84" i="11" s="1"/>
  <c r="C26" i="11"/>
  <c r="G26" i="11" s="1"/>
  <c r="Z26" i="11" s="1"/>
  <c r="C339" i="11"/>
  <c r="G339" i="11" s="1"/>
  <c r="R339" i="11" s="1"/>
  <c r="Z339" i="11" s="1"/>
  <c r="C55" i="11"/>
  <c r="G55" i="11" s="1"/>
  <c r="C52" i="11"/>
  <c r="G52" i="11" s="1"/>
  <c r="C126" i="11"/>
  <c r="G126" i="11" s="1"/>
  <c r="J126" i="11" s="1"/>
  <c r="Z126" i="11" s="1"/>
  <c r="C35" i="11"/>
  <c r="G35" i="11" s="1"/>
  <c r="Z35" i="11" s="1"/>
  <c r="C140" i="11"/>
  <c r="G140" i="11" s="1"/>
  <c r="Z140" i="11" s="1"/>
  <c r="C338" i="11"/>
  <c r="G338" i="11" s="1"/>
  <c r="R338" i="11" s="1"/>
  <c r="Z338" i="11" s="1"/>
  <c r="C348" i="11"/>
  <c r="G348" i="11" s="1"/>
  <c r="R348" i="11" s="1"/>
  <c r="Z348" i="11" s="1"/>
  <c r="C148" i="11"/>
  <c r="G148" i="11" s="1"/>
  <c r="Q148" i="11" s="1"/>
  <c r="Z148" i="11" s="1"/>
  <c r="C186" i="11"/>
  <c r="G186" i="11" s="1"/>
  <c r="Z186" i="11" s="1"/>
  <c r="C237" i="11"/>
  <c r="G237" i="11" s="1"/>
  <c r="Z237" i="11" s="1"/>
  <c r="C46" i="11"/>
  <c r="G46" i="11" s="1"/>
  <c r="O46" i="11" s="1"/>
  <c r="C108" i="11"/>
  <c r="G108" i="11" s="1"/>
  <c r="J108" i="11" s="1"/>
  <c r="Z108" i="11" s="1"/>
  <c r="C143" i="11"/>
  <c r="G143" i="11" s="1"/>
  <c r="C188" i="11"/>
  <c r="G188" i="11" s="1"/>
  <c r="C230" i="11"/>
  <c r="G230" i="11" s="1"/>
  <c r="Z230" i="11" s="1"/>
  <c r="C73" i="11"/>
  <c r="G73" i="11" s="1"/>
  <c r="S73" i="11" s="1"/>
  <c r="Z73" i="11" s="1"/>
  <c r="C110" i="11"/>
  <c r="G110" i="11" s="1"/>
  <c r="C219" i="11"/>
  <c r="G219" i="11" s="1"/>
  <c r="J219" i="11" s="1"/>
  <c r="Z219" i="11" s="1"/>
  <c r="C48" i="11"/>
  <c r="G48" i="11" s="1"/>
  <c r="R48" i="11" s="1"/>
  <c r="C317" i="11"/>
  <c r="G317" i="11" s="1"/>
  <c r="Z317" i="11" s="1"/>
  <c r="C40" i="11"/>
  <c r="G40" i="11" s="1"/>
  <c r="Z40" i="11" s="1"/>
  <c r="C41" i="11"/>
  <c r="G41" i="11" s="1"/>
  <c r="R41" i="11" s="1"/>
  <c r="Z41" i="11" s="1"/>
  <c r="C141" i="11"/>
  <c r="G141" i="11" s="1"/>
  <c r="C77" i="11"/>
  <c r="G77" i="11" s="1"/>
  <c r="S77" i="11" s="1"/>
  <c r="Z77" i="11" s="1"/>
  <c r="C127" i="11"/>
  <c r="G127" i="11" s="1"/>
  <c r="J127" i="11" s="1"/>
  <c r="Z127" i="11" s="1"/>
  <c r="C344" i="11"/>
  <c r="G344" i="11" s="1"/>
  <c r="R344" i="11" s="1"/>
  <c r="Z344" i="11" s="1"/>
  <c r="C318" i="11"/>
  <c r="G318" i="11" s="1"/>
  <c r="Z318" i="11" s="1"/>
  <c r="C231" i="11"/>
  <c r="G231" i="11" s="1"/>
  <c r="U231" i="11" s="1"/>
  <c r="Z231" i="11" s="1"/>
  <c r="C220" i="11"/>
  <c r="G220" i="11" s="1"/>
  <c r="C67" i="11"/>
  <c r="G67" i="11" s="1"/>
  <c r="C170" i="11"/>
  <c r="G170" i="11" s="1"/>
  <c r="Z170" i="11" s="1"/>
  <c r="C189" i="11"/>
  <c r="G189" i="11" s="1"/>
  <c r="V189" i="11" s="1"/>
  <c r="Z189" i="11" s="1"/>
  <c r="C214" i="11"/>
  <c r="G214" i="11" s="1"/>
  <c r="C239" i="11"/>
  <c r="G239" i="11" s="1"/>
  <c r="C340" i="11"/>
  <c r="G340" i="11" s="1"/>
  <c r="R340" i="11" s="1"/>
  <c r="Z340" i="11" s="1"/>
  <c r="C27" i="11"/>
  <c r="G27" i="11" s="1"/>
  <c r="Z27" i="11" s="1"/>
  <c r="C53" i="11"/>
  <c r="G53" i="11" s="1"/>
  <c r="C107" i="11"/>
  <c r="G107" i="11" s="1"/>
  <c r="Z107" i="11" s="1"/>
  <c r="C117" i="11"/>
  <c r="G117" i="11" s="1"/>
  <c r="Z117" i="11" s="1"/>
  <c r="C142" i="11"/>
  <c r="G142" i="11" s="1"/>
  <c r="C187" i="11"/>
  <c r="G187" i="11" s="1"/>
  <c r="C213" i="11"/>
  <c r="G213" i="11" s="1"/>
  <c r="C229" i="11"/>
  <c r="G229" i="11" s="1"/>
  <c r="Z229" i="11" s="1"/>
  <c r="C238" i="11"/>
  <c r="G238" i="11" s="1"/>
  <c r="C323" i="11"/>
  <c r="G323" i="11" s="1"/>
  <c r="Z323" i="11" s="1"/>
  <c r="C51" i="11"/>
  <c r="G51" i="11" s="1"/>
  <c r="R51" i="11" s="1"/>
  <c r="Z51" i="11" s="1"/>
  <c r="C57" i="11"/>
  <c r="G57" i="11" s="1"/>
  <c r="S260" i="11"/>
  <c r="Z260" i="11" s="1"/>
  <c r="C182" i="11"/>
  <c r="G182" i="11" s="1"/>
  <c r="C190" i="11"/>
  <c r="G190" i="11" s="1"/>
  <c r="V190" i="11" s="1"/>
  <c r="Z190" i="11" s="1"/>
  <c r="S261" i="11"/>
  <c r="Z261" i="11" s="1"/>
  <c r="R90" i="11"/>
  <c r="Z90" i="11" s="1"/>
  <c r="S65" i="11"/>
  <c r="Z65" i="11" s="1"/>
  <c r="S75" i="11"/>
  <c r="Z75" i="11" s="1"/>
  <c r="R278" i="11"/>
  <c r="Z278" i="11" s="1"/>
  <c r="C153" i="11"/>
  <c r="G153" i="11" s="1"/>
  <c r="Z153" i="11" s="1"/>
  <c r="C159" i="11"/>
  <c r="G159" i="11" s="1"/>
  <c r="Q159" i="11" s="1"/>
  <c r="R63" i="11"/>
  <c r="Z63" i="11" s="1"/>
  <c r="R277" i="11"/>
  <c r="Z277" i="11" s="1"/>
  <c r="Y309" i="11"/>
  <c r="Z309" i="11" s="1"/>
  <c r="R288" i="11"/>
  <c r="Z288" i="11" s="1"/>
  <c r="S76" i="11"/>
  <c r="Z76" i="11" s="1"/>
  <c r="T137" i="11"/>
  <c r="Z137" i="11" s="1"/>
  <c r="C150" i="11"/>
  <c r="G150" i="11" s="1"/>
  <c r="Z150" i="11" s="1"/>
  <c r="C156" i="11"/>
  <c r="G156" i="11" s="1"/>
  <c r="C247" i="11"/>
  <c r="G247" i="11" s="1"/>
  <c r="C257" i="11"/>
  <c r="G257" i="11" s="1"/>
  <c r="Z257" i="11" s="1"/>
  <c r="S264" i="11"/>
  <c r="Z264" i="11" s="1"/>
  <c r="R279" i="11"/>
  <c r="Z279" i="11" s="1"/>
  <c r="R289" i="11"/>
  <c r="Z289" i="11" s="1"/>
  <c r="J390" i="11"/>
  <c r="Z390" i="11" s="1"/>
  <c r="G10" i="11"/>
  <c r="Z10" i="11" s="1"/>
  <c r="C9" i="11"/>
  <c r="G9" i="11" s="1"/>
  <c r="Z9" i="11" s="1"/>
  <c r="R282" i="11"/>
  <c r="Z282" i="11" s="1"/>
  <c r="C306" i="11"/>
  <c r="G306" i="11" s="1"/>
  <c r="H306" i="11" s="1"/>
  <c r="Z306" i="11" s="1"/>
  <c r="S70" i="11"/>
  <c r="Z70" i="11" s="1"/>
  <c r="C154" i="11"/>
  <c r="G154" i="11" s="1"/>
  <c r="J223" i="11"/>
  <c r="Z223" i="11" s="1"/>
  <c r="T136" i="11"/>
  <c r="Z136" i="11" s="1"/>
  <c r="C210" i="11"/>
  <c r="G210" i="11" s="1"/>
  <c r="C209" i="11"/>
  <c r="G209" i="11" s="1"/>
  <c r="H256" i="11"/>
  <c r="Z256" i="11" s="1"/>
  <c r="S272" i="11"/>
  <c r="Z272" i="11" s="1"/>
  <c r="C47" i="11"/>
  <c r="G47" i="11" s="1"/>
  <c r="O47" i="11" s="1"/>
  <c r="C54" i="11"/>
  <c r="G54" i="11" s="1"/>
  <c r="R54" i="11" s="1"/>
  <c r="Z54" i="11" s="1"/>
  <c r="S82" i="11"/>
  <c r="Z82" i="11" s="1"/>
  <c r="S265" i="11"/>
  <c r="Z265" i="11" s="1"/>
  <c r="S273" i="11"/>
  <c r="Z273" i="11" s="1"/>
  <c r="R280" i="11"/>
  <c r="Z280" i="11" s="1"/>
  <c r="C245" i="11"/>
  <c r="G245" i="11" s="1"/>
  <c r="Z245" i="11" s="1"/>
  <c r="C255" i="11"/>
  <c r="G255" i="11" s="1"/>
  <c r="Z255" i="11" s="1"/>
  <c r="Y308" i="11"/>
  <c r="Z308" i="11" s="1"/>
  <c r="R135" i="11"/>
  <c r="Z135" i="11" s="1"/>
  <c r="C116" i="11"/>
  <c r="G116" i="11" s="1"/>
  <c r="S269" i="11"/>
  <c r="Z269" i="11" s="1"/>
  <c r="T274" i="11"/>
  <c r="Z274" i="11" s="1"/>
  <c r="R290" i="11"/>
  <c r="Z290" i="11" s="1"/>
  <c r="S267" i="11"/>
  <c r="Z267" i="11" s="1"/>
  <c r="S85" i="11"/>
  <c r="Z85" i="11" s="1"/>
  <c r="C124" i="11"/>
  <c r="G124" i="11" s="1"/>
  <c r="Z124" i="11" s="1"/>
  <c r="C147" i="11"/>
  <c r="G147" i="11" s="1"/>
  <c r="C254" i="11"/>
  <c r="G254" i="11" s="1"/>
  <c r="C322" i="11"/>
  <c r="G322" i="11" s="1"/>
  <c r="Z322" i="11" s="1"/>
  <c r="G416" i="11"/>
  <c r="G417" i="11"/>
  <c r="G23" i="11"/>
  <c r="Z23" i="11" s="1"/>
  <c r="G375" i="11"/>
  <c r="G391" i="11"/>
  <c r="G74" i="11"/>
  <c r="G394" i="11"/>
  <c r="G400" i="11"/>
  <c r="G15" i="11"/>
  <c r="Z15" i="11" s="1"/>
  <c r="G396" i="11"/>
  <c r="G389" i="11"/>
  <c r="J389" i="11" s="1"/>
  <c r="Z389" i="11" s="1"/>
  <c r="G149" i="11"/>
  <c r="G95" i="11"/>
  <c r="G93" i="11"/>
  <c r="Z93" i="11" s="1"/>
  <c r="G101" i="11"/>
  <c r="Z101" i="11" s="1"/>
  <c r="G102" i="11"/>
  <c r="Z102" i="11" s="1"/>
  <c r="G87" i="11"/>
  <c r="Z87" i="11" s="1"/>
  <c r="G86" i="11"/>
  <c r="Z86" i="11" s="1"/>
  <c r="G88" i="11"/>
  <c r="Z88" i="11" s="1"/>
  <c r="C79" i="11"/>
  <c r="G79" i="11" s="1"/>
  <c r="C119" i="11"/>
  <c r="G119" i="11" s="1"/>
  <c r="C345" i="11"/>
  <c r="G345" i="11" s="1"/>
  <c r="C357" i="11"/>
  <c r="C379" i="11"/>
  <c r="C42" i="11"/>
  <c r="G42" i="11" s="1"/>
  <c r="C69" i="11"/>
  <c r="G69" i="11" s="1"/>
  <c r="C61" i="11"/>
  <c r="C120" i="11"/>
  <c r="C132" i="11"/>
  <c r="G132" i="11" s="1"/>
  <c r="Z132" i="11" s="1"/>
  <c r="C184" i="11"/>
  <c r="G184" i="11" s="1"/>
  <c r="C224" i="11"/>
  <c r="G224" i="11" s="1"/>
  <c r="C36" i="11"/>
  <c r="G36" i="11" s="1"/>
  <c r="Z36" i="11" s="1"/>
  <c r="C43" i="11"/>
  <c r="G43" i="11" s="1"/>
  <c r="C72" i="11"/>
  <c r="C80" i="11"/>
  <c r="G80" i="11" s="1"/>
  <c r="C62" i="11"/>
  <c r="C133" i="11"/>
  <c r="G133" i="11" s="1"/>
  <c r="N133" i="11" s="1"/>
  <c r="C134" i="11"/>
  <c r="G134" i="11" s="1"/>
  <c r="Z134" i="11" s="1"/>
  <c r="C191" i="11"/>
  <c r="G191" i="11" s="1"/>
  <c r="Z191" i="11" s="1"/>
  <c r="C241" i="11"/>
  <c r="C341" i="11"/>
  <c r="G341" i="11" s="1"/>
  <c r="C426" i="11"/>
  <c r="C412" i="11"/>
  <c r="G412" i="11" s="1"/>
  <c r="Z412" i="11" s="1"/>
  <c r="C59" i="11"/>
  <c r="G59" i="11" s="1"/>
  <c r="R59" i="11" s="1"/>
  <c r="Z59" i="11" s="1"/>
  <c r="C145" i="11"/>
  <c r="G145" i="11" s="1"/>
  <c r="C45" i="11"/>
  <c r="G45" i="11" s="1"/>
  <c r="C370" i="11"/>
  <c r="G370" i="11" s="1"/>
  <c r="Z370" i="11" s="1"/>
  <c r="C397" i="11"/>
  <c r="G397" i="11" s="1"/>
  <c r="C71" i="11"/>
  <c r="G71" i="11" s="1"/>
  <c r="C91" i="11"/>
  <c r="G91" i="11" s="1"/>
  <c r="C155" i="11"/>
  <c r="G155" i="11" s="1"/>
  <c r="C176" i="11"/>
  <c r="G176" i="11" s="1"/>
  <c r="J176" i="11" s="1"/>
  <c r="Z176" i="11" s="1"/>
  <c r="C216" i="11"/>
  <c r="G216" i="11" s="1"/>
  <c r="J216" i="11" s="1"/>
  <c r="Z216" i="11" s="1"/>
  <c r="C326" i="11"/>
  <c r="G326" i="11" s="1"/>
  <c r="Z326" i="11" s="1"/>
  <c r="C329" i="11"/>
  <c r="C351" i="11"/>
  <c r="G351" i="11" s="1"/>
  <c r="C373" i="11"/>
  <c r="G373" i="11" s="1"/>
  <c r="C358" i="11"/>
  <c r="C380" i="11"/>
  <c r="G380" i="11" s="1"/>
  <c r="Z380" i="11" s="1"/>
  <c r="C421" i="11"/>
  <c r="G421" i="11" s="1"/>
  <c r="C405" i="11"/>
  <c r="C81" i="11"/>
  <c r="G81" i="11" s="1"/>
  <c r="C177" i="11"/>
  <c r="G177" i="11" s="1"/>
  <c r="Z177" i="11" s="1"/>
  <c r="C217" i="11"/>
  <c r="G217" i="11" s="1"/>
  <c r="J217" i="11" s="1"/>
  <c r="Z217" i="11" s="1"/>
  <c r="C330" i="11"/>
  <c r="G330" i="11" s="1"/>
  <c r="C336" i="11"/>
  <c r="G336" i="11" s="1"/>
  <c r="R336" i="11" s="1"/>
  <c r="Z336" i="11" s="1"/>
  <c r="C346" i="11"/>
  <c r="G346" i="11" s="1"/>
  <c r="C352" i="11"/>
  <c r="C374" i="11"/>
  <c r="C359" i="11"/>
  <c r="G359" i="11" s="1"/>
  <c r="Z359" i="11" s="1"/>
  <c r="C381" i="11"/>
  <c r="C361" i="11"/>
  <c r="G361" i="11" s="1"/>
  <c r="C383" i="11"/>
  <c r="C371" i="11"/>
  <c r="G371" i="11" s="1"/>
  <c r="C398" i="11"/>
  <c r="C28" i="11"/>
  <c r="C33" i="11"/>
  <c r="C37" i="11"/>
  <c r="G37" i="11" s="1"/>
  <c r="Z37" i="11" s="1"/>
  <c r="C44" i="11"/>
  <c r="G44" i="11" s="1"/>
  <c r="C49" i="11"/>
  <c r="G49" i="11" s="1"/>
  <c r="C83" i="11"/>
  <c r="G83" i="11" s="1"/>
  <c r="C111" i="11"/>
  <c r="G111" i="11" s="1"/>
  <c r="C130" i="11"/>
  <c r="G130" i="11" s="1"/>
  <c r="C144" i="11"/>
  <c r="G144" i="11" s="1"/>
  <c r="Z144" i="11" s="1"/>
  <c r="C151" i="11"/>
  <c r="C179" i="11"/>
  <c r="G179" i="11" s="1"/>
  <c r="H179" i="11" s="1"/>
  <c r="Z179" i="11" s="1"/>
  <c r="C212" i="11"/>
  <c r="C218" i="11"/>
  <c r="G218" i="11" s="1"/>
  <c r="J218" i="11" s="1"/>
  <c r="Z218" i="11" s="1"/>
  <c r="C236" i="11"/>
  <c r="G236" i="11" s="1"/>
  <c r="Z236" i="11" s="1"/>
  <c r="C319" i="11"/>
  <c r="G319" i="11" s="1"/>
  <c r="Z319" i="11" s="1"/>
  <c r="C331" i="11"/>
  <c r="C347" i="11"/>
  <c r="G347" i="11" s="1"/>
  <c r="R347" i="11" s="1"/>
  <c r="Z347" i="11" s="1"/>
  <c r="C362" i="11"/>
  <c r="C384" i="11"/>
  <c r="C419" i="11"/>
  <c r="G419" i="11" s="1"/>
  <c r="C402" i="11"/>
  <c r="G402" i="11" s="1"/>
  <c r="J402" i="11" s="1"/>
  <c r="Z402" i="11" s="1"/>
  <c r="C422" i="11"/>
  <c r="G422" i="11" s="1"/>
  <c r="C406" i="11"/>
  <c r="C39" i="11"/>
  <c r="G39" i="11" s="1"/>
  <c r="Z39" i="11" s="1"/>
  <c r="C58" i="11"/>
  <c r="G58" i="11" s="1"/>
  <c r="C233" i="11"/>
  <c r="G233" i="11" s="1"/>
  <c r="Z233" i="11" s="1"/>
  <c r="C181" i="11"/>
  <c r="G181" i="11" s="1"/>
  <c r="C68" i="11"/>
  <c r="G68" i="11" s="1"/>
  <c r="C129" i="11"/>
  <c r="G129" i="11" s="1"/>
  <c r="Z129" i="11" s="1"/>
  <c r="C183" i="11"/>
  <c r="G183" i="11" s="1"/>
  <c r="C325" i="11"/>
  <c r="G325" i="11" s="1"/>
  <c r="C425" i="11"/>
  <c r="G425" i="11" s="1"/>
  <c r="C410" i="11"/>
  <c r="G410" i="11" s="1"/>
  <c r="J410" i="11" s="1"/>
  <c r="Z410" i="11" s="1"/>
  <c r="C29" i="11"/>
  <c r="C34" i="11"/>
  <c r="C38" i="11"/>
  <c r="G38" i="11" s="1"/>
  <c r="Z38" i="11" s="1"/>
  <c r="C50" i="11"/>
  <c r="G50" i="11" s="1"/>
  <c r="R50" i="11" s="1"/>
  <c r="Z50" i="11" s="1"/>
  <c r="C56" i="11"/>
  <c r="C60" i="11"/>
  <c r="G60" i="11" s="1"/>
  <c r="C131" i="11"/>
  <c r="G131" i="11" s="1"/>
  <c r="Z131" i="11" s="1"/>
  <c r="C139" i="11"/>
  <c r="C152" i="11"/>
  <c r="C173" i="11"/>
  <c r="C200" i="11"/>
  <c r="G200" i="11" s="1"/>
  <c r="C226" i="11"/>
  <c r="G226" i="11" s="1"/>
  <c r="C244" i="11"/>
  <c r="G244" i="11" s="1"/>
  <c r="Z244" i="11" s="1"/>
  <c r="C320" i="11"/>
  <c r="G320" i="11" s="1"/>
  <c r="Z320" i="11" s="1"/>
  <c r="C324" i="11"/>
  <c r="G324" i="11" s="1"/>
  <c r="J324" i="11" s="1"/>
  <c r="Z324" i="11" s="1"/>
  <c r="C327" i="11"/>
  <c r="G327" i="11" s="1"/>
  <c r="C337" i="11"/>
  <c r="C342" i="11"/>
  <c r="C353" i="11"/>
  <c r="G353" i="11" s="1"/>
  <c r="C376" i="11"/>
  <c r="C360" i="11"/>
  <c r="G360" i="11" s="1"/>
  <c r="Z360" i="11" s="1"/>
  <c r="C382" i="11"/>
  <c r="C363" i="11"/>
  <c r="G363" i="11" s="1"/>
  <c r="C385" i="11"/>
  <c r="C372" i="11"/>
  <c r="G372" i="11" s="1"/>
  <c r="C399" i="11"/>
  <c r="C423" i="11"/>
  <c r="G423" i="11" s="1"/>
  <c r="C407" i="11"/>
  <c r="C234" i="11"/>
  <c r="C333" i="11"/>
  <c r="G333" i="11" s="1"/>
  <c r="C349" i="11"/>
  <c r="G349" i="11" s="1"/>
  <c r="R349" i="11" s="1"/>
  <c r="Z349" i="11" s="1"/>
  <c r="C354" i="11"/>
  <c r="G354" i="11" s="1"/>
  <c r="C377" i="11"/>
  <c r="G377" i="11" s="1"/>
  <c r="C365" i="11"/>
  <c r="C387" i="11"/>
  <c r="C368" i="11"/>
  <c r="C395" i="11"/>
  <c r="C413" i="11"/>
  <c r="C195" i="11"/>
  <c r="G195" i="11" s="1"/>
  <c r="C211" i="11"/>
  <c r="G211" i="11" s="1"/>
  <c r="C364" i="11"/>
  <c r="C386" i="11"/>
  <c r="C221" i="11"/>
  <c r="C78" i="11"/>
  <c r="G78" i="11" s="1"/>
  <c r="C128" i="11"/>
  <c r="C146" i="11"/>
  <c r="G146" i="11" s="1"/>
  <c r="C169" i="11"/>
  <c r="G169" i="11" s="1"/>
  <c r="C197" i="11"/>
  <c r="C222" i="11"/>
  <c r="G222" i="11" s="1"/>
  <c r="C235" i="11"/>
  <c r="C328" i="11"/>
  <c r="G328" i="11" s="1"/>
  <c r="J328" i="11" s="1"/>
  <c r="Z328" i="11" s="1"/>
  <c r="C355" i="11"/>
  <c r="G355" i="11" s="1"/>
  <c r="C378" i="11"/>
  <c r="C366" i="11"/>
  <c r="G366" i="11" s="1"/>
  <c r="I366" i="11" s="1"/>
  <c r="Z366" i="11" s="1"/>
  <c r="C388" i="11"/>
  <c r="C418" i="11"/>
  <c r="G418" i="11" s="1"/>
  <c r="C401" i="11"/>
  <c r="C420" i="11"/>
  <c r="C404" i="11"/>
  <c r="C424" i="11"/>
  <c r="G424" i="11" s="1"/>
  <c r="C409" i="11"/>
  <c r="C185" i="11"/>
  <c r="G185" i="11" s="1"/>
  <c r="J185" i="11" s="1"/>
  <c r="Z185" i="11" s="1"/>
  <c r="C180" i="11"/>
  <c r="I874" i="6"/>
  <c r="I873" i="6"/>
  <c r="I869" i="6"/>
  <c r="G873" i="6"/>
  <c r="G874" i="6"/>
  <c r="C215" i="11"/>
  <c r="G871" i="6"/>
  <c r="G870" i="6"/>
  <c r="G869" i="6"/>
  <c r="C192" i="11"/>
  <c r="C193" i="11"/>
  <c r="C202" i="11"/>
  <c r="G202" i="11" s="1"/>
  <c r="C208" i="11"/>
  <c r="C204" i="11"/>
  <c r="C205" i="11"/>
  <c r="G205" i="11" s="1"/>
  <c r="C206" i="11"/>
  <c r="G206" i="11" s="1"/>
  <c r="C203" i="11"/>
  <c r="G203" i="11" s="1"/>
  <c r="C207" i="11"/>
  <c r="G207" i="11" s="1"/>
  <c r="C199" i="11"/>
  <c r="C194" i="11"/>
  <c r="C174" i="11"/>
  <c r="C175" i="11"/>
  <c r="J166" i="11"/>
  <c r="Z166" i="11" s="1"/>
  <c r="J165" i="11"/>
  <c r="Z165" i="11" s="1"/>
  <c r="C171" i="11"/>
  <c r="C172" i="11"/>
  <c r="C113" i="11"/>
  <c r="G113" i="11" s="1"/>
  <c r="C122" i="11"/>
  <c r="C125" i="11"/>
  <c r="C123" i="11"/>
  <c r="C115" i="11"/>
  <c r="C121" i="11"/>
  <c r="C112" i="11"/>
  <c r="G112" i="11" s="1"/>
  <c r="Z112" i="11" s="1"/>
  <c r="C118" i="11"/>
  <c r="G118" i="11" s="1"/>
  <c r="Z118" i="11" s="1"/>
  <c r="C109" i="11"/>
  <c r="C99" i="11"/>
  <c r="C100" i="11"/>
  <c r="C106" i="11"/>
  <c r="C105" i="11"/>
  <c r="C97" i="11"/>
  <c r="C103" i="11"/>
  <c r="C96" i="11"/>
  <c r="C20" i="11"/>
  <c r="C22" i="11"/>
  <c r="C21" i="11"/>
  <c r="C32" i="11"/>
  <c r="C31" i="11"/>
  <c r="C19" i="11"/>
  <c r="C24" i="11"/>
  <c r="C25" i="11"/>
  <c r="C196" i="11"/>
  <c r="G196" i="11" s="1"/>
  <c r="C427" i="11"/>
  <c r="G427" i="11" s="1"/>
  <c r="J427" i="11" s="1"/>
  <c r="Z427" i="11" s="1"/>
  <c r="C246" i="11"/>
  <c r="C198" i="11"/>
  <c r="C232" i="11"/>
  <c r="G232" i="11" s="1"/>
  <c r="C369" i="11"/>
  <c r="G369" i="11" s="1"/>
  <c r="I369" i="11" s="1"/>
  <c r="Z369" i="11" s="1"/>
  <c r="C356" i="11"/>
  <c r="C332" i="11"/>
  <c r="G332" i="11" s="1"/>
  <c r="C367" i="11"/>
  <c r="G367" i="11" s="1"/>
  <c r="O48" i="11" l="1"/>
  <c r="Z48" i="11" s="1"/>
  <c r="R46" i="11"/>
  <c r="Z46" i="11" s="1"/>
  <c r="J213" i="11"/>
  <c r="Z213" i="11" s="1"/>
  <c r="J422" i="11"/>
  <c r="Z422" i="11" s="1"/>
  <c r="S83" i="11"/>
  <c r="Z83" i="11" s="1"/>
  <c r="I373" i="11"/>
  <c r="Z373" i="11" s="1"/>
  <c r="S69" i="11"/>
  <c r="Z69" i="11" s="1"/>
  <c r="Q141" i="11"/>
  <c r="Z141" i="11" s="1"/>
  <c r="R201" i="11"/>
  <c r="Z201" i="11" s="1"/>
  <c r="R53" i="11"/>
  <c r="Z53" i="11" s="1"/>
  <c r="J403" i="11"/>
  <c r="Z403" i="11" s="1"/>
  <c r="R226" i="11"/>
  <c r="Z226" i="11" s="1"/>
  <c r="R49" i="11"/>
  <c r="Z49" i="11" s="1"/>
  <c r="I361" i="11"/>
  <c r="Z361" i="11" s="1"/>
  <c r="R351" i="11"/>
  <c r="Z351" i="11" s="1"/>
  <c r="R341" i="11"/>
  <c r="Z341" i="11" s="1"/>
  <c r="R43" i="11"/>
  <c r="Z43" i="11" s="1"/>
  <c r="R42" i="11"/>
  <c r="Z42" i="11" s="1"/>
  <c r="J391" i="11"/>
  <c r="Z391" i="11" s="1"/>
  <c r="H247" i="11"/>
  <c r="Z247" i="11" s="1"/>
  <c r="J424" i="11"/>
  <c r="Z424" i="11" s="1"/>
  <c r="S78" i="11"/>
  <c r="Z78" i="11" s="1"/>
  <c r="J183" i="11"/>
  <c r="Z183" i="11" s="1"/>
  <c r="S71" i="11"/>
  <c r="Z71" i="11" s="1"/>
  <c r="J113" i="11"/>
  <c r="Z113" i="11" s="1"/>
  <c r="J353" i="11"/>
  <c r="Z353" i="11" s="1"/>
  <c r="J200" i="11"/>
  <c r="R200" i="11"/>
  <c r="S68" i="11"/>
  <c r="Z68" i="11" s="1"/>
  <c r="R44" i="11"/>
  <c r="Z44" i="11" s="1"/>
  <c r="H238" i="11"/>
  <c r="Z238" i="11" s="1"/>
  <c r="O188" i="11"/>
  <c r="Z188" i="11" s="1"/>
  <c r="H239" i="11"/>
  <c r="Z239" i="11" s="1"/>
  <c r="R52" i="11"/>
  <c r="Z52" i="11" s="1"/>
  <c r="J408" i="11"/>
  <c r="Z408" i="11" s="1"/>
  <c r="J411" i="11"/>
  <c r="Z411" i="11" s="1"/>
  <c r="H254" i="11"/>
  <c r="Z254" i="11" s="1"/>
  <c r="J209" i="11"/>
  <c r="Z209" i="11" s="1"/>
  <c r="Z159" i="11"/>
  <c r="J222" i="11"/>
  <c r="Z222" i="11" s="1"/>
  <c r="J181" i="11"/>
  <c r="Z181" i="11" s="1"/>
  <c r="S81" i="11"/>
  <c r="Z81" i="11" s="1"/>
  <c r="R45" i="11"/>
  <c r="Z45" i="11" s="1"/>
  <c r="J224" i="11"/>
  <c r="Z224" i="11" s="1"/>
  <c r="O187" i="11"/>
  <c r="Z187" i="11" s="1"/>
  <c r="J110" i="11"/>
  <c r="Z110" i="11" s="1"/>
  <c r="J414" i="11"/>
  <c r="Z414" i="11" s="1"/>
  <c r="J400" i="11"/>
  <c r="Z400" i="11" s="1"/>
  <c r="J375" i="11"/>
  <c r="Z375" i="11" s="1"/>
  <c r="Y418" i="11"/>
  <c r="Z418" i="11" s="1"/>
  <c r="J372" i="11"/>
  <c r="Z372" i="11" s="1"/>
  <c r="J184" i="11"/>
  <c r="Z184" i="11" s="1"/>
  <c r="R345" i="11"/>
  <c r="Z345" i="11" s="1"/>
  <c r="J154" i="11"/>
  <c r="Z154" i="11" s="1"/>
  <c r="J214" i="11"/>
  <c r="Z214" i="11" s="1"/>
  <c r="H95" i="11"/>
  <c r="Z95" i="11" s="1"/>
  <c r="J396" i="11"/>
  <c r="Z396" i="11" s="1"/>
  <c r="J394" i="11"/>
  <c r="Z394" i="11" s="1"/>
  <c r="R202" i="11"/>
  <c r="Z202" i="11" s="1"/>
  <c r="I207" i="11"/>
  <c r="Z207" i="11" s="1"/>
  <c r="J367" i="11"/>
  <c r="Z367" i="11" s="1"/>
  <c r="U232" i="11"/>
  <c r="Z232" i="11" s="1"/>
  <c r="R195" i="11"/>
  <c r="Z195" i="11" s="1"/>
  <c r="J327" i="11"/>
  <c r="Z327" i="11" s="1"/>
  <c r="R58" i="11"/>
  <c r="Z58" i="11" s="1"/>
  <c r="Z133" i="11"/>
  <c r="J119" i="11"/>
  <c r="Z119" i="11" s="1"/>
  <c r="Q142" i="11"/>
  <c r="Z142" i="11" s="1"/>
  <c r="Q149" i="11"/>
  <c r="Z149" i="11" s="1"/>
  <c r="S67" i="11"/>
  <c r="Z67" i="11" s="1"/>
  <c r="S74" i="11"/>
  <c r="Z74" i="11" s="1"/>
  <c r="Y417" i="11"/>
  <c r="Z417" i="11" s="1"/>
  <c r="Q147" i="11"/>
  <c r="Z147" i="11" s="1"/>
  <c r="J116" i="11"/>
  <c r="Z116" i="11" s="1"/>
  <c r="R47" i="11"/>
  <c r="Z47" i="11" s="1"/>
  <c r="R203" i="11"/>
  <c r="Z203" i="11" s="1"/>
  <c r="I363" i="11"/>
  <c r="Z363" i="11" s="1"/>
  <c r="J130" i="11"/>
  <c r="Z130" i="11" s="1"/>
  <c r="R346" i="11"/>
  <c r="Z346" i="11" s="1"/>
  <c r="Q155" i="11"/>
  <c r="Z155" i="11" s="1"/>
  <c r="S79" i="11"/>
  <c r="Z79" i="11" s="1"/>
  <c r="Q143" i="11"/>
  <c r="Z143" i="11" s="1"/>
  <c r="J415" i="11"/>
  <c r="Z415" i="11" s="1"/>
  <c r="J416" i="11"/>
  <c r="Z416" i="11" s="1"/>
  <c r="R57" i="11"/>
  <c r="Z57" i="11" s="1"/>
  <c r="R333" i="11"/>
  <c r="Z333" i="11" s="1"/>
  <c r="R60" i="11"/>
  <c r="Z60" i="11" s="1"/>
  <c r="J325" i="11"/>
  <c r="Z325" i="11" s="1"/>
  <c r="M111" i="11"/>
  <c r="Z111" i="11" s="1"/>
  <c r="J371" i="11"/>
  <c r="Z371" i="11" s="1"/>
  <c r="R91" i="11"/>
  <c r="Z91" i="11" s="1"/>
  <c r="S80" i="11"/>
  <c r="Z80" i="11" s="1"/>
  <c r="V182" i="11"/>
  <c r="Z182" i="11" s="1"/>
  <c r="J220" i="11"/>
  <c r="Z220" i="11" s="1"/>
  <c r="R55" i="11"/>
  <c r="Z55" i="11" s="1"/>
  <c r="G24" i="11"/>
  <c r="Z24" i="11" s="1"/>
  <c r="G404" i="11"/>
  <c r="G19" i="11"/>
  <c r="Z19" i="11" s="1"/>
  <c r="G401" i="11"/>
  <c r="J401" i="11" s="1"/>
  <c r="Z401" i="11" s="1"/>
  <c r="J156" i="11"/>
  <c r="Z156" i="11" s="1"/>
  <c r="G364" i="11"/>
  <c r="Z364" i="11" s="1"/>
  <c r="J157" i="11"/>
  <c r="Z157" i="11" s="1"/>
  <c r="G365" i="11"/>
  <c r="G399" i="11"/>
  <c r="G342" i="11"/>
  <c r="R342" i="11" s="1"/>
  <c r="Z342" i="11" s="1"/>
  <c r="G56" i="11"/>
  <c r="G33" i="11"/>
  <c r="Z33" i="11" s="1"/>
  <c r="G374" i="11"/>
  <c r="G379" i="11"/>
  <c r="G407" i="11"/>
  <c r="G337" i="11"/>
  <c r="G28" i="11"/>
  <c r="Z28" i="11" s="1"/>
  <c r="G352" i="11"/>
  <c r="Z352" i="11" s="1"/>
  <c r="G405" i="11"/>
  <c r="J405" i="11" s="1"/>
  <c r="Z405" i="11" s="1"/>
  <c r="G357" i="11"/>
  <c r="J210" i="11"/>
  <c r="Z210" i="11" s="1"/>
  <c r="G356" i="11"/>
  <c r="E420" i="11"/>
  <c r="D212" i="11" s="1"/>
  <c r="G212" i="11" s="1"/>
  <c r="E386" i="11"/>
  <c r="D161" i="11" s="1"/>
  <c r="G161" i="11" s="1"/>
  <c r="Z161" i="11" s="1"/>
  <c r="E387" i="11"/>
  <c r="D162" i="11" s="1"/>
  <c r="G162" i="11" s="1"/>
  <c r="Z162" i="11" s="1"/>
  <c r="G329" i="11"/>
  <c r="G22" i="11"/>
  <c r="Z22" i="11" s="1"/>
  <c r="G31" i="11"/>
  <c r="Z31" i="11" s="1"/>
  <c r="G20" i="11"/>
  <c r="Z20" i="11" s="1"/>
  <c r="G388" i="11"/>
  <c r="E385" i="11"/>
  <c r="D164" i="11" s="1"/>
  <c r="G164" i="11" s="1"/>
  <c r="Z164" i="11" s="1"/>
  <c r="G398" i="11"/>
  <c r="G21" i="11"/>
  <c r="Z21" i="11" s="1"/>
  <c r="G376" i="11"/>
  <c r="G331" i="11"/>
  <c r="Z331" i="11" s="1"/>
  <c r="E381" i="11"/>
  <c r="D151" i="11" s="1"/>
  <c r="G151" i="11" s="1"/>
  <c r="Z151" i="11" s="1"/>
  <c r="G406" i="11"/>
  <c r="J406" i="11" s="1"/>
  <c r="Z406" i="11" s="1"/>
  <c r="G25" i="11"/>
  <c r="Z25" i="11" s="1"/>
  <c r="G413" i="11"/>
  <c r="X413" i="11" s="1"/>
  <c r="Z413" i="11" s="1"/>
  <c r="G34" i="11"/>
  <c r="Z34" i="11" s="1"/>
  <c r="E384" i="11"/>
  <c r="D163" i="11" s="1"/>
  <c r="G163" i="11" s="1"/>
  <c r="Z163" i="11" s="1"/>
  <c r="G32" i="11"/>
  <c r="Z32" i="11" s="1"/>
  <c r="G378" i="11"/>
  <c r="E382" i="11"/>
  <c r="D152" i="11" s="1"/>
  <c r="G152" i="11" s="1"/>
  <c r="Z152" i="11" s="1"/>
  <c r="G409" i="11"/>
  <c r="J409" i="11" s="1"/>
  <c r="Z409" i="11" s="1"/>
  <c r="G29" i="11"/>
  <c r="Z29" i="11" s="1"/>
  <c r="J158" i="11"/>
  <c r="Z158" i="11" s="1"/>
  <c r="G362" i="11"/>
  <c r="G383" i="11"/>
  <c r="G358" i="11"/>
  <c r="J358" i="11" s="1"/>
  <c r="Z358" i="11" s="1"/>
  <c r="G62" i="11"/>
  <c r="R62" i="11" s="1"/>
  <c r="Z62" i="11" s="1"/>
  <c r="G395" i="11"/>
  <c r="Z395" i="11" s="1"/>
  <c r="G426" i="11"/>
  <c r="Z426" i="11" s="1"/>
  <c r="G61" i="11"/>
  <c r="G368" i="11"/>
  <c r="G72" i="11"/>
  <c r="G246" i="11"/>
  <c r="G174" i="11"/>
  <c r="J174" i="11" s="1"/>
  <c r="Z174" i="11" s="1"/>
  <c r="G97" i="11"/>
  <c r="G122" i="11"/>
  <c r="G215" i="11"/>
  <c r="Z215" i="11" s="1"/>
  <c r="G109" i="11"/>
  <c r="G173" i="11"/>
  <c r="J173" i="11" s="1"/>
  <c r="Z173" i="11" s="1"/>
  <c r="G197" i="11"/>
  <c r="G194" i="11"/>
  <c r="G115" i="11"/>
  <c r="G128" i="11"/>
  <c r="G120" i="11"/>
  <c r="G99" i="11"/>
  <c r="G105" i="11"/>
  <c r="G199" i="11"/>
  <c r="R199" i="11" s="1"/>
  <c r="Z199" i="11" s="1"/>
  <c r="G193" i="11"/>
  <c r="G180" i="11"/>
  <c r="G208" i="11"/>
  <c r="G234" i="11"/>
  <c r="G139" i="11"/>
  <c r="Z139" i="11" s="1"/>
  <c r="G96" i="11"/>
  <c r="G106" i="11"/>
  <c r="G123" i="11"/>
  <c r="G172" i="11"/>
  <c r="G221" i="11"/>
  <c r="J221" i="11" s="1"/>
  <c r="Z221" i="11" s="1"/>
  <c r="G198" i="11"/>
  <c r="G175" i="11"/>
  <c r="J175" i="11" s="1"/>
  <c r="Z175" i="11" s="1"/>
  <c r="G204" i="11"/>
  <c r="G192" i="11"/>
  <c r="G235" i="11"/>
  <c r="G121" i="11"/>
  <c r="G103" i="11"/>
  <c r="G100" i="11"/>
  <c r="G125" i="11"/>
  <c r="G171" i="11"/>
  <c r="C228" i="11"/>
  <c r="G228" i="11" s="1"/>
  <c r="Z228" i="11" s="1"/>
  <c r="Q145" i="11"/>
  <c r="Z145" i="11" s="1"/>
  <c r="C428" i="11"/>
  <c r="E428" i="11" s="1"/>
  <c r="D241" i="11" s="1"/>
  <c r="G241" i="11" s="1"/>
  <c r="Z241" i="11" s="1"/>
  <c r="C316" i="11"/>
  <c r="J211" i="11"/>
  <c r="Z211" i="11" s="1"/>
  <c r="C243" i="11"/>
  <c r="C168" i="11"/>
  <c r="Q146" i="11"/>
  <c r="Z146" i="11" s="1"/>
  <c r="C4" i="11"/>
  <c r="J397" i="11"/>
  <c r="Z397" i="11" s="1"/>
  <c r="J206" i="11"/>
  <c r="Z206" i="11" s="1"/>
  <c r="J377" i="11"/>
  <c r="Z377" i="11" s="1"/>
  <c r="I875" i="6"/>
  <c r="G875" i="6"/>
  <c r="G879" i="6"/>
  <c r="G872" i="6"/>
  <c r="J355" i="11"/>
  <c r="Z355" i="11" s="1"/>
  <c r="J421" i="11"/>
  <c r="Z421" i="11" s="1"/>
  <c r="J419" i="11"/>
  <c r="Z419" i="11" s="1"/>
  <c r="J350" i="11"/>
  <c r="Z350" i="11" s="1"/>
  <c r="J425" i="11"/>
  <c r="Z425" i="11" s="1"/>
  <c r="J354" i="11"/>
  <c r="Z354" i="11" s="1"/>
  <c r="J423" i="11"/>
  <c r="Z423" i="11" s="1"/>
  <c r="J205" i="11"/>
  <c r="Z205" i="11" s="1"/>
  <c r="J311" i="11"/>
  <c r="Z311" i="11" s="1"/>
  <c r="J312" i="11"/>
  <c r="Z312" i="11" s="1"/>
  <c r="J330" i="11"/>
  <c r="Z330" i="11" s="1"/>
  <c r="J313" i="11"/>
  <c r="Z313" i="11" s="1"/>
  <c r="Y295" i="11"/>
  <c r="Z295" i="11" s="1"/>
  <c r="L196" i="11"/>
  <c r="Z196" i="11" s="1"/>
  <c r="J169" i="11"/>
  <c r="Z169" i="11" s="1"/>
  <c r="Z200" i="11" l="1"/>
  <c r="J125" i="11"/>
  <c r="Z125" i="11" s="1"/>
  <c r="R198" i="11"/>
  <c r="Z198" i="11" s="1"/>
  <c r="I208" i="11"/>
  <c r="Z208" i="11" s="1"/>
  <c r="J115" i="11"/>
  <c r="Z115" i="11" s="1"/>
  <c r="J376" i="11"/>
  <c r="Z376" i="11" s="1"/>
  <c r="J329" i="11"/>
  <c r="Z329" i="11" s="1"/>
  <c r="J404" i="11"/>
  <c r="Z404" i="11" s="1"/>
  <c r="V180" i="11"/>
  <c r="Z180" i="11" s="1"/>
  <c r="R194" i="11"/>
  <c r="Z194" i="11" s="1"/>
  <c r="H246" i="11"/>
  <c r="Z246" i="11" s="1"/>
  <c r="X383" i="11"/>
  <c r="Z383" i="11" s="1"/>
  <c r="J399" i="11"/>
  <c r="Z399" i="11" s="1"/>
  <c r="H172" i="11"/>
  <c r="Z172" i="11" s="1"/>
  <c r="R193" i="11"/>
  <c r="Z193" i="11" s="1"/>
  <c r="R197" i="11"/>
  <c r="Z197" i="11" s="1"/>
  <c r="S72" i="11"/>
  <c r="Z72" i="11" s="1"/>
  <c r="I362" i="11"/>
  <c r="Z362" i="11" s="1"/>
  <c r="J398" i="11"/>
  <c r="Z398" i="11" s="1"/>
  <c r="R337" i="11"/>
  <c r="Z337" i="11" s="1"/>
  <c r="J365" i="11"/>
  <c r="Z365" i="11" s="1"/>
  <c r="J121" i="11"/>
  <c r="Z121" i="11" s="1"/>
  <c r="M212" i="11"/>
  <c r="M429" i="11" s="1"/>
  <c r="J407" i="11"/>
  <c r="Z407" i="11" s="1"/>
  <c r="H235" i="11"/>
  <c r="Z235" i="11" s="1"/>
  <c r="J106" i="11"/>
  <c r="Z106" i="11" s="1"/>
  <c r="J105" i="11"/>
  <c r="Z105" i="11" s="1"/>
  <c r="J109" i="11"/>
  <c r="Z109" i="11" s="1"/>
  <c r="R61" i="11"/>
  <c r="Z61" i="11" s="1"/>
  <c r="Y388" i="11"/>
  <c r="Z388" i="11" s="1"/>
  <c r="J356" i="11"/>
  <c r="Z356" i="11" s="1"/>
  <c r="J379" i="11"/>
  <c r="Z379" i="11" s="1"/>
  <c r="I192" i="11"/>
  <c r="H96" i="11"/>
  <c r="Z96" i="11" s="1"/>
  <c r="J374" i="11"/>
  <c r="Z374" i="11" s="1"/>
  <c r="J368" i="11"/>
  <c r="Z368" i="11" s="1"/>
  <c r="J204" i="11"/>
  <c r="Z204" i="11" s="1"/>
  <c r="J120" i="11"/>
  <c r="Z120" i="11" s="1"/>
  <c r="J357" i="11"/>
  <c r="Z357" i="11" s="1"/>
  <c r="J123" i="11"/>
  <c r="Z123" i="11" s="1"/>
  <c r="J122" i="11"/>
  <c r="Z122" i="11" s="1"/>
  <c r="H171" i="11"/>
  <c r="Z171" i="11" s="1"/>
  <c r="H234" i="11"/>
  <c r="Z234" i="11" s="1"/>
  <c r="H97" i="11"/>
  <c r="Z97" i="11" s="1"/>
  <c r="J378" i="11"/>
  <c r="Z378" i="11" s="1"/>
  <c r="R56" i="11"/>
  <c r="Z56" i="11" s="1"/>
  <c r="G381" i="11"/>
  <c r="G386" i="11"/>
  <c r="Z386" i="11" s="1"/>
  <c r="G382" i="11"/>
  <c r="Z382" i="11" s="1"/>
  <c r="G420" i="11"/>
  <c r="J99" i="11"/>
  <c r="Z99" i="11" s="1"/>
  <c r="J100" i="11"/>
  <c r="Z100" i="11" s="1"/>
  <c r="H103" i="11"/>
  <c r="Z103" i="11" s="1"/>
  <c r="J128" i="11"/>
  <c r="Z128" i="11" s="1"/>
  <c r="G384" i="11"/>
  <c r="G387" i="11"/>
  <c r="G316" i="11"/>
  <c r="Z316" i="11" s="1"/>
  <c r="D429" i="11"/>
  <c r="G385" i="11"/>
  <c r="G243" i="11"/>
  <c r="G168" i="11"/>
  <c r="Z168" i="11" s="1"/>
  <c r="L429" i="11"/>
  <c r="C429" i="11"/>
  <c r="G4" i="11"/>
  <c r="E429" i="11"/>
  <c r="J332" i="11"/>
  <c r="Z332" i="11" s="1"/>
  <c r="G428" i="11"/>
  <c r="I429" i="11" l="1"/>
  <c r="Z192" i="11"/>
  <c r="J420" i="11"/>
  <c r="Z420" i="11" s="1"/>
  <c r="Y387" i="11"/>
  <c r="Z387" i="11" s="1"/>
  <c r="J381" i="11"/>
  <c r="Z381" i="11" s="1"/>
  <c r="Z212" i="11"/>
  <c r="J384" i="11"/>
  <c r="Z384" i="11" s="1"/>
  <c r="H243" i="11"/>
  <c r="H429" i="11" s="1"/>
  <c r="J385" i="11"/>
  <c r="Z385" i="11" s="1"/>
  <c r="E430" i="11"/>
  <c r="G429" i="11"/>
  <c r="Z243" i="11" l="1"/>
  <c r="J429" i="11"/>
  <c r="K429" i="11" l="1"/>
  <c r="W429" i="11"/>
  <c r="T429" i="11"/>
  <c r="P429" i="11"/>
  <c r="M430" i="11" l="1"/>
  <c r="G8" i="11" l="1"/>
  <c r="Z8" i="11" s="1"/>
  <c r="G7" i="11" l="1"/>
  <c r="Z7" i="11" s="1"/>
  <c r="N429" i="11" l="1"/>
  <c r="U429" i="11"/>
  <c r="V429" i="11"/>
  <c r="O429" i="11"/>
  <c r="K874" i="6"/>
  <c r="I870" i="6"/>
  <c r="I871" i="6"/>
  <c r="K873" i="6" l="1"/>
  <c r="M873" i="6"/>
  <c r="M874" i="6"/>
  <c r="X429" i="11"/>
  <c r="Q429" i="11"/>
  <c r="X430" i="11" l="1"/>
  <c r="M875" i="6"/>
  <c r="K875" i="6"/>
  <c r="Z428" i="11"/>
  <c r="R429" i="11"/>
  <c r="S429" i="11"/>
  <c r="Y429" i="11"/>
  <c r="Y430" i="11" l="1"/>
  <c r="T430" i="11"/>
  <c r="Z430" i="11" l="1"/>
  <c r="G5" i="11" l="1"/>
  <c r="Z5" i="11" s="1"/>
  <c r="G6" i="11"/>
  <c r="Z6" i="11" s="1"/>
  <c r="Z429" i="11" l="1"/>
  <c r="AA430" i="11" s="1"/>
  <c r="I872" i="6"/>
  <c r="Q869" i="6" l="1"/>
  <c r="Q870" i="6"/>
  <c r="Q871" i="6"/>
  <c r="Q872" i="6" l="1"/>
</calcChain>
</file>

<file path=xl/sharedStrings.xml><?xml version="1.0" encoding="utf-8"?>
<sst xmlns="http://schemas.openxmlformats.org/spreadsheetml/2006/main" count="7096" uniqueCount="1647">
  <si>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</si>
  <si>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</si>
  <si>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</si>
  <si>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</si>
  <si>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</si>
  <si>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</si>
  <si>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</si>
  <si>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</si>
  <si>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</si>
  <si>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</si>
  <si>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</si>
  <si>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</si>
  <si>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</si>
  <si>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</si>
  <si>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</si>
  <si>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</si>
  <si>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</si>
  <si>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</si>
  <si>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</si>
  <si>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</si>
  <si>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</si>
  <si>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</si>
  <si>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</si>
  <si>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</si>
  <si>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</si>
  <si>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</si>
  <si>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</si>
  <si>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</si>
  <si>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</si>
  <si>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</si>
  <si>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</si>
  <si>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</si>
  <si>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</si>
  <si>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</si>
  <si>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</si>
  <si>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</si>
  <si>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</si>
  <si>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</si>
  <si>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</si>
  <si>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</si>
  <si>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</si>
  <si>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</si>
  <si>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</si>
  <si>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</si>
  <si>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</si>
  <si>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</si>
  <si>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</si>
  <si>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</si>
  <si>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</si>
  <si>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</si>
  <si>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</si>
  <si>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</si>
  <si>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</si>
  <si>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</si>
  <si>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</si>
  <si>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</si>
  <si>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</si>
  <si>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</si>
  <si>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</si>
  <si>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</si>
  <si>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</si>
  <si>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</si>
  <si>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</si>
  <si>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</si>
  <si>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Compra de Propiedad, planta y Equipo</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</si>
  <si>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</si>
  <si>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</si>
  <si>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</si>
  <si>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</si>
  <si>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</si>
  <si>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</si>
  <si>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</si>
  <si>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</si>
  <si>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</si>
  <si>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</si>
  <si>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Descripción</t>
  </si>
  <si>
    <t>Licencias</t>
  </si>
  <si>
    <t>Totales</t>
  </si>
  <si>
    <t>Intereses pagados</t>
  </si>
  <si>
    <t>Impuesto a la Renta</t>
  </si>
  <si>
    <t>Gastos Bancarios</t>
  </si>
  <si>
    <t>Recaudaciones a Depositar</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</si>
  <si>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</si>
  <si>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</si>
  <si>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</si>
  <si>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</si>
  <si>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</si>
  <si>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</si>
  <si>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</si>
  <si>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</si>
  <si>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</si>
  <si>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</si>
  <si>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</si>
  <si>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</si>
  <si>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</si>
  <si>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</si>
  <si>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</si>
  <si>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</si>
  <si>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</si>
  <si>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</si>
  <si>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</si>
  <si>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</si>
  <si>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</si>
  <si>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</si>
  <si>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</si>
  <si>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</si>
  <si>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</si>
  <si>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</si>
  <si>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</si>
  <si>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</si>
  <si>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</si>
  <si>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</si>
  <si>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</si>
  <si>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</si>
  <si>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</si>
  <si>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</si>
  <si>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</si>
  <si>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</si>
  <si>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</si>
  <si>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</si>
  <si>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</si>
  <si>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</si>
  <si>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</si>
  <si>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</si>
  <si>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</si>
  <si>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</si>
  <si>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</si>
  <si>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</si>
  <si>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</si>
  <si>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</si>
  <si>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</si>
  <si>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</si>
  <si>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</si>
  <si>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</si>
  <si>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</si>
  <si>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</si>
  <si>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</si>
  <si>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</si>
  <si>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</si>
  <si>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</si>
  <si>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</si>
  <si>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</si>
  <si>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</si>
  <si>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</si>
  <si>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</si>
  <si>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</si>
  <si>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</si>
  <si>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</si>
  <si>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</si>
  <si>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</si>
  <si>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</si>
  <si>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Bancos Moneda Local</t>
  </si>
  <si>
    <t>Bancos Moneda Extranjera</t>
  </si>
  <si>
    <t>INVERSIONES TEMPORALES</t>
  </si>
  <si>
    <t>Instrumentos Financieros Representativos</t>
  </si>
  <si>
    <t>Certificados de Deposito de Ahorro USD</t>
  </si>
  <si>
    <t>Acciones de Empresas</t>
  </si>
  <si>
    <t>CRÉDITOS</t>
  </si>
  <si>
    <t>OTROS CRÉDITOS</t>
  </si>
  <si>
    <t>Operaciones de Reporto</t>
  </si>
  <si>
    <t>Multas y Sanciones</t>
  </si>
  <si>
    <t>IVA Crédito Fiscal</t>
  </si>
  <si>
    <t>Anticipos al Personal</t>
  </si>
  <si>
    <t>Retencion IVA</t>
  </si>
  <si>
    <t>INVERSIONES PERMANENTES</t>
  </si>
  <si>
    <t>Acciones Represent.de Capital Social</t>
  </si>
  <si>
    <t>Instalaciones</t>
  </si>
  <si>
    <t>Muebles y Enseres</t>
  </si>
  <si>
    <t>Equipo de Cómputo</t>
  </si>
  <si>
    <t>Deprec. Acum. Equipos de Computo</t>
  </si>
  <si>
    <t>Licencias y Franquicias</t>
  </si>
  <si>
    <t>CARGOS DIFERIDOS</t>
  </si>
  <si>
    <t>Gastos de Constitución</t>
  </si>
  <si>
    <t>Amortiz. Acum. Gastos de Constitución</t>
  </si>
  <si>
    <t>Deudas por Intermediación Financiera</t>
  </si>
  <si>
    <t>Proveedores Moneda Local</t>
  </si>
  <si>
    <t>Proveedores Moneda Extranjera</t>
  </si>
  <si>
    <t>OBLIGACIONES FINANCIERAS</t>
  </si>
  <si>
    <t>Retenciones a Pagar</t>
  </si>
  <si>
    <t>Aportes y Retenciones a Pagar</t>
  </si>
  <si>
    <t>Aguinaldos a Pagar</t>
  </si>
  <si>
    <t>Gastos de Infraestructura a Pagar</t>
  </si>
  <si>
    <t>Gastos de Telefonía a Pagar</t>
  </si>
  <si>
    <t>Gastos de Marketing a Pagar</t>
  </si>
  <si>
    <t>Auditoria Externa a Pagar</t>
  </si>
  <si>
    <t>Otros Ingresos</t>
  </si>
  <si>
    <t>Otras cuentas por cobrar</t>
  </si>
  <si>
    <t>CAPITAL SOCIAL</t>
  </si>
  <si>
    <t>Capital Integrado</t>
  </si>
  <si>
    <t>Reserva Legal</t>
  </si>
  <si>
    <t>Reserva de Revaluación</t>
  </si>
  <si>
    <t>Otras Reservas</t>
  </si>
  <si>
    <t>Resultados Acumulados</t>
  </si>
  <si>
    <t>Resultado del Ejercicio</t>
  </si>
  <si>
    <t>INGRESOS</t>
  </si>
  <si>
    <t>Ingresos por Intereses de Cartera Propia</t>
  </si>
  <si>
    <t>Ingreso por Custodia de Valores</t>
  </si>
  <si>
    <t>Aranceles BVPASA</t>
  </si>
  <si>
    <t>Otros Servicios</t>
  </si>
  <si>
    <t>Ganancia por Diferencial cambiario</t>
  </si>
  <si>
    <t>Ingresos Extraordinarios</t>
  </si>
  <si>
    <t>EGRESOS Y GASTOS</t>
  </si>
  <si>
    <t>GASTOS  OPERATIVOS</t>
  </si>
  <si>
    <t>Sueldos y Jornales</t>
  </si>
  <si>
    <t>Otras Remuneraciones</t>
  </si>
  <si>
    <t>Aguinaldos</t>
  </si>
  <si>
    <t>Vacaciones</t>
  </si>
  <si>
    <t>Aporte Patronal IPS</t>
  </si>
  <si>
    <t>IVA Gasto</t>
  </si>
  <si>
    <t>Gastos de Teléfono - Linea Movil</t>
  </si>
  <si>
    <t>Marketing</t>
  </si>
  <si>
    <t>Impresos y Formularios</t>
  </si>
  <si>
    <t>Capacitación y Entrenamiento</t>
  </si>
  <si>
    <t>Gastos de Representación</t>
  </si>
  <si>
    <t>Seguros Pagados</t>
  </si>
  <si>
    <t>Otros Gastos en Personal</t>
  </si>
  <si>
    <t>Gastos de Escribanía</t>
  </si>
  <si>
    <t>Impuestos, Tasas y Patentes</t>
  </si>
  <si>
    <t>Auditoria Externa</t>
  </si>
  <si>
    <t>Mantenimiento y Reparaciones</t>
  </si>
  <si>
    <t>Cuotas y Suscripciones</t>
  </si>
  <si>
    <t>Papelería y Útiles de Oficina</t>
  </si>
  <si>
    <t>Servicio de Asesoría</t>
  </si>
  <si>
    <t>Depreciación de Propiedades y Equipo</t>
  </si>
  <si>
    <t>Gastos Bursátiles SEN</t>
  </si>
  <si>
    <t>Perdida por Venta de Inversiones</t>
  </si>
  <si>
    <t>Intereses y Gastos de Sobregiros</t>
  </si>
  <si>
    <t>Pérdida por Diferencial Cambiario</t>
  </si>
  <si>
    <t>GASTOS FINANCIEROS</t>
  </si>
  <si>
    <t>Gastos No Deducibles</t>
  </si>
  <si>
    <t>Registro de Administración de Cartera</t>
  </si>
  <si>
    <t>Registro de Operaciones de Reporto de Te</t>
  </si>
  <si>
    <t>Responsabilidad por Administración de Ca</t>
  </si>
  <si>
    <t>Control de Operaciones de Reporto de Ter</t>
  </si>
  <si>
    <t>US</t>
  </si>
  <si>
    <t>Regional Casa de Bolsa S.A.</t>
  </si>
  <si>
    <t>Código Cuenta</t>
  </si>
  <si>
    <t>Patrimonio Neto</t>
  </si>
  <si>
    <t>EGRESOS</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</si>
  <si>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</si>
  <si>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</si>
  <si>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</si>
  <si>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</si>
  <si>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</si>
  <si>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</si>
  <si>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</si>
  <si>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</si>
  <si>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</si>
  <si>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</si>
  <si>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</si>
  <si>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</si>
  <si>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</si>
  <si>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</si>
  <si>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</si>
  <si>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</si>
  <si>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</si>
  <si>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</si>
  <si>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</si>
  <si>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</si>
  <si>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</si>
  <si>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</si>
  <si>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</si>
  <si>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</si>
  <si>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</si>
  <si>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</si>
  <si>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</si>
  <si>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</si>
  <si>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Amortización Gastos de Constitución</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</si>
  <si>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</si>
  <si>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</si>
  <si>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</si>
  <si>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</si>
  <si>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</si>
  <si>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</si>
  <si>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</si>
  <si>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</si>
  <si>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</si>
  <si>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Balance General - Moneda Local</t>
  </si>
  <si>
    <t>Titulos de Renta Fija - Cuenta Propia</t>
  </si>
  <si>
    <t>Valores y Titulos emitidos por el Sist F</t>
  </si>
  <si>
    <t>Bonos Financieros Gs</t>
  </si>
  <si>
    <t>Certificados de Depósito de Ahorro Gs</t>
  </si>
  <si>
    <t>Valores y Titulos emitidos por Empresas</t>
  </si>
  <si>
    <t>Bonos Corporativos Gs</t>
  </si>
  <si>
    <t>ACTIVOS INTANGIBLES</t>
  </si>
  <si>
    <t>Software</t>
  </si>
  <si>
    <t>Hardware</t>
  </si>
  <si>
    <t>DOCUMENTOS Y CUENTAS POR PAGAR</t>
  </si>
  <si>
    <t>OTRAS CUENTAS POR PAGAR</t>
  </si>
  <si>
    <t>OTRAS PROVISIONES</t>
  </si>
  <si>
    <t>Ingresos por Asesoria Financiera</t>
  </si>
  <si>
    <t>Fondo de Garantía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</si>
  <si>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</si>
  <si>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</si>
  <si>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</si>
  <si>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</si>
  <si>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</si>
  <si>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</si>
  <si>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</si>
  <si>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</si>
  <si>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</si>
  <si>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</si>
  <si>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</si>
  <si>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</si>
  <si>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</si>
  <si>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</si>
  <si>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Honorarios Contable,Fiscal y Laboral</t>
  </si>
  <si>
    <t>Courier y Encomiendas</t>
  </si>
  <si>
    <t>Gastos de Infraestr.y Manten.</t>
  </si>
  <si>
    <t>Gastos de Asamblea</t>
  </si>
  <si>
    <t>EGRESOS NO OPERATIVOS</t>
  </si>
  <si>
    <t>EGRESOS FISCALES</t>
  </si>
  <si>
    <t>Retencion Renta</t>
  </si>
  <si>
    <t>Valores y Titulos emitidos por el Estado</t>
  </si>
  <si>
    <t>Bonos Subordinados USD</t>
  </si>
  <si>
    <t>Titulos de Renta Variable</t>
  </si>
  <si>
    <t>Acciones Representativas de Capital Soci</t>
  </si>
  <si>
    <t>PROPIEDADES Y EQUIPO</t>
  </si>
  <si>
    <t>CAPITAL ADICIONAL</t>
  </si>
  <si>
    <t>Gastos de Limpieza</t>
  </si>
  <si>
    <t>CUENTAS DE ORDEN EN EL ACTIVO</t>
  </si>
  <si>
    <t>CUENTAS DE ORDEN EN EL PASIVO</t>
  </si>
  <si>
    <t>OK</t>
  </si>
  <si>
    <t>Gastos Generales</t>
  </si>
  <si>
    <t xml:space="preserve">Por intermediación de renta fija en rueda  </t>
  </si>
  <si>
    <t>Control</t>
  </si>
  <si>
    <t>CUENTAS</t>
  </si>
  <si>
    <t>BALANCE Y RESULTADOS</t>
  </si>
  <si>
    <t>ELIMINACIONES</t>
  </si>
  <si>
    <t>VARIACIÓN</t>
  </si>
  <si>
    <t>ACTIVIDADES DE OPERACIONES</t>
  </si>
  <si>
    <t>ACTIVIDADES DE INVERSIÓN</t>
  </si>
  <si>
    <t>ACTIVIDADES DE FINANCIAMIENTO</t>
  </si>
  <si>
    <t>DEBITOS</t>
  </si>
  <si>
    <t>DEBITOS (CRÉDITOS)</t>
  </si>
  <si>
    <t>Disponibilidades</t>
  </si>
  <si>
    <t>ESTADO DE FLUJO DE EFECTIVO</t>
  </si>
  <si>
    <t>Pagos No Aplicados IVA</t>
  </si>
  <si>
    <t>Aranceles Pagados por Adelantado</t>
  </si>
  <si>
    <t>Gastos de Desarrollo</t>
  </si>
  <si>
    <t>Spread</t>
  </si>
  <si>
    <t>Capacitación al Personal</t>
  </si>
  <si>
    <t>Gastos de Informatica</t>
  </si>
  <si>
    <t>Gastos de Constitucion Adm de Fondos</t>
  </si>
  <si>
    <t>Retenciones IVA</t>
  </si>
  <si>
    <t>Contadora</t>
  </si>
  <si>
    <t>Vicepresidente</t>
  </si>
  <si>
    <t>Marcelo Prono</t>
  </si>
  <si>
    <t>Viviana Trociuk</t>
  </si>
  <si>
    <t>Intereses a Recuperar GS</t>
  </si>
  <si>
    <t>Anticipos a Proveedores GS</t>
  </si>
  <si>
    <t>Valores Recibidos en Custodia USD</t>
  </si>
  <si>
    <t>Resp. por Custodia de Valores Gs.</t>
  </si>
  <si>
    <t>Comisiones por Intermediación Bursátil</t>
  </si>
  <si>
    <t>Dieta a Directores</t>
  </si>
  <si>
    <t>MONEDA GS</t>
  </si>
  <si>
    <t>MONEDA USD</t>
  </si>
  <si>
    <t>NI</t>
  </si>
  <si>
    <t>I</t>
  </si>
  <si>
    <t>***</t>
  </si>
  <si>
    <t>***  I  : Cuenta Imputable</t>
  </si>
  <si>
    <t>***  NI : Cuenta No Imputable</t>
  </si>
  <si>
    <t>Anticipos de Imp. a la Renta</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</si>
  <si>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</si>
  <si>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</si>
  <si>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</si>
  <si>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</si>
  <si>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</si>
  <si>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</si>
  <si>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</si>
  <si>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</si>
  <si>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</si>
  <si>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</si>
  <si>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</si>
  <si>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</si>
  <si>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</si>
  <si>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</si>
  <si>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</si>
  <si>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Banco Regional S.A.E.C.A. (*)</t>
  </si>
  <si>
    <t>Totales:</t>
  </si>
  <si>
    <t>(*) El importe correspondiente al sobregiro en cuenta corriente, en el balance general se encuentra expuesto en el rubro de préstamos financieros</t>
  </si>
  <si>
    <t>Banco Regional S.A.E.C.A.</t>
  </si>
  <si>
    <t>Inversiones propias sujetas a Reporto Gs</t>
  </si>
  <si>
    <t>Inversiones propias sujetas a Reporto U$</t>
  </si>
  <si>
    <t>Intereses a Cobrar por Reporto U$S</t>
  </si>
  <si>
    <t>Deudas a Terceros por Reporto Gs</t>
  </si>
  <si>
    <t>Deudas a Terceros por Reporto U$S</t>
  </si>
  <si>
    <t>Intereses de Titulos/Valores a Cobrar Gs</t>
  </si>
  <si>
    <t>Intereses de Titulos/Valores a Cobrar U$</t>
  </si>
  <si>
    <t>Intereses a Cobrar por Reporto Gs</t>
  </si>
  <si>
    <t>Primas a Devengar - REPO Gs.</t>
  </si>
  <si>
    <t>Deudores por Intermediación Gs</t>
  </si>
  <si>
    <t>Deudores por Intermediacion U$S</t>
  </si>
  <si>
    <t>GASTOS PAGADOS POR ANTICIPADO</t>
  </si>
  <si>
    <t>Gastos a Recuperar</t>
  </si>
  <si>
    <t>Accion de la Bolsa de Valores</t>
  </si>
  <si>
    <t>Amort.Acum. Activos Intagibles</t>
  </si>
  <si>
    <t>Anticipos de Clientes Gs</t>
  </si>
  <si>
    <t>Intereses Titulos/Valores a Devengar Gs</t>
  </si>
  <si>
    <t>Intereses Titulos/Valores a Devengar U$S</t>
  </si>
  <si>
    <t>Primas a Pagar por Reporto Gs.</t>
  </si>
  <si>
    <t>Servicio de Asesoría a Pagar</t>
  </si>
  <si>
    <t>Capacitacion del Personal a Pagar</t>
  </si>
  <si>
    <t>Comisiones Comerciales a Pagar</t>
  </si>
  <si>
    <t>Fondo Proyectos de Innovación a Pagar</t>
  </si>
  <si>
    <t>Alquileres a Pagar</t>
  </si>
  <si>
    <t>Ingreso por Colocacion de Acciones</t>
  </si>
  <si>
    <t>Comisiones por Intermediacion Extrabursa</t>
  </si>
  <si>
    <t>Utilidad por Negociacion Cartera Propia</t>
  </si>
  <si>
    <t>Ingreso por Intereses Op Extrabursatiles</t>
  </si>
  <si>
    <t>Ingreso por Colocación Emisiones Primari</t>
  </si>
  <si>
    <t>Intereses y Rendim. a favor por Reporto</t>
  </si>
  <si>
    <t>Primas Devengados por Reporto</t>
  </si>
  <si>
    <t>Combustibles y Lubricantes</t>
  </si>
  <si>
    <t>Seguro Médico</t>
  </si>
  <si>
    <t>Amortización Activos Intangibles</t>
  </si>
  <si>
    <t>Gastos de Cafetería</t>
  </si>
  <si>
    <t>Comisiones Comerciales</t>
  </si>
  <si>
    <t>Fondo Proyectos de Innovación</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</si>
  <si>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</si>
  <si>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</si>
  <si>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</si>
  <si>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</si>
  <si>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</si>
  <si>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</si>
  <si>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</si>
  <si>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</si>
  <si>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</si>
  <si>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</si>
  <si>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</si>
  <si>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</si>
  <si>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</si>
  <si>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</si>
  <si>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</si>
  <si>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</si>
  <si>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</si>
  <si>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</si>
  <si>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</si>
  <si>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</si>
  <si>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</si>
  <si>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</si>
  <si>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</si>
  <si>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</si>
  <si>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</si>
  <si>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</si>
  <si>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</si>
  <si>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</si>
  <si>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</si>
  <si>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</si>
  <si>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</si>
  <si>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</si>
  <si>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</si>
  <si>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</si>
  <si>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Moneda extranjera</t>
  </si>
  <si>
    <t>Tipo de cambio</t>
  </si>
  <si>
    <t>Clase</t>
  </si>
  <si>
    <t>Monto</t>
  </si>
  <si>
    <t>(Gs.)</t>
  </si>
  <si>
    <t>(Gs.) (*)</t>
  </si>
  <si>
    <t>Certificados de Depósito de Ahorro</t>
  </si>
  <si>
    <t>Deudores por intermediación</t>
  </si>
  <si>
    <t>Préstamos financieros</t>
  </si>
  <si>
    <t>Sobregiros en cuenta corriente</t>
  </si>
  <si>
    <t>Otros pasivos</t>
  </si>
  <si>
    <t>Otros pasivos corrientes</t>
  </si>
  <si>
    <t>5.c) Diferencia de cambio en moneda extranjera</t>
  </si>
  <si>
    <t>Monto ajustado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</si>
  <si>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</si>
  <si>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</si>
  <si>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</si>
  <si>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</si>
  <si>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</si>
  <si>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</si>
  <si>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</si>
  <si>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</si>
  <si>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</si>
  <si>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</si>
  <si>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</si>
  <si>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</si>
  <si>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</si>
  <si>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</si>
  <si>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</si>
  <si>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</si>
  <si>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</si>
  <si>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</si>
  <si>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</si>
  <si>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</si>
  <si>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</si>
  <si>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</si>
  <si>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</si>
  <si>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</si>
  <si>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</si>
  <si>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</si>
  <si>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Gastos a recuperar</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</si>
  <si>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</si>
  <si>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</si>
  <si>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</si>
  <si>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</si>
  <si>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</si>
  <si>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</si>
  <si>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</si>
  <si>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</si>
  <si>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</si>
  <si>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</si>
  <si>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Gs.</t>
  </si>
  <si>
    <t>5.m) Provisiones</t>
  </si>
  <si>
    <t>5.o) Cuentas por pagar a personas y empresas relacionadas</t>
  </si>
  <si>
    <t>Sobregiro en cuenta Corriente</t>
  </si>
  <si>
    <t>1 día</t>
  </si>
  <si>
    <t xml:space="preserve">5.p) Obligaciones por contrato de underwriting </t>
  </si>
  <si>
    <t>5.q) Otros pasivos corrientes y no corrientes</t>
  </si>
  <si>
    <t xml:space="preserve"> Gs.</t>
  </si>
  <si>
    <t>Regional AFPISA</t>
  </si>
  <si>
    <t>Capital integrado</t>
  </si>
  <si>
    <t>No aplicable. Los presentes estados financieros no incluyen previsiones.</t>
  </si>
  <si>
    <t>Aranceles - CNV</t>
  </si>
  <si>
    <t>Otros gastos de administración</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</si>
  <si>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</si>
  <si>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</si>
  <si>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</si>
  <si>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</si>
  <si>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</si>
  <si>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</si>
  <si>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</si>
  <si>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</si>
  <si>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</si>
  <si>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</si>
  <si>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</si>
  <si>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</si>
  <si>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</si>
  <si>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</si>
  <si>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Pagina Web</t>
  </si>
  <si>
    <t>Depósito de Clientes p/Negociaciones Gs</t>
  </si>
  <si>
    <t>Utilidad en Compraventa de Acciones</t>
  </si>
  <si>
    <t>Gastos de Salubridad - COVID 19</t>
  </si>
  <si>
    <t xml:space="preserve">Banco Atlas S.A. </t>
  </si>
  <si>
    <t>Finexpar CA</t>
  </si>
  <si>
    <t>Bonos Bursátiles Corto Plazo Gs.</t>
  </si>
  <si>
    <t>Acciones Regional AFPISA</t>
  </si>
  <si>
    <t>Operaciones a Liquidar Gs</t>
  </si>
  <si>
    <t>Anticipo de Clientes U$S</t>
  </si>
  <si>
    <t>Sobregiros Bancarios U$S</t>
  </si>
  <si>
    <t>Aportes para Futuras Capitalizaciones</t>
  </si>
  <si>
    <t>Reservas Especiales</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</si>
  <si>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</si>
  <si>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</si>
  <si>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</si>
  <si>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</si>
  <si>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</si>
  <si>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</si>
  <si>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</si>
  <si>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</si>
  <si>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</si>
  <si>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</si>
  <si>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</si>
  <si>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</si>
  <si>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</si>
  <si>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</si>
  <si>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</si>
  <si>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</si>
  <si>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</si>
  <si>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</si>
  <si>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</si>
  <si>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</si>
  <si>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</si>
  <si>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</si>
  <si>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</si>
  <si>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</si>
  <si>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</si>
  <si>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</si>
  <si>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</si>
  <si>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</si>
  <si>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</si>
  <si>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</si>
  <si>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</si>
  <si>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</si>
  <si>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</si>
  <si>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</si>
  <si>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</si>
  <si>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</si>
  <si>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</si>
  <si>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</si>
  <si>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</si>
  <si>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</si>
  <si>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</si>
  <si>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</si>
  <si>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</si>
  <si>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</si>
  <si>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</si>
  <si>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</si>
  <si>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</si>
  <si>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</si>
  <si>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</si>
  <si>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</si>
  <si>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</si>
  <si>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</si>
  <si>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</si>
  <si>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</si>
  <si>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</si>
  <si>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</si>
  <si>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</si>
  <si>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</si>
  <si>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</si>
  <si>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</si>
  <si>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</si>
  <si>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</si>
  <si>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</si>
  <si>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</si>
  <si>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</si>
  <si>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</si>
  <si>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</si>
  <si>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</si>
  <si>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</si>
  <si>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</si>
  <si>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Clara Francisca Peroni Peña</t>
  </si>
  <si>
    <t>Aumento de Capital</t>
  </si>
  <si>
    <t>Bonos Financieros</t>
  </si>
  <si>
    <t xml:space="preserve">Banco Nacional de Fomento </t>
  </si>
  <si>
    <t>BANCO REGIONAL S.A.E.C.A</t>
  </si>
  <si>
    <t>BANCO REGIONAL S.A.E.C.A.</t>
  </si>
  <si>
    <t>Acumuladas al cierre</t>
  </si>
  <si>
    <t>Valores Recibidos en Custodia Gs.</t>
  </si>
  <si>
    <t>Resp. por Custodia de Valores USD</t>
  </si>
  <si>
    <t>Fondo de Garantía a Pagar Gs</t>
  </si>
  <si>
    <t>Capital Suscripto</t>
  </si>
  <si>
    <t>www.regionalcasadebolsa.com.py</t>
  </si>
  <si>
    <t>Revaluación de Acciones</t>
  </si>
  <si>
    <t>(-) Capital a Integrar / Accionistas</t>
  </si>
  <si>
    <t>Revaluacion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</si>
  <si>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</si>
  <si>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</si>
  <si>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</si>
  <si>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</si>
  <si>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</si>
  <si>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</si>
  <si>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</si>
  <si>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</si>
  <si>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</si>
  <si>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</si>
  <si>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</si>
  <si>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</si>
  <si>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</si>
  <si>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</si>
  <si>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</si>
  <si>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</si>
  <si>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</si>
  <si>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</si>
  <si>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</si>
  <si>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</si>
  <si>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</si>
  <si>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</si>
  <si>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</si>
  <si>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</si>
  <si>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</si>
  <si>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</si>
  <si>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Participación en Resultados</t>
  </si>
  <si>
    <t>Participación en Resultados Otras Empres</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</si>
  <si>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</si>
  <si>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</si>
  <si>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</si>
  <si>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</si>
  <si>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</si>
  <si>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</si>
  <si>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</si>
  <si>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</si>
  <si>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</si>
  <si>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Del   01/01/2020   al   31/12/2020</t>
  </si>
  <si>
    <t>Bonos del Tesoro Gs</t>
  </si>
  <si>
    <t>Dividendos a Cobrar</t>
  </si>
  <si>
    <t>Dividendos a Devengar</t>
  </si>
  <si>
    <t>Valores Recibidos por Reporto Gs</t>
  </si>
  <si>
    <t>Operaciones a Liquidar</t>
  </si>
  <si>
    <t>Cauciones</t>
  </si>
  <si>
    <t>Intereses a Transferir Comitentes Gs</t>
  </si>
  <si>
    <t>Seguro Medico a Pagar</t>
  </si>
  <si>
    <t>Retribuciones Especiales a Pagar</t>
  </si>
  <si>
    <t>Fondo de Garantia a Pagar U$S</t>
  </si>
  <si>
    <t>Ingreso por Dividendos Cartera Propia</t>
  </si>
  <si>
    <t>Perdida por Compraventa de Acciones</t>
  </si>
  <si>
    <t>Retribuciones Especiales</t>
  </si>
  <si>
    <t>Servicios Prestados</t>
  </si>
  <si>
    <t>Obsequios y Agasajos</t>
  </si>
  <si>
    <t>Mantenimiento de Software</t>
  </si>
  <si>
    <t>Intereses a cobrar por inversiones temporarias</t>
  </si>
  <si>
    <t>Deudas con terceros por operaciones de reporto</t>
  </si>
  <si>
    <t>al 31/12/2020</t>
  </si>
  <si>
    <t>SALLUSTRO &amp; CÍA. S.A.</t>
  </si>
  <si>
    <t>BANCO ITAÚ PARAGUAY S.A.</t>
  </si>
  <si>
    <t>TU FINANCIERA S.A.E.C.A</t>
  </si>
  <si>
    <t>Títulos de Renta Variable ANC</t>
  </si>
  <si>
    <t xml:space="preserve">Inversiones </t>
  </si>
  <si>
    <t xml:space="preserve">Acciones </t>
  </si>
  <si>
    <t>Participacion en Resultados</t>
  </si>
  <si>
    <t xml:space="preserve">Osmar Manuel Caceres Cantero </t>
  </si>
  <si>
    <t>Auditor Interno</t>
  </si>
  <si>
    <t xml:space="preserve">Presidente </t>
  </si>
  <si>
    <t>Gratificación Ley 285/93 a Pagar</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</si>
  <si>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</si>
  <si>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Asignación del resultado acumulado</t>
  </si>
  <si>
    <t>Total al 31 de diciembre de 2020</t>
  </si>
  <si>
    <t>Inversiones temporarias - Corriente</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</si>
  <si>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</si>
  <si>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Valor Neto Resultante</t>
  </si>
  <si>
    <t>Activos intangible - neto</t>
  </si>
  <si>
    <t>Cargos diferidos - neto</t>
  </si>
  <si>
    <t>Anticipos de Impuesto a la Renta</t>
  </si>
  <si>
    <t>5.i) Otros activos corrientes</t>
  </si>
  <si>
    <t>5.j) Préstamos financieros</t>
  </si>
  <si>
    <t>Porción circulante de préstamos a largo plazo</t>
  </si>
  <si>
    <t>5.k) Acreedores por intermediación</t>
  </si>
  <si>
    <t>5.l ) Acreedores varios</t>
  </si>
  <si>
    <t>Disponibles</t>
  </si>
  <si>
    <t>Sobregiros bancarios</t>
  </si>
  <si>
    <t>5.t) Previsiones</t>
  </si>
  <si>
    <t>5.u) Ingresos Operativos</t>
  </si>
  <si>
    <t>5.v) Otros gastos operativos, de comercialización y de administración</t>
  </si>
  <si>
    <t>5.w) Otros ingresos y egresos</t>
  </si>
  <si>
    <t>5.x) Resultados financieros</t>
  </si>
  <si>
    <t>5.y) Resultados extraordinarios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</si>
  <si>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</si>
  <si>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</si>
  <si>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</si>
  <si>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</si>
  <si>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</si>
  <si>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</si>
  <si>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</si>
  <si>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</si>
  <si>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</si>
  <si>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</si>
  <si>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</si>
  <si>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</si>
  <si>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</si>
  <si>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</si>
  <si>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Muebles</t>
  </si>
  <si>
    <t>Equipos</t>
  </si>
  <si>
    <t>Bolsa de Valores y Productos de Asunción S.A.</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</si>
  <si>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1"/>
        <color theme="1"/>
        <rFont val="Times New Roman"/>
        <family val="1"/>
      </rPr>
      <t>Ver Nota 3.2.b.</t>
    </r>
  </si>
  <si>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</si>
  <si>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</si>
  <si>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</si>
  <si>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</si>
  <si>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</si>
  <si>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</si>
  <si>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d. </t>
    </r>
    <r>
      <rPr>
        <b/>
        <u/>
        <sz val="11"/>
        <color theme="1"/>
        <rFont val="Times New Roman"/>
        <family val="1"/>
      </rPr>
      <t>Activos intangibles:</t>
    </r>
  </si>
  <si>
    <r>
      <t xml:space="preserve">c. </t>
    </r>
    <r>
      <rPr>
        <b/>
        <u/>
        <sz val="11"/>
        <color theme="1"/>
        <rFont val="Times New Roman"/>
        <family val="1"/>
      </rPr>
      <t>Bienes de uso:</t>
    </r>
  </si>
  <si>
    <t>Comprador</t>
  </si>
  <si>
    <t>Vendedor</t>
  </si>
  <si>
    <t>Dólar estadounidenses</t>
  </si>
  <si>
    <t>Los activos y pasivos en moneda extranjera se valúan a los tipos de cambio vigentes a la fecha de cierre del periodo. Ver nota 5.a.</t>
  </si>
  <si>
    <t>Saldo en moneda extranjera</t>
  </si>
  <si>
    <t>US$</t>
  </si>
  <si>
    <t>Saldo en moneda local</t>
  </si>
  <si>
    <t>La posición de activos y pasivos en moneda extranjera al cierre del periodo es la siguiente:</t>
  </si>
  <si>
    <t>Saldos al 31/12/2020</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</si>
  <si>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</si>
  <si>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</si>
  <si>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</si>
  <si>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</si>
  <si>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</si>
  <si>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</si>
  <si>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</si>
  <si>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</si>
  <si>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</si>
  <si>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</si>
  <si>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</si>
  <si>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</si>
  <si>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</si>
  <si>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</si>
  <si>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</si>
  <si>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</si>
  <si>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</si>
  <si>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</si>
  <si>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</si>
  <si>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</si>
  <si>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</si>
  <si>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Bienes de Uso - neto</t>
  </si>
  <si>
    <t xml:space="preserve"> Nota 5.g</t>
  </si>
  <si>
    <t>Saldo inicial</t>
  </si>
  <si>
    <t>Aumentos</t>
  </si>
  <si>
    <t>Amortizaciones</t>
  </si>
  <si>
    <t>Saldo neto final</t>
  </si>
  <si>
    <t xml:space="preserve">Activo Intagibles y Cargos Diferidos </t>
  </si>
  <si>
    <t>Nota 5.h</t>
  </si>
  <si>
    <t>Los otros activos corrientes se componen como sigue:</t>
  </si>
  <si>
    <t xml:space="preserve"> Nota 5.i</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</si>
  <si>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</si>
  <si>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</si>
  <si>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</si>
  <si>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</si>
  <si>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</si>
  <si>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</si>
  <si>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</si>
  <si>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</si>
  <si>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</si>
  <si>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</si>
  <si>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</si>
  <si>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</si>
  <si>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</si>
  <si>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</si>
  <si>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</si>
  <si>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</si>
  <si>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</si>
  <si>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5.u.2</t>
  </si>
  <si>
    <t>Nota 5.v</t>
  </si>
  <si>
    <t>Nota 5.w</t>
  </si>
  <si>
    <t>Nota 5.x</t>
  </si>
  <si>
    <t>Nota 5.y</t>
  </si>
  <si>
    <t>Efectivo y su equivalente al cierre del ejercicio</t>
  </si>
  <si>
    <t>Títulos de Renta Fija NC</t>
  </si>
  <si>
    <t>Otros Activos Corrientes</t>
  </si>
  <si>
    <t>Inversiones Permanentes</t>
  </si>
  <si>
    <t>(Nota 5.e.2)</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</si>
  <si>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</si>
  <si>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</si>
  <si>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</si>
  <si>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</si>
  <si>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</si>
  <si>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</si>
  <si>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</si>
  <si>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</si>
  <si>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</si>
  <si>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</si>
  <si>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</si>
  <si>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5.r) Saldos con partes relacionadas</t>
  </si>
  <si>
    <t>Nota 5.s</t>
  </si>
  <si>
    <t>Comisiones Pagadas Comerciales</t>
  </si>
  <si>
    <t>5.u.1 - Ingresos por operaciones y servicios extrabursátiles</t>
  </si>
  <si>
    <t>5.u.2 - Otros ingresos operativos</t>
  </si>
  <si>
    <t>Nota 5.u.1</t>
  </si>
  <si>
    <t>Balance General - Bimonetario</t>
  </si>
  <si>
    <t>Guaranies</t>
  </si>
  <si>
    <t>Dolares</t>
  </si>
  <si>
    <t>Bancos - Moneda Local</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</si>
  <si>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</si>
  <si>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</si>
  <si>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</si>
  <si>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</si>
  <si>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</si>
  <si>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</si>
  <si>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</si>
  <si>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Banco GNB Caja de Ahorro N°12798011</t>
  </si>
  <si>
    <t>Banco Continental Caja de Ahorro N°01-00</t>
  </si>
  <si>
    <t>Banco Nacional de Fomento N°821857/4</t>
  </si>
  <si>
    <t>Bancos - Moneda Extranjera</t>
  </si>
  <si>
    <t>Banco Regional C. A. N° 8070727</t>
  </si>
  <si>
    <t>Banco ITAU Cta.Cte. N° 400000060</t>
  </si>
  <si>
    <t>Banco ITAU Cta.Cte. N° 400000061</t>
  </si>
  <si>
    <t>Bancop Ahorro a la Vista U$S N° 03100686</t>
  </si>
  <si>
    <t>Finexpar Caja de Ahorro U$S N° 101550026</t>
  </si>
  <si>
    <t>Banco GNB Caja de Ahorro U$S N° 12798011</t>
  </si>
  <si>
    <t>Banco Río Caja de Ahorro Nro. 8270013240</t>
  </si>
  <si>
    <t>Banco Atlas Cta Cte N° 1150898</t>
  </si>
  <si>
    <t>Financiera El Comercio Caja de Ahorro N°</t>
  </si>
  <si>
    <t>Solar C.A. N° 0187071</t>
  </si>
  <si>
    <t>Banco GNB CC Usd N° 2101050099</t>
  </si>
  <si>
    <t>Banco Nacional de Fomento CC USD</t>
  </si>
  <si>
    <t>Titulos de Renta Fija</t>
  </si>
  <si>
    <t>Titulos de Renta Fija - Local</t>
  </si>
  <si>
    <t>Emitidos por el Estado y Entidades Públi</t>
  </si>
  <si>
    <t>Bonos Públicos</t>
  </si>
  <si>
    <t>Bonos Públicos GS</t>
  </si>
  <si>
    <t>Emitidos por el Sector Financiero</t>
  </si>
  <si>
    <t>Bonos Financieros - GS</t>
  </si>
  <si>
    <t>CDA - GS</t>
  </si>
  <si>
    <t>CDA - U$S</t>
  </si>
  <si>
    <t>Emitidos por Entidades del Sector Privad</t>
  </si>
  <si>
    <t>Bonos Corporativos</t>
  </si>
  <si>
    <t>Bonos Corporativos - GS</t>
  </si>
  <si>
    <t>BBCP</t>
  </si>
  <si>
    <t>BBCP - GS</t>
  </si>
  <si>
    <t>Emitidos por Empresas Vinculadas</t>
  </si>
  <si>
    <t>CDA - GS VINCULADAS</t>
  </si>
  <si>
    <t>Intereses Devengados s/ Renta Fija</t>
  </si>
  <si>
    <t>Intereses a Cobrar s/ Renta Fija</t>
  </si>
  <si>
    <t>Int. a Cobrar - Bonos Financieros - Gs</t>
  </si>
  <si>
    <t>Int. a Cobrar - CDA - Gs</t>
  </si>
  <si>
    <t>Int. a Cobrar - CDA - U$S</t>
  </si>
  <si>
    <t>Int. a Cobrar - Bonos Corporativos - Gs</t>
  </si>
  <si>
    <t>Int. a Cobrar - BBCP - Gs</t>
  </si>
  <si>
    <t>Int. a Cobrar - CDA - Gs VINCULADAS</t>
  </si>
  <si>
    <t>Int. a Cobrar - CDA - U$S VINCULADAS</t>
  </si>
  <si>
    <t>Int. a Cobrar - Bonos Públicos Gs</t>
  </si>
  <si>
    <t>(Intereses a Devengar)</t>
  </si>
  <si>
    <t>Int. a Deveng. Bonos Fin. - Gs</t>
  </si>
  <si>
    <t>Int. a Deveng. CDA - Gs</t>
  </si>
  <si>
    <t>Int. a Deveng. CDA - U$S</t>
  </si>
  <si>
    <t>Int. a Deveng. Bonos Corp. - Gs</t>
  </si>
  <si>
    <t>Int. a Deveng. BBCP - Gs</t>
  </si>
  <si>
    <t>Int. a Deveng. CDA - Gs VINC.</t>
  </si>
  <si>
    <t>Int. a Deveng. CDA - U$S VINC.</t>
  </si>
  <si>
    <t>Int. a Deveng. Bonos Públicos Gs</t>
  </si>
  <si>
    <t>Valores entregados por Reporto</t>
  </si>
  <si>
    <t>Deudores por títulos Renta Fija en Repor</t>
  </si>
  <si>
    <t>Deudores Títulos Renta Fija en Repo Gs</t>
  </si>
  <si>
    <t>Deudores Titulos Renta Fija en Repo U$S</t>
  </si>
  <si>
    <t>CREDITOS VIGENTES</t>
  </si>
  <si>
    <t>Comisiones por cobrar por intermediación</t>
  </si>
  <si>
    <t>Comisiones por cobrar Gs</t>
  </si>
  <si>
    <t>Comisiones por cobrar U$S</t>
  </si>
  <si>
    <t>Operaciones a Liquidar GS</t>
  </si>
  <si>
    <t>Operaciones a Liquidar ME</t>
  </si>
  <si>
    <t>Documentos y cuentas por cobrar</t>
  </si>
  <si>
    <t>Cuentas por Cobrar</t>
  </si>
  <si>
    <t>Servicios Prestados por cobrar - U$S</t>
  </si>
  <si>
    <t>Otras cuentas por cobrar - Gs</t>
  </si>
  <si>
    <t>Otras cuentas por cobrar - U$S</t>
  </si>
  <si>
    <t>Deudores varios Vigentes</t>
  </si>
  <si>
    <t>Cuentas a cobrar personas y empresas rel</t>
  </si>
  <si>
    <t>Gtos a recuperar personas y empresas rel</t>
  </si>
  <si>
    <t>Impuestos Nacionales</t>
  </si>
  <si>
    <t>Anticipo Impuesto a la Renta</t>
  </si>
  <si>
    <t>Retención RENTA</t>
  </si>
  <si>
    <t>Otras cuentas operativas por cobrar</t>
  </si>
  <si>
    <t>Anticipos a Rendir</t>
  </si>
  <si>
    <t>Anticipos a rendir - Varios Gs.</t>
  </si>
  <si>
    <t>Aranceles CNV</t>
  </si>
  <si>
    <t>Gastos de Mantenimiento Anual Surecomp</t>
  </si>
  <si>
    <t>Seguros Pagados por Adelantado</t>
  </si>
  <si>
    <t>Títulos de Renta Variable</t>
  </si>
  <si>
    <t>Títulos Valores de Renta Variable - Loca</t>
  </si>
  <si>
    <t>ACCION DE LA BOLSA DE VALORES</t>
  </si>
  <si>
    <t>Acción - REGIONAL Casa de Bolsa</t>
  </si>
  <si>
    <t>BIENES DE USO</t>
  </si>
  <si>
    <t>Bienes de Uso Propios</t>
  </si>
  <si>
    <t>Equipos de Oficina</t>
  </si>
  <si>
    <t>Equipos de Computación</t>
  </si>
  <si>
    <t>(-) Depreciación acumulada</t>
  </si>
  <si>
    <t>Deprec. Acumulada Equipos de Oficina</t>
  </si>
  <si>
    <t>Deprec. Acumulada Equipos de Computación</t>
  </si>
  <si>
    <t>ACTIVOS INTANGIBLES Y CARGOS DIFERIDOS</t>
  </si>
  <si>
    <t>Liciencia - U$S</t>
  </si>
  <si>
    <t>Prográmas Informáticos</t>
  </si>
  <si>
    <t>Gastos de Constitución - AFPISA</t>
  </si>
  <si>
    <t>(-) Amortización acumulada</t>
  </si>
  <si>
    <t>Programas Informáticos</t>
  </si>
  <si>
    <t>DEUDAS VIGENTES</t>
  </si>
  <si>
    <t>Acreedores por intermediación</t>
  </si>
  <si>
    <t>Operaciones a Liquidar - U$S</t>
  </si>
  <si>
    <t>Anticipo de Clientes</t>
  </si>
  <si>
    <t>Anticipo de Clientes Gs</t>
  </si>
  <si>
    <t>Proveedores de Bienes y/o Servicios</t>
  </si>
  <si>
    <t>Proveedores de Bienes y/o Servicios Gs.</t>
  </si>
  <si>
    <t>Proveedores de Bienes y/o Servicios U$S</t>
  </si>
  <si>
    <t>OBLIGACIONES FINANCIERAS A CORTO PLAZO</t>
  </si>
  <si>
    <t>Bancos M/L</t>
  </si>
  <si>
    <t>Banco Regional Cta Cte GS</t>
  </si>
  <si>
    <t>Bancos M/E</t>
  </si>
  <si>
    <t>Banco Regional Cta Cte N° 8070731</t>
  </si>
  <si>
    <t>Operaciones de Reverse Reporto</t>
  </si>
  <si>
    <t>Prima a Pagar - REPO</t>
  </si>
  <si>
    <t>Prima a pagar - REPO Gs</t>
  </si>
  <si>
    <t>Acreedores por títulos de renta fija en</t>
  </si>
  <si>
    <t>Acreedores Titulos Renta Fija en Repo Gs</t>
  </si>
  <si>
    <t>Acreedores Titulos Renta Fija en Repo U$</t>
  </si>
  <si>
    <t>Sueldos y Cargas Sociales</t>
  </si>
  <si>
    <t>Aguinaldos por Pagar</t>
  </si>
  <si>
    <t>Obligaciones Fiscales</t>
  </si>
  <si>
    <t>Impuesto al Valor Agregado</t>
  </si>
  <si>
    <t>IVA Debito Fiscal a Pagar</t>
  </si>
  <si>
    <t>Retención IVA a Pagar</t>
  </si>
  <si>
    <t>Retención RENTA a Pagar</t>
  </si>
  <si>
    <t>Otras Provisiones</t>
  </si>
  <si>
    <t>Gastos de Viajes a Pagar</t>
  </si>
  <si>
    <t>Comisiones Cobradas</t>
  </si>
  <si>
    <t>Por intermediación de acciones</t>
  </si>
  <si>
    <t>Por intermediación de acciones Gs</t>
  </si>
  <si>
    <t>Por intermediación de renta fija</t>
  </si>
  <si>
    <t>Por intermediación de renta fija Gs</t>
  </si>
  <si>
    <t>Por intermediación de renta fija U$S</t>
  </si>
  <si>
    <t>Comisiones por operaciones fuera de rued</t>
  </si>
  <si>
    <t>Comisiones por contratos de colocación p</t>
  </si>
  <si>
    <t>Por contratos de de colocación primaria</t>
  </si>
  <si>
    <t>Ingresos por servicios prestados</t>
  </si>
  <si>
    <t>Asesoría Financiera</t>
  </si>
  <si>
    <t>Asesoría Financiera - U$S</t>
  </si>
  <si>
    <t>Ingresos y rentas de cartera propia</t>
  </si>
  <si>
    <t>Intereses y dividendos de cartera propia</t>
  </si>
  <si>
    <t>Bonos Financieros - Gs</t>
  </si>
  <si>
    <t>Bonos Subordinados - Gs</t>
  </si>
  <si>
    <t>Bonos Subordinados - U$S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</si>
  <si>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</si>
  <si>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</si>
  <si>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</si>
  <si>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</si>
  <si>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</si>
  <si>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</si>
  <si>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</si>
  <si>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</si>
  <si>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</si>
  <si>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</si>
  <si>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</si>
  <si>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</si>
  <si>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Bonos Financieros - U$S</t>
  </si>
  <si>
    <t>Resultado Bonos Sub. - U$S</t>
  </si>
  <si>
    <t>Bonos Financieros - Gs VINCULADAS</t>
  </si>
  <si>
    <t>BBCP - Gs VINCULADAS</t>
  </si>
  <si>
    <t>Acciones - Gs.</t>
  </si>
  <si>
    <t>Bonos Publicos - Gs Vinculadas</t>
  </si>
  <si>
    <t>OTROS INGRESOS OPERATIVOS</t>
  </si>
  <si>
    <t>Aranceles - BVPASA</t>
  </si>
  <si>
    <t>Aranceles - BVPASA Gs</t>
  </si>
  <si>
    <t>Aranceles - BVPASA U$S</t>
  </si>
  <si>
    <t>Fondo de Garantía - Gs</t>
  </si>
  <si>
    <t>Fondo de Garantía - U$S</t>
  </si>
  <si>
    <t>Otros Ingresos Operativos - GS</t>
  </si>
  <si>
    <t>Ganancia por Diferencia de Cambio</t>
  </si>
  <si>
    <t>Diferencia de cambio cuentas activas</t>
  </si>
  <si>
    <t>Diferencia de cambio cuentas pasivas</t>
  </si>
  <si>
    <t>OTROS INGRESOS NO OPERATIVOS</t>
  </si>
  <si>
    <t>Ingresos por ajustes y redondeos</t>
  </si>
  <si>
    <t>EGRESOS OPERATIVOS</t>
  </si>
  <si>
    <t>GASTOS DE OPERACIÓN</t>
  </si>
  <si>
    <t>Comisiones por colocaciones bursátiles</t>
  </si>
  <si>
    <t>Comisiones por colocaciones bursátiles -</t>
  </si>
  <si>
    <t>Aranceles por negociación Bolsa de Valor</t>
  </si>
  <si>
    <t>Aranceles pagados - BVPASA</t>
  </si>
  <si>
    <t>Aranceles pagados - BVPASA U$S</t>
  </si>
  <si>
    <t>Perdida por compraventa de titulos valor</t>
  </si>
  <si>
    <t>Canon Anual - Seprelad</t>
  </si>
  <si>
    <t>Gastos de pubicidad y marketing</t>
  </si>
  <si>
    <t>Gastos de Viaje</t>
  </si>
  <si>
    <t>Cargas Sociales</t>
  </si>
  <si>
    <t>Aporte Patronal IPS 16,5%</t>
  </si>
  <si>
    <t>Gratificaciones por desempeño</t>
  </si>
  <si>
    <t>Seguros Privados al Personal</t>
  </si>
  <si>
    <t>Sindicos</t>
  </si>
  <si>
    <t>Honorarios de Escribanía</t>
  </si>
  <si>
    <t>Otros Honorarios Profesionales</t>
  </si>
  <si>
    <t>Alquiler de Bienes Inmuebles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</si>
  <si>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</si>
  <si>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</si>
  <si>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</si>
  <si>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</si>
  <si>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</si>
  <si>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</si>
  <si>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</si>
  <si>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</si>
  <si>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</si>
  <si>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Equipos de Computación y Sistemas</t>
  </si>
  <si>
    <t>Seguros pagados</t>
  </si>
  <si>
    <t>Patentes y Tasas Municipales</t>
  </si>
  <si>
    <t>Tasas y Contribuciones</t>
  </si>
  <si>
    <t>Comunicaciones</t>
  </si>
  <si>
    <t>Papelería,Útiles e Impresos</t>
  </si>
  <si>
    <t>Demostraciones y Agasajos</t>
  </si>
  <si>
    <t>Gastos de refrigerios</t>
  </si>
  <si>
    <t>Fondo Proyectos de Innovacion</t>
  </si>
  <si>
    <t>EGRESOS FINANCIEROS</t>
  </si>
  <si>
    <t>Intereses y Gastos de sobregiros - Perso</t>
  </si>
  <si>
    <t>Gastos Bancarios - Personas y Empresas R</t>
  </si>
  <si>
    <t>Pérdida por Diferencia de Cambio</t>
  </si>
  <si>
    <t>Retención Renta</t>
  </si>
  <si>
    <t>Gastos no Deducibles</t>
  </si>
  <si>
    <t>Gastos no Deducibles - Gs</t>
  </si>
  <si>
    <t>IVA Costo</t>
  </si>
  <si>
    <t>Egresos por ajustes y redondeos</t>
  </si>
  <si>
    <t>Fondo Fijo</t>
  </si>
  <si>
    <t>Guaraníes</t>
  </si>
  <si>
    <t>Dólares</t>
  </si>
  <si>
    <t>Código nuevo</t>
  </si>
  <si>
    <t>Plan de Cuentas</t>
  </si>
  <si>
    <t>BG AL 31/12/2020</t>
  </si>
  <si>
    <t>PERIODO DEL EJERCICIO ANTERIOR</t>
  </si>
  <si>
    <t>Banco Regional Cta Cte N°8070729</t>
  </si>
  <si>
    <t>Finexpar Caja de Ahorro N°155007484</t>
  </si>
  <si>
    <t>Int. a Cobrar - Bonos Subord. - U$S</t>
  </si>
  <si>
    <t>Int. a Deveng. Bonos Sub - U$S</t>
  </si>
  <si>
    <t>Creditos</t>
  </si>
  <si>
    <t>Depósito de Clientes p/Negociaciones U$S</t>
  </si>
  <si>
    <t xml:space="preserve">CÓDIGO </t>
  </si>
  <si>
    <t>PLAN NUEVO</t>
  </si>
  <si>
    <t xml:space="preserve">Por intermediación de acciones en rueda </t>
  </si>
  <si>
    <t>(*) Reclasificado a afectos comparativos</t>
  </si>
  <si>
    <t>(*) Reclasificado a efectos comparativos</t>
  </si>
  <si>
    <t>HOJA DE TRABAJO</t>
  </si>
  <si>
    <t>DIFERENCIA DE CAMBIO</t>
  </si>
  <si>
    <t>Ventas (Cobro Neto)</t>
  </si>
  <si>
    <t>Pago a Proveedores Locales</t>
  </si>
  <si>
    <t>Pago a Proveedores del Exterior</t>
  </si>
  <si>
    <t>Efectivo Pagado a Empleados</t>
  </si>
  <si>
    <t>Efectivo generado por otras actividades</t>
  </si>
  <si>
    <t>Pago de Impuestos</t>
  </si>
  <si>
    <t>INVERSIONES A LARGO PLAZO</t>
  </si>
  <si>
    <t xml:space="preserve"> PROPIEDAD, PLANTA Y EQUIPO</t>
  </si>
  <si>
    <t>ADQUISICION ACCIONES Y TITULOS DE DEUDA</t>
  </si>
  <si>
    <t>APORTE DE CAPITAL</t>
  </si>
  <si>
    <t xml:space="preserve"> PRÉSTAMOS</t>
  </si>
  <si>
    <t>DIVIDENDOS PAGADOS</t>
  </si>
  <si>
    <t xml:space="preserve">INTERESES </t>
  </si>
  <si>
    <t>Estado de Resultados</t>
  </si>
  <si>
    <t>Inversiones en Reporto</t>
  </si>
  <si>
    <t>Compra de propiedad, planta y equipo</t>
  </si>
  <si>
    <t>Código</t>
  </si>
  <si>
    <t>Aranceles pagados - BVPASA Gs</t>
  </si>
  <si>
    <t>Caja</t>
  </si>
  <si>
    <t>Recaudaciones a Depositar GS</t>
  </si>
  <si>
    <t>Recaudaciones a Depositar U$S</t>
  </si>
  <si>
    <t>Visión Banco Caja de Ahorro N°13352758</t>
  </si>
  <si>
    <t>Citibank Ahorro a la Vista N°5198764002</t>
  </si>
  <si>
    <t>Banco Familiar Caja de Ahorro N°00-0231</t>
  </si>
  <si>
    <t>Banco Interfisa C.A. N°1027186</t>
  </si>
  <si>
    <t>Banco BBVA Cta Cte N°2101050080</t>
  </si>
  <si>
    <t>FIC de Finanzas Caja de Ahorro N°0131001</t>
  </si>
  <si>
    <t>Financiera Solar Cta Cte N°185554</t>
  </si>
  <si>
    <t>Banco Regional Cta. Cte. N° 8070731</t>
  </si>
  <si>
    <t>Visión Banco Caja de Ahorro N° 13352739</t>
  </si>
  <si>
    <t>Citibank Ahorro a la Vista U$S N° 519876</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</si>
  <si>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</si>
  <si>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</si>
  <si>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</si>
  <si>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</si>
  <si>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</si>
  <si>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</si>
  <si>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</si>
  <si>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</si>
  <si>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Bonos Públicos U$S</t>
  </si>
  <si>
    <t>Bonos Subordinados</t>
  </si>
  <si>
    <t>Bonos Subordinados - GS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</si>
  <si>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</si>
  <si>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</si>
  <si>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</si>
  <si>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</si>
  <si>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</si>
  <si>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</si>
  <si>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</si>
  <si>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</si>
  <si>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</si>
  <si>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</si>
  <si>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</si>
  <si>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</si>
  <si>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</si>
  <si>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Financieros - U$S</t>
  </si>
  <si>
    <t>Int. a Cobrar - Bonos Subord. - Gs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</si>
  <si>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</si>
  <si>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</si>
  <si>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</si>
  <si>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</si>
  <si>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</si>
  <si>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</si>
  <si>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</si>
  <si>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</si>
  <si>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</si>
  <si>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</si>
  <si>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</si>
  <si>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</si>
  <si>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</si>
  <si>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</si>
  <si>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</si>
  <si>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Bonos Sub. - Gs</t>
  </si>
  <si>
    <t>Int. a Deveng. Bonos Corp.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</si>
  <si>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</si>
  <si>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</si>
  <si>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</si>
  <si>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</si>
  <si>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</si>
  <si>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</si>
  <si>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</si>
  <si>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</si>
  <si>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</si>
  <si>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</si>
  <si>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</si>
  <si>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</si>
  <si>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</si>
  <si>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</si>
  <si>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</si>
  <si>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</si>
  <si>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</si>
  <si>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</si>
  <si>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</si>
  <si>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Int. a Deveng. Bonos Sub USD Vinculadas</t>
  </si>
  <si>
    <t>Títulos Valores de Renta Fija - Exterior</t>
  </si>
  <si>
    <t>Emitidos por el Estado y Entidades del E</t>
  </si>
  <si>
    <t>Títulos Valores de Renta Variable</t>
  </si>
  <si>
    <t>Acciones</t>
  </si>
  <si>
    <t>Acciones - Gs</t>
  </si>
  <si>
    <t>Dividendos y Participaciones - Renta Var</t>
  </si>
  <si>
    <t>Dividendos y Participaciones a Cobrar</t>
  </si>
  <si>
    <t>Dividendos y Participaciones a Devengar</t>
  </si>
  <si>
    <t>(-) Previsiones s/Títulos Valores de Ren</t>
  </si>
  <si>
    <t>Valores recibidos por Reporto</t>
  </si>
  <si>
    <t>Títulos de Crédito - Gs</t>
  </si>
  <si>
    <t>Bonos Financieros - Gs V</t>
  </si>
  <si>
    <t>BBCP - U$S VINCULADAS</t>
  </si>
  <si>
    <t>Prima por Diferencia de Precio a Cobrar</t>
  </si>
  <si>
    <t>Prima por Diferencia de Precio a Devenga</t>
  </si>
  <si>
    <t>Créditos otorgados</t>
  </si>
  <si>
    <t>Préstamos a Directores y Personal Superi</t>
  </si>
  <si>
    <t>Préstamos a Personas y Empresas Vinculad</t>
  </si>
  <si>
    <t>Préstamos al Personal</t>
  </si>
  <si>
    <t>Préstamos a Terceros</t>
  </si>
  <si>
    <t>Servicios Prestados por cobrar - Gs</t>
  </si>
  <si>
    <t>Intereses Devengados</t>
  </si>
  <si>
    <t>Intereses Documentados</t>
  </si>
  <si>
    <t>Otras cuentas por cobrar a personas y em</t>
  </si>
  <si>
    <t>Capital Suscripto a Pagar</t>
  </si>
  <si>
    <t>Anticipo de Sueldos y Jornales al Person</t>
  </si>
  <si>
    <t>Anticipo de Aguinaldo al Personal</t>
  </si>
  <si>
    <t>Derechos sobre títulos por Contratos Und</t>
  </si>
  <si>
    <t>IVA Crédito Fiscal 10%</t>
  </si>
  <si>
    <t>IVA Crédito Fiscal 5%</t>
  </si>
  <si>
    <t>Retención IVA</t>
  </si>
  <si>
    <t>Retención IDU</t>
  </si>
  <si>
    <t>Anticipos a Proveedores</t>
  </si>
  <si>
    <t>Anticipos a Proveedores U$S</t>
  </si>
  <si>
    <t>Anticipos a rendir - Varios U$S</t>
  </si>
  <si>
    <t>Previsión para incobrables</t>
  </si>
  <si>
    <t>Previsión para incobrables terceros</t>
  </si>
  <si>
    <t>Previsión para incobrables personas y em</t>
  </si>
  <si>
    <t>CREDITOS VENCIDOS</t>
  </si>
  <si>
    <t>Insumos de Computación</t>
  </si>
  <si>
    <t>Incendio</t>
  </si>
  <si>
    <t>Robo</t>
  </si>
  <si>
    <t>Accidentes Personales</t>
  </si>
  <si>
    <t>Automóviles</t>
  </si>
  <si>
    <t>Otras secciones varias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</si>
  <si>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</si>
  <si>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</si>
  <si>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</si>
  <si>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</si>
  <si>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</si>
  <si>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</si>
  <si>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</si>
  <si>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</si>
  <si>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</si>
  <si>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Inmuebles</t>
  </si>
  <si>
    <t>Rodados</t>
  </si>
  <si>
    <t>Construcciones en Curso</t>
  </si>
  <si>
    <t>Deprec. Acumulada Inmuebles</t>
  </si>
  <si>
    <t>Deprec. Acumulada Instalaciones</t>
  </si>
  <si>
    <t>Deprec. Acumulada Rodados</t>
  </si>
  <si>
    <t>Bienes de Uso Tomados en Arrendamiento F</t>
  </si>
  <si>
    <t>Maquinarias y Equipos de Oficina en Leas</t>
  </si>
  <si>
    <t>Equipos de Computación en Leasing</t>
  </si>
  <si>
    <t>Rodados en Leasing</t>
  </si>
  <si>
    <t>Licencia - Gs.</t>
  </si>
  <si>
    <t>Mejoras en Propiedad de Terceros</t>
  </si>
  <si>
    <t>Resultado por Cambio de Sistema Contable</t>
  </si>
  <si>
    <t>Operaciones a Liquidar - Terceros</t>
  </si>
  <si>
    <t>Operaciones a Liquidar Terceros - Gs</t>
  </si>
  <si>
    <t>Operaciones a Liquidar Terceros - U$S</t>
  </si>
  <si>
    <t>Comisiones a Pagar a Administradora</t>
  </si>
  <si>
    <t>Cuentas a pagar a personas y empresas re</t>
  </si>
  <si>
    <t>Obligaciones por contratos de underwriti</t>
  </si>
  <si>
    <t>Obligaciones por administración de carte</t>
  </si>
  <si>
    <t>Acreedores varios GS</t>
  </si>
  <si>
    <t>Proveedores del Exterior USD</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</si>
  <si>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</si>
  <si>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</si>
  <si>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</si>
  <si>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</si>
  <si>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</si>
  <si>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</si>
  <si>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</si>
  <si>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</si>
  <si>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</si>
  <si>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Prima a pagar - REPO ME</t>
  </si>
  <si>
    <t>Prima a devengar - REPO</t>
  </si>
  <si>
    <t>Prima a devengar - REPO Gs</t>
  </si>
  <si>
    <t>Prima a devengar - REPO M</t>
  </si>
  <si>
    <t>Intereses a Pagar</t>
  </si>
  <si>
    <t>Honorarios Directores</t>
  </si>
  <si>
    <t>Honorarios Síndicos</t>
  </si>
  <si>
    <t>Multas e Intereses por Pagar</t>
  </si>
  <si>
    <t>Provisión para Indemnizaciones</t>
  </si>
  <si>
    <t>Seguro Médico a Pagar</t>
  </si>
  <si>
    <t>Sueldos y Jornales a Pagar</t>
  </si>
  <si>
    <t>IVA Débito Fiscal 10%</t>
  </si>
  <si>
    <t>IVA Débito Fiscal 5%</t>
  </si>
  <si>
    <t>Impuestos y Tasas Municipales</t>
  </si>
  <si>
    <t>Multas y Recargos por Pagar</t>
  </si>
  <si>
    <t>Honorarios a Profesionales Externos</t>
  </si>
  <si>
    <t>Auditoría Externa</t>
  </si>
  <si>
    <t>Asesoría Legal</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</si>
  <si>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</si>
  <si>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</si>
  <si>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</si>
  <si>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</si>
  <si>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</si>
  <si>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</si>
  <si>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</si>
  <si>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</si>
  <si>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</si>
  <si>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Por intermediación de acciones U$S</t>
  </si>
  <si>
    <t>Por Operaciones Bursatiles</t>
  </si>
  <si>
    <t>Comisiones de Reporto Bursatil - GS</t>
  </si>
  <si>
    <t>Comisiones de Reporto Bursatil - U$S</t>
  </si>
  <si>
    <t>Administración de cartera</t>
  </si>
  <si>
    <t>Custodia de Valores</t>
  </si>
  <si>
    <t>Asesoría Financiera - Gs</t>
  </si>
  <si>
    <t>Bonos Subordinados - Gs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</si>
  <si>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</si>
  <si>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</si>
  <si>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</si>
  <si>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</si>
  <si>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</si>
  <si>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</si>
  <si>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</si>
  <si>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</si>
  <si>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</si>
  <si>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Resultado B.Sub. - U$S VINC</t>
  </si>
  <si>
    <t>Acciones - U$S</t>
  </si>
  <si>
    <t>Bonos Publicos - USD Vinculadas</t>
  </si>
  <si>
    <t>Primas por valor de compra futura (repo)</t>
  </si>
  <si>
    <t>Ingresos personas relacionadas</t>
  </si>
  <si>
    <t>Operaciones y servicios a personas relac</t>
  </si>
  <si>
    <t>Representante de Obligacionistas</t>
  </si>
  <si>
    <t>Representante de Obligacionistas - GS</t>
  </si>
  <si>
    <t>Representante de Obligacionistas - U$S</t>
  </si>
  <si>
    <t>Servicios por transferencia de Cartera</t>
  </si>
  <si>
    <t>Servicios por transferencia de Cartera -</t>
  </si>
  <si>
    <t>Recupero de Gastos</t>
  </si>
  <si>
    <t>Recupero de Gastos - Gs</t>
  </si>
  <si>
    <t>Recupero de Gastos - U$S</t>
  </si>
  <si>
    <t>Otros Ingresos Operativos - U$S</t>
  </si>
  <si>
    <t>Descuentos Obtenidos</t>
  </si>
  <si>
    <t>Ajustes de resultados anteriores</t>
  </si>
  <si>
    <t>Recuperación de Castigos de Cuentas Inco</t>
  </si>
  <si>
    <t>Utilidad en Venta de Propiedades y Equip</t>
  </si>
  <si>
    <t>Utilidad en Venta de Activos Intangibles</t>
  </si>
  <si>
    <t>Comisiones Pagadas Personas y Empresas r</t>
  </si>
  <si>
    <t>Folletos e Impresiones</t>
  </si>
  <si>
    <t>Actualizacion Pagina Web</t>
  </si>
  <si>
    <t>Otros Gastos de Comercialización</t>
  </si>
  <si>
    <t>Horas Extras</t>
  </si>
  <si>
    <t>Comisiones</t>
  </si>
  <si>
    <t>Bonificación Familiar</t>
  </si>
  <si>
    <t>Indemnización y Preaviso</t>
  </si>
  <si>
    <t>Uniformes</t>
  </si>
  <si>
    <t>Sueldos Gerentes</t>
  </si>
  <si>
    <t>Asesoría en Computación</t>
  </si>
  <si>
    <t>Alquiler de Bienes Muebles</t>
  </si>
  <si>
    <t>Depreciacion Maquinarias y Equipos</t>
  </si>
  <si>
    <t>Depreciacion Rodados</t>
  </si>
  <si>
    <t>Maquinarias en Leasing</t>
  </si>
  <si>
    <t>Equipos de Oficina en Leasing</t>
  </si>
  <si>
    <t>Muebles e Instalaciones</t>
  </si>
  <si>
    <t>Maquinarias y Equipos</t>
  </si>
  <si>
    <t>Alquileres Pagados</t>
  </si>
  <si>
    <t>Impuesto Inmobiliario</t>
  </si>
  <si>
    <t>Otros Impuestos Nacionales</t>
  </si>
  <si>
    <t>Energía Eléctrica</t>
  </si>
  <si>
    <t>Agua</t>
  </si>
  <si>
    <t>Correo y Franqueo</t>
  </si>
  <si>
    <t>Movildad y Transporte</t>
  </si>
  <si>
    <t>Gastos de limpieza y afines</t>
  </si>
  <si>
    <t>Custodia y Vigilancia</t>
  </si>
  <si>
    <t>Donaciones y Contribuciones</t>
  </si>
  <si>
    <t>Gastos de Informes</t>
  </si>
  <si>
    <t>Otros Gastos Administrativos</t>
  </si>
  <si>
    <t>Intereses y Gastos de Préstamos</t>
  </si>
  <si>
    <t>Intereses y Gastos de Préstamos - Person</t>
  </si>
  <si>
    <t>Gastos no Deducibles - U$S</t>
  </si>
  <si>
    <t>Recargos y Multas</t>
  </si>
  <si>
    <t>Pérdida por Venta de Bienes de Uso</t>
  </si>
  <si>
    <t>Pérdida por Venta de Activos Intangibles</t>
  </si>
  <si>
    <t>Gastos de Ejercicios Anteriores</t>
  </si>
  <si>
    <t>Gastos Extraordinarios</t>
  </si>
  <si>
    <t>Cuentas de Dudoso Recaudo</t>
  </si>
  <si>
    <t>Registro de Garantías Otorgadas</t>
  </si>
  <si>
    <t>Valores Recibidos en Custodia U$S</t>
  </si>
  <si>
    <t>Valores Recibidos para Colocación Primar</t>
  </si>
  <si>
    <t>Registro de Garantías Recibidas</t>
  </si>
  <si>
    <t>Control de Garantías Otorgadas</t>
  </si>
  <si>
    <t>Resp. por Custodia de Valores U$S</t>
  </si>
  <si>
    <t>Responsabilidad por Colocación Primaria</t>
  </si>
  <si>
    <t>Responsabilidad por Garantías Recibidas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</si>
  <si>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</si>
  <si>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</si>
  <si>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</si>
  <si>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</si>
  <si>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</si>
  <si>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</si>
  <si>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</si>
  <si>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</si>
  <si>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</si>
  <si>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Los estados contables (Balance General, Estado de Resultados, Estado de Flujo de Efectivo y Estado de Variación del Patrimonio Neto) correspondientes al 31 de diciembre de 2020 fueron considerados y aprobados por la Asamblea General de Accionistas mediante Acta N° 5 de fecha 26 de abril de 2021.</t>
  </si>
  <si>
    <t>b. Inversiones</t>
  </si>
  <si>
    <t>Intereses a Cobrar</t>
  </si>
  <si>
    <t>Saldo al 31/12/2020</t>
  </si>
  <si>
    <t>Mantenimiento Anual Surecomp</t>
  </si>
  <si>
    <t>Financiera Solar</t>
  </si>
  <si>
    <t>Financiera El Comercio S.A.E.C.A.</t>
  </si>
  <si>
    <t>Emisor</t>
  </si>
  <si>
    <t>Serie/ ISIN</t>
  </si>
  <si>
    <t>Fecha Emisión</t>
  </si>
  <si>
    <t>Fecha Vencimiento</t>
  </si>
  <si>
    <t>Tasa (%)</t>
  </si>
  <si>
    <t>Valor Nominal</t>
  </si>
  <si>
    <t>FINANCIERA FINEXPAR S.A.</t>
  </si>
  <si>
    <t>(+) Int. A Cobrar</t>
  </si>
  <si>
    <t>(-) Int. A Devengar</t>
  </si>
  <si>
    <t>Valor Inversión</t>
  </si>
  <si>
    <t>T/C</t>
  </si>
  <si>
    <t>Saldo Contable</t>
  </si>
  <si>
    <t>AA 4673</t>
  </si>
  <si>
    <t>SUDAMERIS BANK S.A.E.C.A</t>
  </si>
  <si>
    <t>SOLAR AHORRO Y FINANZAS S.A.E.C.A</t>
  </si>
  <si>
    <t>PYSAL01F9781</t>
  </si>
  <si>
    <t>PYNUC04F1340</t>
  </si>
  <si>
    <t>PYNUC05F1356</t>
  </si>
  <si>
    <t>PYIPD01F1403</t>
  </si>
  <si>
    <t>NUCLEO S.A.</t>
  </si>
  <si>
    <t>IMPERIAL COMPAÑÍA DISTRIBUIDORA DE PETRÓLEO Y DERIVADOS S.A.E.</t>
  </si>
  <si>
    <t>Instrumento</t>
  </si>
  <si>
    <t>BONOS CORPORATIVOS</t>
  </si>
  <si>
    <t>BONOS FINANCIEROS</t>
  </si>
  <si>
    <t>PYTAU01F8740</t>
  </si>
  <si>
    <t>BONOS PUBLICOS</t>
  </si>
  <si>
    <t>PYTNA01F8731</t>
  </si>
  <si>
    <t>MINISTERIO DE HACIENDA</t>
  </si>
  <si>
    <t>REPORTO CDA</t>
  </si>
  <si>
    <t>Valor de Compra</t>
  </si>
  <si>
    <t>Fecha ültima cotización</t>
  </si>
  <si>
    <t>% Cotización</t>
  </si>
  <si>
    <t>Valor de Cotización</t>
  </si>
  <si>
    <t>NCB</t>
  </si>
  <si>
    <t>Títulos de renta fija en Reporto</t>
  </si>
  <si>
    <t>BONOS SUBORDINADOS</t>
  </si>
  <si>
    <t>Bolsa de Valores &amp; Productos de Asunción - BVPASA</t>
  </si>
  <si>
    <t>Cuentas</t>
  </si>
  <si>
    <t>Comisiones por cobrar - U$S</t>
  </si>
  <si>
    <t>Comisiones por cobrar - Gs</t>
  </si>
  <si>
    <t>Operaciones a Liquidar - Gs</t>
  </si>
  <si>
    <t>Gastos a Recuperar - AFPISA</t>
  </si>
  <si>
    <t>Muebles y Equipos de Oficina</t>
  </si>
  <si>
    <t>Mantenimiento Anual Sistema Surecomp</t>
  </si>
  <si>
    <t>Corto plazo Gs.</t>
  </si>
  <si>
    <t>Institución</t>
  </si>
  <si>
    <t>Total al 31/12/2020</t>
  </si>
  <si>
    <t>Anticipo de Clientes - Gs</t>
  </si>
  <si>
    <t>Proveedores de Bienes y/o Servicios - Gs</t>
  </si>
  <si>
    <t>Proveedores de Bienes y/o Servicios - U$S</t>
  </si>
  <si>
    <t>Corriente</t>
  </si>
  <si>
    <t>No Corriente</t>
  </si>
  <si>
    <t>Directora</t>
  </si>
  <si>
    <t>Persona o Empresa Vinculada</t>
  </si>
  <si>
    <t>Total Ingresos</t>
  </si>
  <si>
    <t>Total Egresos</t>
  </si>
  <si>
    <t>Comisión por Intermediación Renta Fija</t>
  </si>
  <si>
    <t>Fondo de Garantía - BVPASA</t>
  </si>
  <si>
    <t xml:space="preserve">Participación en Resultados </t>
  </si>
  <si>
    <t>5.s) Resultado con personas o empresas vinculadas</t>
  </si>
  <si>
    <t xml:space="preserve">Honorarios Dieta / Presidente </t>
  </si>
  <si>
    <t>Honorarios Dieta / Directora</t>
  </si>
  <si>
    <t>Remuneracion Gerente General / Dieta Vicepresidente</t>
  </si>
  <si>
    <t>Guillermo Alexis Cespedes Mazur</t>
  </si>
  <si>
    <t>Honorarios Sindico</t>
  </si>
  <si>
    <t>(-) Diferencia de Precio - Operaciones</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</si>
  <si>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</si>
  <si>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</si>
  <si>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</si>
  <si>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</si>
  <si>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</si>
  <si>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</si>
  <si>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</si>
  <si>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</si>
  <si>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</si>
  <si>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</si>
  <si>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</si>
  <si>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</si>
  <si>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</si>
  <si>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</si>
  <si>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 xml:space="preserve"> Marcelo Prono</t>
  </si>
  <si>
    <t xml:space="preserve">Vicepresidente  </t>
  </si>
  <si>
    <t xml:space="preserve">   Contadora </t>
  </si>
  <si>
    <t>Del   01/01/2021   al   30/06/2021</t>
  </si>
  <si>
    <t>Banco Familiar  Caja de Ahorro N°00-0231</t>
  </si>
  <si>
    <t>Banco GNB Cta Cte N°2101050080</t>
  </si>
  <si>
    <t>Financiera Paraguayo Japonesa Cta Gs</t>
  </si>
  <si>
    <t>Deudores Títulos R.Fija en Repo Gs VIN</t>
  </si>
  <si>
    <t>Cupones Pendientes de Reembolso GS</t>
  </si>
  <si>
    <t>Cupones Pendientes de Reembolso USD</t>
  </si>
  <si>
    <t>OTROS ACTIVOS NO CORRIENTES</t>
  </si>
  <si>
    <t>Garantia de Alquiler</t>
  </si>
  <si>
    <t>Cupones Cobrados de Clientes - GS</t>
  </si>
  <si>
    <t>Cupones Cobrados de Clientes - U$S</t>
  </si>
  <si>
    <t>Prima a pagar - REPO Gs VINC</t>
  </si>
  <si>
    <t>Prima a devengar - REPO ME</t>
  </si>
  <si>
    <t>Prima a devengar - REPO Gs VINC</t>
  </si>
  <si>
    <t>Acreedores Titulos R.Fija en Repo Gs VIN</t>
  </si>
  <si>
    <t>Comisiones Comerciales a Pagar -  Banco</t>
  </si>
  <si>
    <t>Prov. Operaciones Trading Book - VINCUL</t>
  </si>
  <si>
    <t>Reintegro de Gastos Gravados GS</t>
  </si>
  <si>
    <t>Otras Provisiones Operativas</t>
  </si>
  <si>
    <t>Operaciones Trading Book - VINCULADAS</t>
  </si>
  <si>
    <t>Comisiones Pagadas - Larrain Vial</t>
  </si>
  <si>
    <t>BALANCE AL 30/06/2021</t>
  </si>
  <si>
    <t>RESULTADO DEL EJERCICIO (+) Utilidad (-) Pérdida :</t>
  </si>
  <si>
    <t>Financiera Pyo Japonesa</t>
  </si>
  <si>
    <t>Otros Activos No Corrientes</t>
  </si>
  <si>
    <t>Operaciones Pendientes de Liquidación</t>
  </si>
  <si>
    <t>Intereses a Recuperar USD</t>
  </si>
  <si>
    <t xml:space="preserve">Comisiones Comerciales a Pagar </t>
  </si>
  <si>
    <t/>
  </si>
  <si>
    <t>Servicios de Terceros</t>
  </si>
  <si>
    <t>RESULTADO DEL EJERCICIO (+) Utilidad (-) Pérdida : 1.063.778.011</t>
  </si>
  <si>
    <t>Del   01/01/2020   al   30/06/2020</t>
  </si>
  <si>
    <t>POR EL PERIODO DEL 01 DE ENERO DE 2021 AL 30 DE JUNIO DE 2021 PRESENTADO EN FORMA COMPARATIVA CON EL EJERCICIO ANTERIOR FINALIZADO EL 31 DE DICIEMBRE DE 2020</t>
  </si>
  <si>
    <t>EERR AL 30/06/2020</t>
  </si>
  <si>
    <t>30/06/2020 (*)</t>
  </si>
  <si>
    <t>Nota XXX</t>
  </si>
  <si>
    <t>Garantía de Alquiler</t>
  </si>
  <si>
    <t>POR EL PERIODO DEL 01 DE ENERO DE 2021 AL 30 DE JUNIO DE 2021 PRESENTADO EN FORMA COMPARATIVA CON EL MISMO PERIODO DEL EJERCICIO ANTERIOR</t>
  </si>
  <si>
    <t>Total al 30/06/2021</t>
  </si>
  <si>
    <t>Total al 30/06/2020</t>
  </si>
  <si>
    <t>Anticipo de Clientes USD</t>
  </si>
  <si>
    <t>Banco Regional C. A. N° 8070729</t>
  </si>
  <si>
    <t>POR EL PERIODO DEL 01 DE ENERO DE 2021 AL 30 DE JUNIO DE 2021 PRESENTADO EN FORMA COMPARATIVA CON EL MISMO</t>
  </si>
  <si>
    <t>Estados Financieros correspondientes al período finalizado el 30 de Junio de 2021</t>
  </si>
  <si>
    <t>Información al 30 de Junio de 2021</t>
  </si>
  <si>
    <t>10.001 al 15.000</t>
  </si>
  <si>
    <t>1 al 9.999</t>
  </si>
  <si>
    <t>Al 30 de junio de 2021, el capital social asciende a Gs. 15.000.000.000, representado por 15.000 acciones de clase Nominativa Ordinaria de Gs. 1.000.000 cada una.</t>
  </si>
  <si>
    <t>Leticia Carolina Duarte Helman</t>
  </si>
  <si>
    <t>Gerente de Administración y Operaciones</t>
  </si>
  <si>
    <t>Yan Elmar González Acosta</t>
  </si>
  <si>
    <t>Gerente de Mesa de Dinero</t>
  </si>
  <si>
    <t>RESULTADO DEL EJERCICIO (+)</t>
  </si>
  <si>
    <t>Sobregiro Bancario</t>
  </si>
  <si>
    <t>Bonos Corporativos USD</t>
  </si>
  <si>
    <t>Gastos a Reembolsar</t>
  </si>
  <si>
    <t>INTERESES PERCIBIDOS</t>
  </si>
  <si>
    <t>Los estados financieros al 30 de junio de 2021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2020.</t>
  </si>
  <si>
    <t>Las partidas de activos y pasivos en moneda extranjera al 30 de junio de 2021 y 31 de diciembre de 2020 fueron valuadas al tipo de cambio de cierre proporcionado por la Subsecretaría de Estado de Tributación, el cual no difiere significativamente respecto del vigente en el mercado libre de cambios:</t>
  </si>
  <si>
    <t>Saldos al 30/06/2021</t>
  </si>
  <si>
    <t>al 30/06/2021</t>
  </si>
  <si>
    <t>INFORMACIÓN SOBRE EL EMISOR AL 30/06/2021</t>
  </si>
  <si>
    <t>Saldo al 30/06/2021</t>
  </si>
  <si>
    <t>INVENTARIO TITULOS / VALORES - CARTERA PROPIA AL 30/06/2021</t>
  </si>
  <si>
    <t>FINANCIERA PARAGUAYO JAPONESA S.A.E.C.A.</t>
  </si>
  <si>
    <t>PYJAP01F1603</t>
  </si>
  <si>
    <t>FINEXPAR S.A.E.C.A.</t>
  </si>
  <si>
    <t>PYFIN03F0940</t>
  </si>
  <si>
    <t>AO 0997</t>
  </si>
  <si>
    <t>BB 4314</t>
  </si>
  <si>
    <t>AA 6878</t>
  </si>
  <si>
    <t>AA 3402</t>
  </si>
  <si>
    <t>AI 1819</t>
  </si>
  <si>
    <t>BA 0920</t>
  </si>
  <si>
    <t>BA 0852</t>
  </si>
  <si>
    <t>BA 0853</t>
  </si>
  <si>
    <t>BA 0854</t>
  </si>
  <si>
    <t>BA 0855</t>
  </si>
  <si>
    <t>BA 0856</t>
  </si>
  <si>
    <t>BA 0857</t>
  </si>
  <si>
    <t>BA 0858</t>
  </si>
  <si>
    <t>BA 0859</t>
  </si>
  <si>
    <t>AA 5058</t>
  </si>
  <si>
    <t>AA 3680</t>
  </si>
  <si>
    <t>AA 2760</t>
  </si>
  <si>
    <t>AA 3202</t>
  </si>
  <si>
    <t>AA 3117</t>
  </si>
  <si>
    <t>AA 5684</t>
  </si>
  <si>
    <t>AA 5685</t>
  </si>
  <si>
    <t>AA 5686</t>
  </si>
  <si>
    <t>CH 5238</t>
  </si>
  <si>
    <t>AB 5666</t>
  </si>
  <si>
    <t>BANCO NACIONAL DE FOMENTO</t>
  </si>
  <si>
    <t>FINANCIERA FINEXPAR S.A.E.C.A.</t>
  </si>
  <si>
    <t>VISION BANCO S.A.E.C.A.</t>
  </si>
  <si>
    <t>INTERFISA BANCO S.A.E.C.A.</t>
  </si>
  <si>
    <t>AA 3464</t>
  </si>
  <si>
    <t>AA 3465</t>
  </si>
  <si>
    <t>AA 3467</t>
  </si>
  <si>
    <t>AA 3468</t>
  </si>
  <si>
    <t>AA 3469</t>
  </si>
  <si>
    <t>AA 3470</t>
  </si>
  <si>
    <t>AA 3471</t>
  </si>
  <si>
    <t>AA 3472</t>
  </si>
  <si>
    <t>AA 3473</t>
  </si>
  <si>
    <t>AA 3475</t>
  </si>
  <si>
    <t>BA 0897</t>
  </si>
  <si>
    <t>BA 0898</t>
  </si>
  <si>
    <t>BA 0899</t>
  </si>
  <si>
    <t>BA 0900</t>
  </si>
  <si>
    <t>BA 0885</t>
  </si>
  <si>
    <t>BA 0886</t>
  </si>
  <si>
    <t>BA 0887</t>
  </si>
  <si>
    <t>BA 0888</t>
  </si>
  <si>
    <t>BA 0889</t>
  </si>
  <si>
    <t>BA 0890</t>
  </si>
  <si>
    <t>BA 0891</t>
  </si>
  <si>
    <t>BA 0892</t>
  </si>
  <si>
    <t>BA 0893</t>
  </si>
  <si>
    <t>BA 0894</t>
  </si>
  <si>
    <t>BA 0895</t>
  </si>
  <si>
    <t>BA 0896</t>
  </si>
  <si>
    <t>BB 4660</t>
  </si>
  <si>
    <t>AX 5752</t>
  </si>
  <si>
    <t>BB 4033</t>
  </si>
  <si>
    <t>AA 2046</t>
  </si>
  <si>
    <t>AA 2047</t>
  </si>
  <si>
    <t>AA 2048</t>
  </si>
  <si>
    <t>AA 2049</t>
  </si>
  <si>
    <t>AA 2050</t>
  </si>
  <si>
    <t>AA 2051</t>
  </si>
  <si>
    <t>AA 2052</t>
  </si>
  <si>
    <t>AA 2053</t>
  </si>
  <si>
    <t>AA 2041</t>
  </si>
  <si>
    <t>AA 2042</t>
  </si>
  <si>
    <t>AA 2043</t>
  </si>
  <si>
    <t>REPO BONOS FIN</t>
  </si>
  <si>
    <t>PYTAU01F1133</t>
  </si>
  <si>
    <t>Total al 30 de junio de 2021</t>
  </si>
  <si>
    <t>La composición de la cartera de Inversiones temporarias y permanentes al 30 de junio de 2021 con valor de cotización fue la siguiente:</t>
  </si>
  <si>
    <t>Al 30 de junio de 2021, la composición de cartera de títulos en reporto con pacto de re-compra, fue la siguiente:</t>
  </si>
  <si>
    <t>Prima a pagar por operaciones de reporto</t>
  </si>
  <si>
    <t>Anticipo a Proveedores</t>
  </si>
  <si>
    <t>Diferencias de cambio netas - Pérdida</t>
  </si>
  <si>
    <t>Banco Familiar S.A.</t>
  </si>
  <si>
    <t>Financiera Paraguayo Japonesa</t>
  </si>
  <si>
    <t>Citibank S.A.</t>
  </si>
  <si>
    <t>La composición de la cartera de Inversiones temporarias al 30 de junio de 2021, las cuales se hallan valuadas conforme al criterio expuesto en la nota 3.2 b. fueron las siguientes:</t>
  </si>
  <si>
    <t>Servicios prestados por Cobrar - Gs</t>
  </si>
  <si>
    <t>Al 30 de junio de 2021 y 31 de diciembre de 2020, la Sociedad no cuenta con Saldos con Deudores Varios.</t>
  </si>
  <si>
    <t>Al 30 de junio de 2021 y 31 de diciembre de 2020, la Sociedad no cuenta con derechos sobre títulos por contratos de underwriting.</t>
  </si>
  <si>
    <t>IVA - Credito Fiscal</t>
  </si>
  <si>
    <t>Seguros - Cauciones</t>
  </si>
  <si>
    <t>Cupones Cobrados de Clientes</t>
  </si>
  <si>
    <t>No aplicable. Al 30 de junio de 2021 y 31 de diciembre de 2020, la Sociedad no cuenta con saldos en cartera.</t>
  </si>
  <si>
    <t>Reporto CDA</t>
  </si>
  <si>
    <t>Reembolso de Gastos</t>
  </si>
  <si>
    <t>Banco Regional S.A.E.C.A. (**)</t>
  </si>
  <si>
    <t>(**) Se encuentra expuesto en el Balance dentro de Deudas con terceros por Operaciones de Reporto</t>
  </si>
  <si>
    <t>No Aplicable. Al 30 de junio de 2021 y 31  de diciembre de 2020, la Sociedad no cuenta con obligaciones por contrato de underwriting</t>
  </si>
  <si>
    <t>Fondo de Garantía a Pagar</t>
  </si>
  <si>
    <t>Provisión Operaciones Trading Book - VINCUL</t>
  </si>
  <si>
    <t>El resultado por operaciones con empresas y personas vinculadas al 30 de junio de 2021 es el siguiente:</t>
  </si>
  <si>
    <t>Diferencia de Precios - Operaciones Bonos</t>
  </si>
  <si>
    <t>Diferencia de Precios - Operaciones CDA</t>
  </si>
  <si>
    <t xml:space="preserve">Prov. Operaciones Trading Book </t>
  </si>
  <si>
    <t>Comisiones Comerciales - 1er Trimestre 2021</t>
  </si>
  <si>
    <t>Reintegro de Gastos Exentos</t>
  </si>
  <si>
    <t>Honorarios Profesiones - Gerente Comercial</t>
  </si>
  <si>
    <t>Retribución Variable Ley 285</t>
  </si>
  <si>
    <t xml:space="preserve">Diferencia de Precio (+) - Operaciones CDA </t>
  </si>
  <si>
    <t>Reintegro de Gastos Gravados</t>
  </si>
  <si>
    <t>Al 30 de junio de 2021 y 31 de Diciembre de 2020, contamos con una poliza de caución renovada en fecha 06/11/2020, con vigencia desde el 15/11/2020 al 14/11/2021, por un monto de Gs.548.209.750 (guaraníes quinientos cuarenta y ocho millones dosc cientos nueve mil setecientos cincuenta), según póliza N° 1514000898. De acuerdo con lo previsto en la Resolución CNV CG N° 1/20019 Y N° 6/2019.</t>
  </si>
  <si>
    <t>A la fecha de la emisión de los presentes estados financieros, no existen otros asuntos relevantes que mencionar</t>
  </si>
  <si>
    <t>Entre la fecha de cierre de los presentes estados financieros, no han ocurrido otros hechos significativos de carácter financiero o de otra índole que afecten la situación patrimonial o financiera o los resultados de la Entidad al 30 de junio de 2021.</t>
  </si>
  <si>
    <t>Los estados contables (Balance General, Estado de Resultados, Estado de Flujo de Efectivo y Estado de Variación del Patrimonio Neto) correspondientes al 30 de Junio de 2021 fueron considerados y aprobados por el Directorio de la Sociedad mediante Acta N° 83 de fecha 28 de julio de 2021</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</si>
  <si>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junio de 2021.</t>
  </si>
  <si>
    <t>NOTAS A LOS ESTADOS FINANCIEROS AL 30 DE JUNIO DE 2021</t>
  </si>
  <si>
    <t>Según el índice de precios al consumidor (IPC) publicado por el Banco Central del Paraguay, la inflación al 30 de junio de 2020, 31 de diciembre de 2020 y 30 de junio de 2021 fueron de 0,5%, 2,2% y 1,5% respectivamente.</t>
  </si>
  <si>
    <t xml:space="preserve">Identificación de accionistas </t>
  </si>
  <si>
    <t>- ACCIONISTAS LOCALES:  Individualmente, no llegan al 10% de participación.</t>
  </si>
  <si>
    <t>- RABO PARTNERSHIPS:    Constituido por Sociedades Cooperativas, que a su vez la componen personas físicas quienes individualmente representan un voto en cada asamblea.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</si>
</sst>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 _€_-;\-* #,##0\ _€_-;_-* &quot;-&quot;\ _€_-;_-@_-"/>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_-;\-* #,##0_-;_-* &quot;-&quot;_-;_-@_-"/>
    <numFmt numFmtId="170" formatCode="_-* #,##0.00_-;\-* #,##0.00_-;_-* &quot;-&quot;??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_(* #,##0_);_(* \(#,##0\);_(* \-??_);_(@_)"/>
    <numFmt numFmtId="180" formatCode="dd/mm/yyyy;@"/>
    <numFmt numFmtId="181" formatCode="_-* #,##0_-;\-* #,##0_-;_-* &quot;-&quot;??_-;_-@_-"/>
    <numFmt numFmtId="182" formatCode="_-* #,##0.00\ _p_t_a_-;\-* #,##0.00\ _p_t_a_-;_-* &quot;-&quot;??\ _p_t_a_-;_-@_-"/>
    <numFmt numFmtId="183" formatCode="_-* #,##0.0000\ _€_-;\-* #,##0.0000\ _€_-;_-* &quot;-&quot;??\ _€_-;_-@_-"/>
    <numFmt numFmtId="184" formatCode="0_ ;\-0\ "/>
    <numFmt numFmtId="185" formatCode="_-* #,##0.00\ &quot;Pts&quot;_-;\-* #,##0.00\ &quot;Pts&quot;_-;_-* &quot;-&quot;??\ &quot;Pts&quot;_-;_-@_-"/>
    <numFmt numFmtId="186" formatCode="0.0000%"/>
  </numFmts>
  <fonts count="13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9"/>
      <name val="Times New Roman"/>
      <family val="1"/>
    </font>
    <font>
      <b/>
      <sz val="9"/>
      <name val="Times New Roman"/>
      <family val="1"/>
    </font>
    <font>
      <b/>
      <sz val="9"/>
      <color rgb="FF000000"/>
      <name val="Times New Roman"/>
      <family val="1"/>
    </font>
    <font>
      <b/>
      <sz val="10"/>
      <color indexed="8"/>
      <name val="Arial"/>
      <family val="2"/>
    </font>
    <font>
      <b/>
      <sz val="10"/>
      <name val="Arial"/>
      <family val="2"/>
    </font>
    <font>
      <sz val="8"/>
      <name val="Arial"/>
      <family val="2"/>
    </font>
    <font>
      <b/>
      <sz val="8"/>
      <name val="Arial"/>
      <family val="2"/>
    </font>
    <font>
      <sz val="9"/>
      <name val="Arial"/>
      <family val="2"/>
    </font>
    <font>
      <sz val="12"/>
      <name val="Times New Roman"/>
      <family val="1"/>
    </font>
    <font>
      <sz val="10"/>
      <color theme="1"/>
      <name val="Arial"/>
      <family val="2"/>
    </font>
    <font>
      <b/>
      <sz val="10"/>
      <color theme="1"/>
      <name val="Arial"/>
      <family val="2"/>
    </font>
    <font>
      <sz val="9"/>
      <color theme="1"/>
      <name val="Arial"/>
      <family val="2"/>
    </font>
    <font>
      <b/>
      <sz val="9"/>
      <color theme="1"/>
      <name val="Arial"/>
      <family val="2"/>
    </font>
    <font>
      <i/>
      <sz val="8"/>
      <color theme="1"/>
      <name val="Arial"/>
      <family val="2"/>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1"/>
      <color rgb="FFFF0000"/>
      <name val="Times New Roman"/>
      <family val="1"/>
    </font>
    <font>
      <b/>
      <sz val="8"/>
      <color rgb="FFFF0000"/>
      <name val="Arial"/>
      <family val="2"/>
    </font>
    <font>
      <b/>
      <sz val="8"/>
      <color theme="0"/>
      <name val="Arial"/>
      <family val="2"/>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1"/>
      <color theme="0"/>
      <name val="Times New Roman"/>
      <family val="1"/>
    </font>
    <font>
      <b/>
      <sz val="9"/>
      <color theme="0"/>
      <name val="Times New Roman"/>
      <family val="1"/>
    </font>
    <font>
      <sz val="10"/>
      <color indexed="8"/>
      <name val="Arial"/>
      <family val="2"/>
    </font>
    <font>
      <b/>
      <u/>
      <sz val="10"/>
      <color indexed="8"/>
      <name val="Arial"/>
      <family val="2"/>
    </font>
    <font>
      <sz val="18"/>
      <color theme="3"/>
      <name val="Calibri Light"/>
      <family val="2"/>
      <scheme val="major"/>
    </font>
    <font>
      <u/>
      <sz val="11"/>
      <color theme="10"/>
      <name val="Calibri"/>
      <family val="2"/>
      <scheme val="minor"/>
    </font>
    <font>
      <u/>
      <sz val="10"/>
      <name val="Arial"/>
      <family val="2"/>
    </font>
    <font>
      <u/>
      <sz val="10"/>
      <color theme="10"/>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sz val="9"/>
      <color theme="1"/>
      <name val="Times New Roman"/>
      <family val="1"/>
    </font>
    <font>
      <b/>
      <sz val="9"/>
      <color theme="1"/>
      <name val="Times New Roman"/>
      <family val="1"/>
    </font>
    <font>
      <sz val="8"/>
      <color indexed="8"/>
      <name val="Arial"/>
      <family val="2"/>
    </font>
    <font>
      <sz val="11"/>
      <color rgb="FF00B050"/>
      <name val="Times New Roman"/>
      <family val="1"/>
    </font>
    <font>
      <i/>
      <sz val="11"/>
      <color theme="4" tint="-0.249977111117893"/>
      <name val="Times New Roman"/>
      <family val="1"/>
    </font>
    <font>
      <b/>
      <i/>
      <sz val="11"/>
      <color theme="4" tint="-0.499984740745262"/>
      <name val="Times New Roman"/>
      <family val="1"/>
    </font>
    <font>
      <sz val="8"/>
      <name val="Calibri"/>
      <family val="2"/>
      <scheme val="minor"/>
    </font>
    <font>
      <u/>
      <sz val="12"/>
      <name val="Times New Roman"/>
      <family val="1"/>
    </font>
    <font>
      <b/>
      <u/>
      <sz val="12"/>
      <name val="Times New Roman"/>
      <family val="1"/>
    </font>
    <font>
      <b/>
      <sz val="14"/>
      <color theme="0"/>
      <name val="Times New Roman"/>
      <family val="1"/>
    </font>
    <font>
      <b/>
      <sz val="12"/>
      <color theme="0"/>
      <name val="Times New Roman"/>
      <family val="1"/>
    </font>
    <font>
      <sz val="12"/>
      <name val="Calibri"/>
      <family val="2"/>
      <scheme val="minor"/>
    </font>
    <font>
      <b/>
      <sz val="12"/>
      <name val="Calibri"/>
      <family val="2"/>
      <scheme val="minor"/>
    </font>
    <font>
      <sz val="10"/>
      <name val="Arial"/>
      <family val="2"/>
    </font>
    <font>
      <b/>
      <i/>
      <sz val="10"/>
      <color indexed="8"/>
      <name val="Arial"/>
      <family val="2"/>
    </font>
    <font>
      <b/>
      <sz val="12"/>
      <color indexed="8"/>
      <name val="Arial"/>
      <family val="2"/>
    </font>
    <font>
      <b/>
      <u/>
      <sz val="12"/>
      <color indexed="8"/>
      <name val="Arial"/>
      <family val="2"/>
    </font>
    <font>
      <sz val="15"/>
      <name val="Times New Roman"/>
      <family val="1"/>
    </font>
    <font>
      <b/>
      <sz val="9"/>
      <color theme="0"/>
      <name val="Arial"/>
      <family val="2"/>
    </font>
    <font>
      <b/>
      <sz val="8"/>
      <color theme="1"/>
      <name val="Arial"/>
      <family val="2"/>
    </font>
    <font>
      <i/>
      <sz val="12"/>
      <color theme="1"/>
      <name val="Times New Roman"/>
      <family val="1"/>
    </font>
    <font>
      <sz val="11"/>
      <color theme="1"/>
      <name val="Arial"/>
      <family val="2"/>
    </font>
    <font>
      <b/>
      <sz val="11"/>
      <color theme="1"/>
      <name val="Arial"/>
      <family val="2"/>
    </font>
    <font>
      <sz val="11"/>
      <name val="Arial"/>
      <family val="2"/>
    </font>
    <font>
      <b/>
      <sz val="11"/>
      <name val="Arial"/>
      <family val="2"/>
    </font>
    <font>
      <b/>
      <sz val="12"/>
      <color rgb="FFFF0000"/>
      <name val="Times New Roman"/>
      <family val="1"/>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Times New Roman"/>
      <family val="1"/>
    </font>
    <font>
      <b/>
      <u/>
      <sz val="1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sz val="8"/>
      <color theme="1"/>
      <name val="Times New Roman"/>
      <family val="1"/>
    </font>
    <font>
      <sz val="10.5"/>
      <color rgb="FF000000"/>
      <name val="Times New Roman"/>
      <family val="1"/>
    </font>
    <font>
      <sz val="10.5"/>
      <color theme="1"/>
      <name val="Times New Roman"/>
      <family val="1"/>
    </font>
    <font>
      <sz val="10.5"/>
      <name val="Times New Roman"/>
      <family val="1"/>
    </font>
    <font>
      <b/>
      <sz val="10.5"/>
      <color theme="1"/>
      <name val="Times New Roman"/>
      <family val="1"/>
    </font>
    <font>
      <u/>
      <sz val="10.5"/>
      <color theme="1"/>
      <name val="Times New Roman"/>
      <family val="1"/>
    </font>
    <font>
      <sz val="10.5"/>
      <color theme="1"/>
      <name val="Calibri"/>
      <family val="2"/>
      <scheme val="minor"/>
    </font>
    <font>
      <b/>
      <sz val="10.5"/>
      <name val="Times New Roman"/>
      <family val="1"/>
    </font>
    <font>
      <b/>
      <sz val="10.5"/>
      <color rgb="FF000000"/>
      <name val="Times New Roman"/>
      <family val="1"/>
    </font>
    <font>
      <i/>
      <sz val="10"/>
      <name val="Times New Roman"/>
      <family val="1"/>
    </font>
    <font>
      <i/>
      <sz val="10.5"/>
      <name val="Times New Roman"/>
      <family val="1"/>
    </font>
    <font>
      <i/>
      <sz val="10.5"/>
      <color theme="1"/>
      <name val="Times New Roman"/>
      <family val="1"/>
    </font>
    <font>
      <b/>
      <u/>
      <sz val="11"/>
      <name val="Times New Roman"/>
      <family val="1"/>
    </font>
    <font>
      <sz val="11"/>
      <name val="Calibri"/>
      <family val="2"/>
      <scheme val="minor"/>
    </font>
    <font>
      <b/>
      <sz val="13"/>
      <name val="Times New Roman"/>
      <family val="1"/>
    </font>
    <font>
      <u/>
      <sz val="11"/>
      <name val="Times New Roman"/>
      <family val="1"/>
    </font>
    <font>
      <u/>
      <sz val="10"/>
      <color theme="10"/>
      <name val="Arial"/>
      <family val="2"/>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206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0070C0"/>
        <bgColor indexed="64"/>
      </patternFill>
    </fill>
    <fill>
      <patternFill patternType="solid">
        <fgColor theme="6" tint="0.79998168889431442"/>
        <bgColor indexed="64"/>
      </patternFill>
    </fill>
    <fill>
      <patternFill patternType="solid">
        <fgColor rgb="FF000066"/>
        <bgColor indexed="64"/>
      </patternFill>
    </fill>
    <fill>
      <patternFill patternType="solid">
        <fgColor rgb="FFFFFF0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5" tint="0.79998168889431442"/>
        <bgColor indexed="64"/>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right style="thin">
        <color auto="1"/>
      </right>
      <top style="thin">
        <color auto="1"/>
      </top>
      <bottom/>
      <diagonal/>
    </border>
  </borders>
  <cellStyleXfs count="322">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2" fillId="0" borderId="0"/>
    <xf numFmtId="167"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55"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24"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74" fillId="0" borderId="0" applyFont="0" applyFill="0" applyBorder="0" applyAlignment="0" applyProtection="0"/>
    <xf numFmtId="166"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43" fontId="1" fillId="0" borderId="0" applyFont="0" applyFill="0" applyBorder="0" applyAlignment="0" applyProtection="0"/>
    <xf numFmtId="9" fontId="24"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0" fontId="24" fillId="0" borderId="0"/>
    <xf numFmtId="0" fontId="1" fillId="0" borderId="0"/>
    <xf numFmtId="43" fontId="1" fillId="0" borderId="0" applyFont="0" applyFill="0" applyBorder="0" applyAlignment="0" applyProtection="0"/>
    <xf numFmtId="182" fontId="24" fillId="0" borderId="0" applyFont="0" applyFill="0" applyBorder="0" applyAlignment="0" applyProtection="0"/>
    <xf numFmtId="166" fontId="1" fillId="0" borderId="0" applyFont="0" applyFill="0" applyBorder="0" applyAlignment="0" applyProtection="0"/>
    <xf numFmtId="0" fontId="76" fillId="0" borderId="0"/>
    <xf numFmtId="0" fontId="24"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94" fillId="0" borderId="0"/>
    <xf numFmtId="185" fontId="2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5"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4" fillId="0" borderId="0"/>
    <xf numFmtId="166" fontId="1" fillId="0" borderId="0" applyFont="0" applyFill="0" applyBorder="0" applyAlignment="0" applyProtection="0"/>
    <xf numFmtId="9" fontId="24" fillId="0" borderId="0" applyFont="0" applyFill="0" applyBorder="0" applyAlignment="0" applyProtection="0"/>
    <xf numFmtId="170" fontId="24" fillId="0" borderId="0" applyFont="0" applyFill="0" applyBorder="0" applyAlignment="0" applyProtection="0"/>
  </cellStyleXfs>
  <cellXfs count="973">
    <xf numFmtId="0" fontId="0" fillId="0" borderId="0" xfId="0"/>
    <xf numFmtId="0" fontId="20" fillId="0" borderId="0" xfId="0" applyFont="1"/>
    <xf numFmtId="0" fontId="20" fillId="0" borderId="0" xfId="0" applyFont="1" applyAlignment="1">
      <alignment wrapText="1"/>
    </xf>
    <xf numFmtId="171" fontId="20" fillId="0" borderId="0" xfId="1" applyNumberFormat="1" applyFont="1"/>
    <xf numFmtId="0" fontId="20" fillId="0" borderId="0" xfId="0" applyFont="1" applyBorder="1" applyAlignment="1">
      <alignment horizontal="left" vertical="center"/>
    </xf>
    <xf numFmtId="0" fontId="20" fillId="0" borderId="0" xfId="0" applyFont="1" applyAlignment="1">
      <alignment vertical="center"/>
    </xf>
    <xf numFmtId="0" fontId="20" fillId="0" borderId="0" xfId="0" applyFont="1" applyBorder="1" applyAlignment="1">
      <alignment wrapText="1"/>
    </xf>
    <xf numFmtId="167" fontId="20" fillId="0" borderId="0" xfId="0" applyNumberFormat="1" applyFont="1" applyAlignment="1">
      <alignment vertical="center"/>
    </xf>
    <xf numFmtId="173" fontId="20" fillId="0" borderId="0" xfId="0" applyNumberFormat="1" applyFont="1" applyAlignment="1">
      <alignment vertical="center"/>
    </xf>
    <xf numFmtId="3" fontId="20" fillId="0" borderId="0" xfId="0" applyNumberFormat="1" applyFont="1" applyAlignment="1">
      <alignment vertical="center"/>
    </xf>
    <xf numFmtId="0" fontId="27" fillId="0" borderId="0" xfId="0" applyFont="1" applyAlignment="1">
      <alignment vertical="center"/>
    </xf>
    <xf numFmtId="167" fontId="27" fillId="0" borderId="0" xfId="0" applyNumberFormat="1" applyFont="1" applyAlignment="1">
      <alignment vertical="center"/>
    </xf>
    <xf numFmtId="0" fontId="27" fillId="0" borderId="0" xfId="0" applyFont="1"/>
    <xf numFmtId="43" fontId="20" fillId="0" borderId="0" xfId="0" applyNumberFormat="1" applyFont="1"/>
    <xf numFmtId="0" fontId="20" fillId="0" borderId="0" xfId="0" applyFont="1" applyFill="1"/>
    <xf numFmtId="0" fontId="20" fillId="0" borderId="0" xfId="0" applyFont="1" applyFill="1" applyBorder="1" applyAlignment="1">
      <alignment vertical="center"/>
    </xf>
    <xf numFmtId="0" fontId="21" fillId="0" borderId="0" xfId="0" applyFont="1" applyFill="1" applyBorder="1" applyAlignment="1">
      <alignment vertical="center"/>
    </xf>
    <xf numFmtId="0" fontId="0" fillId="0" borderId="0" xfId="0"/>
    <xf numFmtId="0" fontId="29" fillId="0" borderId="0" xfId="49" applyFont="1" applyAlignment="1">
      <alignment wrapText="1"/>
    </xf>
    <xf numFmtId="176" fontId="20" fillId="0" borderId="0" xfId="0" applyNumberFormat="1" applyFont="1"/>
    <xf numFmtId="3" fontId="0" fillId="0" borderId="0" xfId="0" applyNumberFormat="1"/>
    <xf numFmtId="0" fontId="39" fillId="0" borderId="0" xfId="0" applyFont="1" applyBorder="1"/>
    <xf numFmtId="0" fontId="39" fillId="0" borderId="0" xfId="0" applyFont="1"/>
    <xf numFmtId="0" fontId="40" fillId="34" borderId="22" xfId="0" applyFont="1" applyFill="1" applyBorder="1"/>
    <xf numFmtId="0" fontId="39" fillId="0" borderId="0" xfId="0" applyFont="1" applyAlignment="1">
      <alignment horizontal="right"/>
    </xf>
    <xf numFmtId="179" fontId="41" fillId="0" borderId="0" xfId="1" applyNumberFormat="1" applyFont="1"/>
    <xf numFmtId="179" fontId="41" fillId="0" borderId="0" xfId="0" applyNumberFormat="1" applyFont="1"/>
    <xf numFmtId="176" fontId="42" fillId="0" borderId="0" xfId="0" applyNumberFormat="1" applyFont="1" applyAlignment="1">
      <alignment vertical="center"/>
    </xf>
    <xf numFmtId="0" fontId="0" fillId="0" borderId="21" xfId="0" applyBorder="1"/>
    <xf numFmtId="3" fontId="0" fillId="0" borderId="21" xfId="0" applyNumberFormat="1" applyBorder="1"/>
    <xf numFmtId="3" fontId="39" fillId="0" borderId="21" xfId="0" applyNumberFormat="1" applyFont="1" applyFill="1" applyBorder="1"/>
    <xf numFmtId="0" fontId="21" fillId="0" borderId="0" xfId="0" applyFont="1" applyAlignment="1">
      <alignment horizontal="center"/>
    </xf>
    <xf numFmtId="0" fontId="29" fillId="0" borderId="0" xfId="49" quotePrefix="1" applyFont="1" applyFill="1" applyAlignment="1">
      <alignment horizontal="center"/>
    </xf>
    <xf numFmtId="0" fontId="21" fillId="0" borderId="0" xfId="0" applyFont="1" applyAlignment="1">
      <alignment horizontal="left"/>
    </xf>
    <xf numFmtId="0" fontId="30" fillId="0" borderId="0" xfId="0" applyFont="1" applyAlignment="1">
      <alignment horizontal="center"/>
    </xf>
    <xf numFmtId="176" fontId="28" fillId="0" borderId="0" xfId="51" applyNumberFormat="1" applyFont="1"/>
    <xf numFmtId="176" fontId="29" fillId="0" borderId="0" xfId="51" applyNumberFormat="1" applyFont="1"/>
    <xf numFmtId="165" fontId="0" fillId="0" borderId="0" xfId="51" applyFont="1" applyBorder="1"/>
    <xf numFmtId="0" fontId="30" fillId="0" borderId="0" xfId="0" applyFont="1"/>
    <xf numFmtId="0" fontId="51" fillId="0" borderId="0" xfId="0" applyFont="1" applyAlignment="1">
      <alignment horizontal="left" vertical="center"/>
    </xf>
    <xf numFmtId="0" fontId="28" fillId="0" borderId="0" xfId="49" quotePrefix="1" applyFont="1" applyAlignment="1">
      <alignment horizontal="center"/>
    </xf>
    <xf numFmtId="0" fontId="29" fillId="0" borderId="0" xfId="49" quotePrefix="1" applyFont="1"/>
    <xf numFmtId="0" fontId="28" fillId="0" borderId="0" xfId="49" applyFont="1"/>
    <xf numFmtId="0" fontId="29" fillId="0" borderId="0" xfId="49" applyFont="1" applyAlignment="1">
      <alignment horizontal="left"/>
    </xf>
    <xf numFmtId="3" fontId="29" fillId="0" borderId="0" xfId="49" applyNumberFormat="1" applyFont="1"/>
    <xf numFmtId="175" fontId="29" fillId="0" borderId="0" xfId="49" applyNumberFormat="1" applyFont="1"/>
    <xf numFmtId="167" fontId="29" fillId="0" borderId="0" xfId="49" applyNumberFormat="1" applyFont="1"/>
    <xf numFmtId="0" fontId="32" fillId="0" borderId="0" xfId="0" applyFont="1" applyAlignment="1">
      <alignment vertical="center"/>
    </xf>
    <xf numFmtId="167" fontId="29" fillId="0" borderId="0" xfId="46" applyNumberFormat="1" applyFont="1"/>
    <xf numFmtId="0" fontId="52" fillId="0" borderId="0" xfId="0" applyFont="1" applyAlignment="1">
      <alignment horizontal="justify" vertical="center"/>
    </xf>
    <xf numFmtId="0" fontId="33" fillId="0" borderId="0" xfId="0" applyFont="1" applyAlignment="1">
      <alignment horizontal="left" vertical="center" wrapText="1"/>
    </xf>
    <xf numFmtId="167" fontId="33" fillId="0" borderId="0" xfId="45" applyFont="1" applyAlignment="1">
      <alignment vertical="center"/>
    </xf>
    <xf numFmtId="0" fontId="32" fillId="0" borderId="0" xfId="0" applyFont="1" applyAlignment="1">
      <alignment horizontal="justify" vertical="center"/>
    </xf>
    <xf numFmtId="0" fontId="53" fillId="0" borderId="0" xfId="0" applyFont="1" applyAlignment="1">
      <alignment horizontal="justify" vertical="center"/>
    </xf>
    <xf numFmtId="0" fontId="29" fillId="0" borderId="0" xfId="0" applyFont="1" applyAlignment="1">
      <alignment vertical="top"/>
    </xf>
    <xf numFmtId="174" fontId="28" fillId="0" borderId="0" xfId="50" applyNumberFormat="1" applyFont="1"/>
    <xf numFmtId="0" fontId="28" fillId="0" borderId="0" xfId="0" applyFont="1" applyAlignment="1">
      <alignment vertical="top"/>
    </xf>
    <xf numFmtId="175" fontId="28" fillId="0" borderId="0" xfId="49" applyNumberFormat="1" applyFont="1"/>
    <xf numFmtId="0" fontId="48" fillId="0" borderId="0" xfId="0" applyFont="1" applyAlignment="1">
      <alignment horizontal="left" vertical="center"/>
    </xf>
    <xf numFmtId="167" fontId="28" fillId="0" borderId="0" xfId="45" applyFont="1" applyAlignment="1">
      <alignment vertical="top"/>
    </xf>
    <xf numFmtId="0" fontId="19" fillId="0" borderId="0" xfId="0" applyFont="1" applyAlignment="1">
      <alignment horizontal="center" vertical="center"/>
    </xf>
    <xf numFmtId="0" fontId="19" fillId="0" borderId="0" xfId="0" applyFont="1" applyAlignment="1">
      <alignment horizontal="center" vertical="center" wrapText="1"/>
    </xf>
    <xf numFmtId="0" fontId="51" fillId="0" borderId="0" xfId="0" applyFont="1" applyAlignment="1">
      <alignment horizontal="justify" vertical="center"/>
    </xf>
    <xf numFmtId="0" fontId="19" fillId="0" borderId="0" xfId="0" applyFont="1" applyAlignment="1">
      <alignment horizontal="left" vertical="center"/>
    </xf>
    <xf numFmtId="0" fontId="53" fillId="0" borderId="0" xfId="0" applyFont="1" applyAlignment="1">
      <alignment vertical="center"/>
    </xf>
    <xf numFmtId="167" fontId="29" fillId="0" borderId="0" xfId="45" applyFont="1"/>
    <xf numFmtId="174" fontId="29" fillId="0" borderId="0" xfId="49" applyNumberFormat="1" applyFont="1"/>
    <xf numFmtId="0" fontId="30" fillId="0" borderId="11" xfId="0" applyFont="1" applyBorder="1"/>
    <xf numFmtId="171" fontId="29" fillId="0" borderId="0" xfId="49" applyNumberFormat="1" applyFont="1"/>
    <xf numFmtId="0" fontId="54" fillId="0" borderId="10" xfId="0" applyFont="1" applyBorder="1" applyAlignment="1">
      <alignment vertical="center"/>
    </xf>
    <xf numFmtId="0" fontId="49" fillId="0" borderId="10" xfId="0" applyFont="1" applyBorder="1" applyAlignment="1">
      <alignment vertical="center"/>
    </xf>
    <xf numFmtId="176" fontId="28" fillId="0" borderId="0" xfId="45" applyNumberFormat="1" applyFont="1"/>
    <xf numFmtId="0" fontId="51" fillId="0" borderId="0" xfId="0" applyFont="1" applyAlignment="1">
      <alignment vertical="center"/>
    </xf>
    <xf numFmtId="0" fontId="32" fillId="0" borderId="10" xfId="0" applyFont="1" applyBorder="1"/>
    <xf numFmtId="0" fontId="30" fillId="0" borderId="10" xfId="0" applyFont="1" applyBorder="1"/>
    <xf numFmtId="176" fontId="28" fillId="0" borderId="0" xfId="49" applyNumberFormat="1" applyFont="1"/>
    <xf numFmtId="43" fontId="28" fillId="0" borderId="0" xfId="49" applyNumberFormat="1" applyFont="1"/>
    <xf numFmtId="0" fontId="54" fillId="0" borderId="0" xfId="0" applyFont="1" applyAlignment="1">
      <alignment vertical="center"/>
    </xf>
    <xf numFmtId="0" fontId="28" fillId="0" borderId="0" xfId="49" quotePrefix="1" applyFont="1" applyAlignment="1">
      <alignment horizontal="left"/>
    </xf>
    <xf numFmtId="0" fontId="29" fillId="0" borderId="0" xfId="49" quotePrefix="1" applyFont="1" applyAlignment="1">
      <alignment horizontal="left"/>
    </xf>
    <xf numFmtId="165" fontId="28" fillId="0" borderId="12" xfId="51" applyFont="1" applyBorder="1"/>
    <xf numFmtId="165" fontId="29" fillId="0" borderId="0" xfId="51" applyFont="1"/>
    <xf numFmtId="0" fontId="50" fillId="0" borderId="0" xfId="49" applyFont="1"/>
    <xf numFmtId="0" fontId="29" fillId="0" borderId="10" xfId="49" applyFont="1" applyFill="1" applyBorder="1"/>
    <xf numFmtId="165" fontId="29" fillId="0" borderId="10" xfId="51" applyFont="1" applyFill="1" applyBorder="1"/>
    <xf numFmtId="0" fontId="28" fillId="0" borderId="10" xfId="49" applyFont="1" applyFill="1" applyBorder="1"/>
    <xf numFmtId="165" fontId="28" fillId="0" borderId="10" xfId="51" applyFont="1" applyFill="1" applyBorder="1"/>
    <xf numFmtId="167" fontId="29" fillId="0" borderId="10" xfId="45" applyFont="1" applyFill="1" applyBorder="1"/>
    <xf numFmtId="167" fontId="28" fillId="0" borderId="10" xfId="45" applyFont="1" applyFill="1" applyBorder="1"/>
    <xf numFmtId="176" fontId="28" fillId="0" borderId="20" xfId="45" applyNumberFormat="1"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29" fillId="0" borderId="0" xfId="0" applyFont="1" applyFill="1" applyBorder="1" applyAlignment="1"/>
    <xf numFmtId="0" fontId="29" fillId="0" borderId="0" xfId="49" applyNumberFormat="1" applyFont="1" applyFill="1" applyBorder="1" applyAlignment="1"/>
    <xf numFmtId="0" fontId="29" fillId="0" borderId="0" xfId="0" applyFont="1" applyBorder="1" applyAlignment="1"/>
    <xf numFmtId="0" fontId="29" fillId="0" borderId="0" xfId="0" applyNumberFormat="1" applyFont="1" applyBorder="1" applyAlignment="1"/>
    <xf numFmtId="0" fontId="29" fillId="0" borderId="0" xfId="49" applyNumberFormat="1" applyFont="1" applyBorder="1" applyAlignment="1"/>
    <xf numFmtId="180" fontId="29" fillId="0" borderId="0" xfId="49" applyNumberFormat="1" applyFont="1"/>
    <xf numFmtId="180" fontId="29" fillId="0" borderId="0" xfId="49" applyNumberFormat="1" applyFont="1" applyAlignment="1">
      <alignment wrapText="1"/>
    </xf>
    <xf numFmtId="180" fontId="32" fillId="0" borderId="0" xfId="0" applyNumberFormat="1" applyFont="1" applyAlignment="1">
      <alignment vertical="center"/>
    </xf>
    <xf numFmtId="180" fontId="29" fillId="0" borderId="0" xfId="49" applyNumberFormat="1" applyFont="1" applyFill="1"/>
    <xf numFmtId="180" fontId="29" fillId="0" borderId="0" xfId="49" applyNumberFormat="1" applyFont="1" applyFill="1" applyBorder="1" applyAlignment="1"/>
    <xf numFmtId="180" fontId="29" fillId="0" borderId="0" xfId="0" applyNumberFormat="1" applyFont="1" applyBorder="1" applyAlignment="1"/>
    <xf numFmtId="180" fontId="29" fillId="0" borderId="0" xfId="49" applyNumberFormat="1" applyFont="1" applyBorder="1" applyAlignment="1"/>
    <xf numFmtId="180" fontId="28" fillId="0" borderId="0" xfId="49" quotePrefix="1" applyNumberFormat="1" applyFont="1" applyAlignment="1">
      <alignment horizontal="left"/>
    </xf>
    <xf numFmtId="180" fontId="29" fillId="0" borderId="0" xfId="49" quotePrefix="1" applyNumberFormat="1" applyFont="1" applyAlignment="1">
      <alignment horizontal="left"/>
    </xf>
    <xf numFmtId="165" fontId="29" fillId="0" borderId="0" xfId="49" applyNumberFormat="1" applyFont="1"/>
    <xf numFmtId="14" fontId="29" fillId="0" borderId="0" xfId="49" applyNumberFormat="1" applyFont="1"/>
    <xf numFmtId="180" fontId="56" fillId="0" borderId="0" xfId="49" applyNumberFormat="1" applyFont="1"/>
    <xf numFmtId="0" fontId="56" fillId="0" borderId="0" xfId="46" applyFont="1"/>
    <xf numFmtId="176" fontId="29" fillId="0" borderId="10" xfId="54" applyNumberFormat="1" applyFont="1" applyFill="1" applyBorder="1"/>
    <xf numFmtId="0" fontId="32" fillId="0" borderId="17" xfId="0" applyFont="1" applyFill="1" applyBorder="1"/>
    <xf numFmtId="0" fontId="56" fillId="0" borderId="0" xfId="49" applyFont="1"/>
    <xf numFmtId="0" fontId="39" fillId="0" borderId="10" xfId="0" applyFont="1" applyFill="1" applyBorder="1" applyAlignment="1">
      <alignment horizontal="left" vertical="center"/>
    </xf>
    <xf numFmtId="0" fontId="40" fillId="0" borderId="10" xfId="0" applyFont="1" applyFill="1" applyBorder="1" applyAlignment="1">
      <alignment horizontal="left" vertical="center"/>
    </xf>
    <xf numFmtId="0" fontId="57" fillId="35" borderId="10" xfId="0" applyFont="1" applyFill="1" applyBorder="1"/>
    <xf numFmtId="14" fontId="58" fillId="41" borderId="10" xfId="0" applyNumberFormat="1" applyFont="1" applyFill="1" applyBorder="1" applyAlignment="1">
      <alignment horizontal="center" vertical="center" wrapText="1"/>
    </xf>
    <xf numFmtId="3" fontId="57" fillId="35" borderId="0" xfId="0" applyNumberFormat="1" applyFont="1" applyFill="1" applyBorder="1"/>
    <xf numFmtId="0" fontId="57" fillId="35" borderId="0" xfId="0" applyFont="1" applyFill="1" applyBorder="1"/>
    <xf numFmtId="0" fontId="57" fillId="35" borderId="0" xfId="0" applyFont="1" applyFill="1"/>
    <xf numFmtId="171" fontId="39" fillId="0" borderId="13" xfId="1" applyNumberFormat="1" applyFont="1" applyFill="1" applyBorder="1"/>
    <xf numFmtId="171" fontId="39" fillId="0" borderId="0" xfId="1" applyNumberFormat="1" applyFont="1" applyFill="1" applyBorder="1"/>
    <xf numFmtId="0" fontId="58" fillId="41" borderId="11" xfId="0" applyFont="1" applyFill="1" applyBorder="1" applyAlignment="1">
      <alignment horizontal="center" vertical="center" wrapText="1"/>
    </xf>
    <xf numFmtId="0" fontId="40" fillId="42" borderId="28" xfId="0" applyFont="1" applyFill="1" applyBorder="1" applyAlignment="1">
      <alignment horizontal="center" wrapText="1"/>
    </xf>
    <xf numFmtId="0" fontId="40" fillId="42" borderId="29" xfId="0" applyFont="1" applyFill="1" applyBorder="1" applyAlignment="1">
      <alignment horizontal="center" vertical="center" wrapText="1"/>
    </xf>
    <xf numFmtId="0" fontId="40" fillId="42" borderId="30" xfId="0" applyFont="1" applyFill="1" applyBorder="1" applyAlignment="1">
      <alignment horizontal="center" vertical="center" wrapText="1"/>
    </xf>
    <xf numFmtId="0" fontId="40" fillId="34" borderId="28" xfId="0" applyFont="1" applyFill="1" applyBorder="1" applyAlignment="1">
      <alignment horizontal="center" vertical="center" wrapText="1"/>
    </xf>
    <xf numFmtId="0" fontId="40" fillId="34" borderId="29" xfId="0" applyFont="1" applyFill="1" applyBorder="1" applyAlignment="1">
      <alignment horizontal="center" vertical="center" wrapText="1"/>
    </xf>
    <xf numFmtId="0" fontId="40" fillId="34" borderId="30" xfId="0" applyFont="1" applyFill="1" applyBorder="1" applyAlignment="1">
      <alignment horizontal="center" vertical="center" wrapText="1"/>
    </xf>
    <xf numFmtId="0" fontId="54" fillId="0" borderId="0" xfId="0" applyFont="1" applyAlignment="1">
      <alignment horizontal="left" vertical="center"/>
    </xf>
    <xf numFmtId="171" fontId="39" fillId="0" borderId="14" xfId="1" applyNumberFormat="1" applyFont="1" applyFill="1" applyBorder="1"/>
    <xf numFmtId="0" fontId="24" fillId="0" borderId="0" xfId="46"/>
    <xf numFmtId="0" fontId="53" fillId="0" borderId="0" xfId="0" applyFont="1" applyAlignment="1">
      <alignment horizontal="left" vertical="center"/>
    </xf>
    <xf numFmtId="0" fontId="60" fillId="0" borderId="0" xfId="0" applyFont="1" applyAlignment="1">
      <alignment horizontal="justify" vertical="center"/>
    </xf>
    <xf numFmtId="0" fontId="49" fillId="0" borderId="0" xfId="0" applyFont="1" applyAlignment="1">
      <alignment vertical="center"/>
    </xf>
    <xf numFmtId="164" fontId="49" fillId="0" borderId="0" xfId="0" applyNumberFormat="1" applyFont="1" applyAlignment="1">
      <alignment vertical="center"/>
    </xf>
    <xf numFmtId="0" fontId="36" fillId="0" borderId="0" xfId="0" applyFont="1" applyAlignment="1">
      <alignment vertical="center"/>
    </xf>
    <xf numFmtId="0" fontId="63" fillId="0" borderId="0" xfId="49" applyFont="1" applyFill="1"/>
    <xf numFmtId="0" fontId="65" fillId="0" borderId="0" xfId="49" applyFont="1" applyFill="1"/>
    <xf numFmtId="176" fontId="29" fillId="0" borderId="0" xfId="51" applyNumberFormat="1" applyFont="1" applyBorder="1"/>
    <xf numFmtId="176" fontId="28" fillId="0" borderId="0" xfId="51" applyNumberFormat="1" applyFont="1" applyBorder="1"/>
    <xf numFmtId="0" fontId="53" fillId="0" borderId="0" xfId="0" applyFont="1" applyAlignment="1">
      <alignment horizontal="left" vertical="center"/>
    </xf>
    <xf numFmtId="0" fontId="54" fillId="0" borderId="0" xfId="0" applyFont="1" applyAlignment="1">
      <alignment horizontal="left" vertical="center"/>
    </xf>
    <xf numFmtId="0" fontId="39" fillId="0" borderId="10" xfId="0" applyFont="1" applyFill="1" applyBorder="1" applyAlignment="1">
      <alignment horizontal="left" vertical="center" wrapText="1"/>
    </xf>
    <xf numFmtId="165" fontId="40" fillId="0" borderId="10" xfId="51" applyFont="1" applyFill="1" applyBorder="1" applyAlignment="1">
      <alignment horizontal="center" vertical="center"/>
    </xf>
    <xf numFmtId="165" fontId="57" fillId="35" borderId="10" xfId="51" applyFont="1" applyFill="1" applyBorder="1"/>
    <xf numFmtId="165" fontId="40" fillId="34" borderId="22" xfId="51" applyFont="1" applyFill="1" applyBorder="1"/>
    <xf numFmtId="165" fontId="40" fillId="0" borderId="13" xfId="51" applyFont="1" applyFill="1" applyBorder="1"/>
    <xf numFmtId="165" fontId="40" fillId="0" borderId="21" xfId="51" applyFont="1" applyFill="1" applyBorder="1"/>
    <xf numFmtId="0" fontId="38" fillId="0" borderId="0" xfId="0" applyFont="1" applyAlignment="1"/>
    <xf numFmtId="0" fontId="72" fillId="0" borderId="0" xfId="59" applyFont="1" applyAlignment="1">
      <alignment vertical="center"/>
    </xf>
    <xf numFmtId="0" fontId="45" fillId="0" borderId="0" xfId="0" applyFont="1" applyAlignment="1">
      <alignment vertical="center"/>
    </xf>
    <xf numFmtId="0" fontId="47" fillId="39" borderId="13" xfId="0" applyFont="1" applyFill="1" applyBorder="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43" fontId="45" fillId="0" borderId="0" xfId="1" applyFont="1" applyAlignment="1">
      <alignment vertical="center"/>
    </xf>
    <xf numFmtId="0" fontId="47" fillId="39" borderId="15" xfId="0" applyFont="1" applyFill="1" applyBorder="1" applyAlignment="1">
      <alignment vertical="center"/>
    </xf>
    <xf numFmtId="0" fontId="46" fillId="34" borderId="10" xfId="0" applyFont="1" applyFill="1" applyBorder="1" applyAlignment="1">
      <alignment horizontal="center" vertical="center"/>
    </xf>
    <xf numFmtId="43" fontId="46" fillId="34" borderId="10" xfId="1" applyFont="1" applyFill="1" applyBorder="1" applyAlignment="1">
      <alignment horizontal="center" vertical="center"/>
    </xf>
    <xf numFmtId="0" fontId="45" fillId="0" borderId="10" xfId="0" applyFont="1" applyFill="1" applyBorder="1" applyAlignment="1">
      <alignment vertical="center"/>
    </xf>
    <xf numFmtId="0" fontId="41" fillId="0" borderId="10" xfId="0" applyFont="1" applyFill="1" applyBorder="1" applyAlignment="1">
      <alignment vertical="center"/>
    </xf>
    <xf numFmtId="0" fontId="41" fillId="0" borderId="10" xfId="0" applyNumberFormat="1" applyFont="1" applyFill="1" applyBorder="1" applyAlignment="1">
      <alignment horizontal="left" vertical="center" wrapText="1"/>
    </xf>
    <xf numFmtId="0" fontId="41" fillId="0" borderId="10" xfId="0" applyFont="1" applyFill="1" applyBorder="1" applyAlignment="1">
      <alignment horizontal="center" vertical="center" wrapText="1"/>
    </xf>
    <xf numFmtId="43" fontId="41" fillId="0" borderId="10" xfId="1" applyFont="1" applyFill="1" applyBorder="1" applyAlignment="1">
      <alignment vertical="center" wrapText="1"/>
    </xf>
    <xf numFmtId="0" fontId="41" fillId="0" borderId="0" xfId="0" applyFont="1" applyFill="1" applyAlignment="1">
      <alignment vertical="center"/>
    </xf>
    <xf numFmtId="0" fontId="45" fillId="0" borderId="10" xfId="0" applyFont="1" applyBorder="1" applyAlignment="1">
      <alignment horizontal="center" vertical="center"/>
    </xf>
    <xf numFmtId="175" fontId="45" fillId="0" borderId="10" xfId="0" applyNumberFormat="1" applyFont="1" applyBorder="1" applyAlignment="1">
      <alignment vertical="center"/>
    </xf>
    <xf numFmtId="3" fontId="45" fillId="0" borderId="0" xfId="0" applyNumberFormat="1" applyFont="1" applyAlignment="1">
      <alignment vertical="center"/>
    </xf>
    <xf numFmtId="0" fontId="46" fillId="0" borderId="0" xfId="0" applyFont="1" applyAlignment="1">
      <alignment horizontal="center" vertical="center"/>
    </xf>
    <xf numFmtId="165" fontId="45" fillId="0" borderId="0" xfId="51" applyFont="1" applyAlignment="1">
      <alignment vertical="center"/>
    </xf>
    <xf numFmtId="165" fontId="46" fillId="34" borderId="10" xfId="51" applyFont="1" applyFill="1" applyBorder="1" applyAlignment="1">
      <alignment horizontal="center" vertical="center"/>
    </xf>
    <xf numFmtId="165" fontId="41" fillId="0" borderId="10" xfId="51" applyFont="1" applyFill="1" applyBorder="1" applyAlignment="1">
      <alignment vertical="center" wrapText="1"/>
    </xf>
    <xf numFmtId="165" fontId="45" fillId="0" borderId="10" xfId="51" applyFont="1" applyBorder="1" applyAlignment="1">
      <alignment vertical="center"/>
    </xf>
    <xf numFmtId="165" fontId="44" fillId="0" borderId="0" xfId="51" applyFont="1" applyFill="1" applyAlignment="1">
      <alignment horizontal="center" vertical="center"/>
    </xf>
    <xf numFmtId="165" fontId="43" fillId="0" borderId="0" xfId="51" applyFont="1" applyAlignment="1">
      <alignment vertical="center"/>
    </xf>
    <xf numFmtId="165" fontId="67" fillId="0" borderId="0" xfId="51" applyFont="1" applyAlignment="1">
      <alignment horizontal="right" vertical="center"/>
    </xf>
    <xf numFmtId="165" fontId="24" fillId="0" borderId="0" xfId="51" applyFont="1" applyAlignment="1">
      <alignment vertical="center"/>
    </xf>
    <xf numFmtId="165" fontId="37" fillId="38" borderId="0" xfId="51" applyFont="1" applyFill="1" applyAlignment="1">
      <alignment horizontal="center" vertical="center" wrapText="1"/>
    </xf>
    <xf numFmtId="165" fontId="44" fillId="38" borderId="0" xfId="51" applyFont="1" applyFill="1" applyAlignment="1">
      <alignment horizontal="center" vertical="center" wrapText="1"/>
    </xf>
    <xf numFmtId="165" fontId="24" fillId="0" borderId="0" xfId="51" applyFont="1" applyAlignment="1">
      <alignment vertical="center" wrapText="1"/>
    </xf>
    <xf numFmtId="165" fontId="38" fillId="0" borderId="0" xfId="51" applyFont="1" applyAlignment="1">
      <alignment vertical="center"/>
    </xf>
    <xf numFmtId="165" fontId="71" fillId="0" borderId="0" xfId="51" applyFont="1" applyAlignment="1">
      <alignment vertical="center"/>
    </xf>
    <xf numFmtId="178" fontId="67" fillId="0" borderId="0" xfId="51" applyNumberFormat="1" applyFont="1" applyAlignment="1">
      <alignment horizontal="right" vertical="center"/>
    </xf>
    <xf numFmtId="178" fontId="67" fillId="0" borderId="0" xfId="51" applyNumberFormat="1" applyFont="1" applyFill="1" applyAlignment="1">
      <alignment horizontal="right" vertical="center"/>
    </xf>
    <xf numFmtId="49" fontId="67" fillId="0" borderId="0" xfId="0" applyNumberFormat="1" applyFont="1" applyAlignment="1">
      <alignment horizontal="left" vertical="top" wrapText="1"/>
    </xf>
    <xf numFmtId="172" fontId="23" fillId="33" borderId="0" xfId="44" applyFont="1" applyFill="1" applyAlignment="1">
      <alignment horizontal="left"/>
    </xf>
    <xf numFmtId="172" fontId="73" fillId="33" borderId="0" xfId="44" applyFont="1" applyFill="1" applyAlignment="1"/>
    <xf numFmtId="167" fontId="26" fillId="0" borderId="0" xfId="0" applyNumberFormat="1" applyFont="1" applyAlignment="1">
      <alignment vertical="center"/>
    </xf>
    <xf numFmtId="10" fontId="32" fillId="0" borderId="0" xfId="57" applyNumberFormat="1" applyFont="1" applyAlignment="1">
      <alignment horizontal="left" wrapText="1"/>
    </xf>
    <xf numFmtId="10" fontId="81" fillId="0" borderId="10" xfId="0" applyNumberFormat="1" applyFont="1" applyBorder="1" applyAlignment="1">
      <alignment horizontal="center" vertical="center" wrapText="1"/>
    </xf>
    <xf numFmtId="165" fontId="32" fillId="0" borderId="0" xfId="51" applyFont="1" applyAlignment="1">
      <alignment horizontal="left"/>
    </xf>
    <xf numFmtId="165" fontId="32" fillId="0" borderId="0" xfId="51" applyFont="1" applyAlignment="1">
      <alignment horizontal="left" wrapText="1"/>
    </xf>
    <xf numFmtId="165" fontId="32" fillId="0" borderId="0" xfId="51" applyFont="1"/>
    <xf numFmtId="0" fontId="20" fillId="0" borderId="0" xfId="0" applyFont="1"/>
    <xf numFmtId="0" fontId="20" fillId="0" borderId="0" xfId="0" applyFont="1" applyAlignment="1">
      <alignment wrapText="1"/>
    </xf>
    <xf numFmtId="0" fontId="20" fillId="0" borderId="0" xfId="0" applyFont="1" applyBorder="1"/>
    <xf numFmtId="0" fontId="29" fillId="0" borderId="0" xfId="49" applyFont="1"/>
    <xf numFmtId="0" fontId="29" fillId="0" borderId="0" xfId="49" applyFont="1" applyFill="1"/>
    <xf numFmtId="0" fontId="29" fillId="0" borderId="0" xfId="49" applyFont="1" applyFill="1" applyBorder="1"/>
    <xf numFmtId="0" fontId="29" fillId="0" borderId="0" xfId="49" applyFont="1" applyBorder="1"/>
    <xf numFmtId="0" fontId="20" fillId="0" borderId="0" xfId="0" applyFont="1" applyFill="1" applyAlignment="1">
      <alignment horizontal="center" wrapText="1"/>
    </xf>
    <xf numFmtId="0" fontId="21" fillId="0" borderId="0" xfId="0" applyFont="1" applyFill="1" applyAlignment="1">
      <alignment horizontal="center" wrapText="1"/>
    </xf>
    <xf numFmtId="0" fontId="20" fillId="0" borderId="0" xfId="0" applyFont="1" applyFill="1"/>
    <xf numFmtId="0" fontId="32" fillId="0" borderId="0" xfId="0" applyFont="1"/>
    <xf numFmtId="0" fontId="32" fillId="0" borderId="0" xfId="0" applyFont="1" applyAlignment="1">
      <alignment horizontal="left"/>
    </xf>
    <xf numFmtId="0" fontId="32" fillId="0" borderId="0" xfId="0" applyFont="1" applyAlignment="1">
      <alignment horizontal="left" wrapText="1"/>
    </xf>
    <xf numFmtId="0" fontId="39" fillId="0" borderId="0" xfId="0" applyFont="1" applyFill="1"/>
    <xf numFmtId="3" fontId="39" fillId="0" borderId="0" xfId="0" applyNumberFormat="1" applyFont="1" applyFill="1" applyBorder="1"/>
    <xf numFmtId="0" fontId="29" fillId="0" borderId="0" xfId="49" applyFont="1" applyBorder="1" applyAlignment="1">
      <alignment wrapText="1"/>
    </xf>
    <xf numFmtId="3" fontId="32" fillId="0" borderId="10" xfId="0" applyNumberFormat="1" applyFont="1" applyBorder="1" applyAlignment="1">
      <alignment horizontal="right" vertical="center"/>
    </xf>
    <xf numFmtId="0" fontId="30" fillId="0" borderId="0" xfId="0" applyFont="1" applyAlignment="1">
      <alignment horizontal="justify" vertical="center"/>
    </xf>
    <xf numFmtId="3" fontId="67" fillId="0" borderId="0" xfId="0" applyNumberFormat="1" applyFont="1" applyAlignment="1">
      <alignment horizontal="right" vertical="top"/>
    </xf>
    <xf numFmtId="172" fontId="23" fillId="0" borderId="0" xfId="44" applyNumberFormat="1" applyFont="1" applyFill="1" applyBorder="1" applyAlignment="1" applyProtection="1">
      <alignment horizontal="left"/>
    </xf>
    <xf numFmtId="0" fontId="50" fillId="0" borderId="0" xfId="0" applyFont="1"/>
    <xf numFmtId="172" fontId="28" fillId="0" borderId="0" xfId="44" applyNumberFormat="1" applyFont="1" applyFill="1" applyBorder="1" applyAlignment="1" applyProtection="1">
      <alignment horizontal="left"/>
    </xf>
    <xf numFmtId="3" fontId="29" fillId="0" borderId="0" xfId="49" applyNumberFormat="1" applyFont="1" applyAlignment="1">
      <alignment horizontal="center" vertical="center"/>
    </xf>
    <xf numFmtId="180" fontId="29" fillId="0" borderId="0" xfId="49" applyNumberFormat="1" applyFont="1" applyBorder="1"/>
    <xf numFmtId="0" fontId="28" fillId="0" borderId="0" xfId="49" applyFont="1" applyBorder="1"/>
    <xf numFmtId="0" fontId="31" fillId="0" borderId="0" xfId="0" applyFont="1" applyBorder="1"/>
    <xf numFmtId="165" fontId="37" fillId="0" borderId="0" xfId="51" applyFont="1" applyAlignment="1">
      <alignment horizontal="center" vertical="center" wrapText="1"/>
    </xf>
    <xf numFmtId="0" fontId="32" fillId="0" borderId="0" xfId="0" applyFont="1" applyBorder="1"/>
    <xf numFmtId="0" fontId="30" fillId="0" borderId="0" xfId="0" applyFont="1" applyBorder="1"/>
    <xf numFmtId="0" fontId="30" fillId="0" borderId="0" xfId="0" applyFont="1" applyBorder="1" applyAlignment="1">
      <alignment vertical="center"/>
    </xf>
    <xf numFmtId="0" fontId="32" fillId="0" borderId="16" xfId="0" applyFont="1" applyBorder="1"/>
    <xf numFmtId="171" fontId="29" fillId="0" borderId="0" xfId="49" applyNumberFormat="1" applyFont="1" applyFill="1"/>
    <xf numFmtId="3" fontId="29" fillId="0" borderId="0" xfId="46" applyNumberFormat="1" applyFont="1" applyFill="1"/>
    <xf numFmtId="165" fontId="50" fillId="0" borderId="0" xfId="49" applyNumberFormat="1" applyFont="1"/>
    <xf numFmtId="165" fontId="20" fillId="0" borderId="0" xfId="0" applyNumberFormat="1" applyFont="1"/>
    <xf numFmtId="178" fontId="29" fillId="0" borderId="0" xfId="51" applyNumberFormat="1" applyFont="1"/>
    <xf numFmtId="166" fontId="29" fillId="0" borderId="0" xfId="46" applyNumberFormat="1" applyFont="1"/>
    <xf numFmtId="171" fontId="29" fillId="0" borderId="0" xfId="1" applyNumberFormat="1" applyFont="1"/>
    <xf numFmtId="0" fontId="50" fillId="0" borderId="0" xfId="46" applyFont="1" applyFill="1"/>
    <xf numFmtId="0" fontId="84" fillId="0" borderId="0" xfId="46" applyFont="1" applyFill="1"/>
    <xf numFmtId="0" fontId="84" fillId="0" borderId="0" xfId="46" applyFont="1"/>
    <xf numFmtId="176" fontId="50" fillId="0" borderId="0" xfId="49" applyNumberFormat="1" applyFont="1"/>
    <xf numFmtId="0" fontId="85" fillId="0" borderId="0" xfId="49" applyFont="1" applyFill="1"/>
    <xf numFmtId="0" fontId="85" fillId="0" borderId="0" xfId="46" applyFont="1"/>
    <xf numFmtId="0" fontId="28" fillId="0" borderId="0" xfId="49" applyFont="1" applyFill="1"/>
    <xf numFmtId="0" fontId="86" fillId="0" borderId="0" xfId="0" applyFont="1"/>
    <xf numFmtId="0" fontId="29" fillId="0" borderId="17" xfId="49" applyFont="1" applyFill="1" applyBorder="1"/>
    <xf numFmtId="176" fontId="28" fillId="0" borderId="0" xfId="49" applyNumberFormat="1" applyFont="1" applyFill="1" applyBorder="1"/>
    <xf numFmtId="43" fontId="28" fillId="0" borderId="0" xfId="49" applyNumberFormat="1" applyFont="1" applyFill="1" applyBorder="1"/>
    <xf numFmtId="0" fontId="28" fillId="0" borderId="0" xfId="49" applyFont="1" applyFill="1" applyBorder="1"/>
    <xf numFmtId="0" fontId="33" fillId="0" borderId="0" xfId="0" applyFont="1" applyAlignment="1">
      <alignment vertical="center" wrapText="1"/>
    </xf>
    <xf numFmtId="171" fontId="29" fillId="0" borderId="0" xfId="1" applyNumberFormat="1" applyFont="1" applyFill="1" applyBorder="1"/>
    <xf numFmtId="0" fontId="85" fillId="0" borderId="0" xfId="49" applyFont="1"/>
    <xf numFmtId="3" fontId="32" fillId="0" borderId="0" xfId="0" applyNumberFormat="1" applyFont="1" applyAlignment="1">
      <alignment vertical="center"/>
    </xf>
    <xf numFmtId="3" fontId="85" fillId="0" borderId="0" xfId="46" applyNumberFormat="1" applyFont="1"/>
    <xf numFmtId="3" fontId="81" fillId="0" borderId="10" xfId="0" applyNumberFormat="1" applyFont="1" applyFill="1" applyBorder="1" applyAlignment="1">
      <alignment horizontal="center" vertical="center" wrapText="1"/>
    </xf>
    <xf numFmtId="0" fontId="33" fillId="0" borderId="0" xfId="0" applyFont="1" applyFill="1" applyBorder="1" applyAlignment="1">
      <alignment horizontal="left" vertical="center"/>
    </xf>
    <xf numFmtId="2" fontId="29" fillId="0" borderId="0" xfId="49" applyNumberFormat="1" applyFont="1"/>
    <xf numFmtId="0" fontId="29" fillId="0" borderId="0" xfId="46" applyFont="1"/>
    <xf numFmtId="180" fontId="29" fillId="0" borderId="0" xfId="46" applyNumberFormat="1" applyFont="1"/>
    <xf numFmtId="3" fontId="29" fillId="0" borderId="0" xfId="46" applyNumberFormat="1" applyFont="1"/>
    <xf numFmtId="0" fontId="29" fillId="0" borderId="0" xfId="46" applyFont="1" applyFill="1" applyBorder="1"/>
    <xf numFmtId="0" fontId="29" fillId="0" borderId="0" xfId="46" applyFont="1" applyBorder="1"/>
    <xf numFmtId="0" fontId="29" fillId="0" borderId="0" xfId="46" applyFont="1" applyFill="1"/>
    <xf numFmtId="165" fontId="29" fillId="0" borderId="0" xfId="46" applyNumberFormat="1" applyFont="1"/>
    <xf numFmtId="165" fontId="32" fillId="0" borderId="0" xfId="0" applyNumberFormat="1" applyFont="1"/>
    <xf numFmtId="165" fontId="29" fillId="0" borderId="0" xfId="51" applyFont="1" applyFill="1"/>
    <xf numFmtId="0" fontId="28" fillId="0" borderId="0" xfId="49" applyFont="1" applyAlignment="1">
      <alignment vertical="top"/>
    </xf>
    <xf numFmtId="3" fontId="50" fillId="0" borderId="0" xfId="46" applyNumberFormat="1" applyFont="1"/>
    <xf numFmtId="172" fontId="23" fillId="0" borderId="0" xfId="44" applyNumberFormat="1" applyFont="1" applyFill="1" applyBorder="1" applyAlignment="1" applyProtection="1">
      <alignment horizontal="left"/>
    </xf>
    <xf numFmtId="0" fontId="30" fillId="0" borderId="0" xfId="0" applyFont="1" applyBorder="1" applyAlignment="1">
      <alignment horizontal="left" vertical="center"/>
    </xf>
    <xf numFmtId="0" fontId="52" fillId="0" borderId="0" xfId="0" applyFont="1" applyBorder="1" applyAlignment="1">
      <alignment horizontal="left" vertical="center" indent="1"/>
    </xf>
    <xf numFmtId="0" fontId="53" fillId="0" borderId="10" xfId="0" applyFont="1" applyBorder="1" applyAlignment="1">
      <alignment vertical="center"/>
    </xf>
    <xf numFmtId="0" fontId="54" fillId="0" borderId="10" xfId="0" applyFont="1" applyFill="1" applyBorder="1" applyAlignment="1">
      <alignment horizontal="left" vertical="center" indent="1"/>
    </xf>
    <xf numFmtId="0" fontId="54" fillId="0" borderId="10" xfId="0" applyFont="1" applyFill="1" applyBorder="1" applyAlignment="1">
      <alignment horizontal="center" vertical="center"/>
    </xf>
    <xf numFmtId="0" fontId="53" fillId="0" borderId="10" xfId="0" applyFont="1" applyFill="1" applyBorder="1" applyAlignment="1">
      <alignment vertical="center"/>
    </xf>
    <xf numFmtId="167" fontId="54" fillId="0" borderId="10" xfId="0" applyNumberFormat="1" applyFont="1" applyFill="1" applyBorder="1" applyAlignment="1">
      <alignment horizontal="right" vertical="center"/>
    </xf>
    <xf numFmtId="0" fontId="54" fillId="0" borderId="10" xfId="0" applyFont="1" applyBorder="1" applyAlignment="1">
      <alignment horizontal="center" vertical="center"/>
    </xf>
    <xf numFmtId="0" fontId="53" fillId="0" borderId="10" xfId="0" applyFont="1" applyFill="1" applyBorder="1" applyAlignment="1">
      <alignment horizontal="center" vertical="center"/>
    </xf>
    <xf numFmtId="0" fontId="53" fillId="0" borderId="10" xfId="0" applyFont="1" applyFill="1" applyBorder="1" applyAlignment="1">
      <alignment horizontal="right" vertical="center"/>
    </xf>
    <xf numFmtId="0" fontId="54" fillId="0" borderId="10" xfId="0" applyFont="1" applyFill="1" applyBorder="1" applyAlignment="1">
      <alignment horizontal="left" vertical="center" wrapText="1" indent="1"/>
    </xf>
    <xf numFmtId="173" fontId="54" fillId="0" borderId="10" xfId="0" applyNumberFormat="1" applyFont="1" applyFill="1" applyBorder="1" applyAlignment="1">
      <alignment horizontal="right" vertical="center"/>
    </xf>
    <xf numFmtId="167" fontId="53" fillId="0" borderId="10" xfId="0" applyNumberFormat="1" applyFont="1" applyFill="1" applyBorder="1" applyAlignment="1">
      <alignment horizontal="right" vertical="center"/>
    </xf>
    <xf numFmtId="173" fontId="53" fillId="0" borderId="10" xfId="0" applyNumberFormat="1" applyFont="1" applyFill="1" applyBorder="1" applyAlignment="1">
      <alignment vertical="center"/>
    </xf>
    <xf numFmtId="165" fontId="53" fillId="0" borderId="10" xfId="51" applyFont="1" applyBorder="1" applyAlignment="1">
      <alignment horizontal="right" vertical="center"/>
    </xf>
    <xf numFmtId="165" fontId="54" fillId="0" borderId="10" xfId="51" applyFont="1" applyBorder="1" applyAlignment="1">
      <alignment horizontal="right" vertical="center"/>
    </xf>
    <xf numFmtId="167" fontId="54" fillId="0" borderId="10" xfId="51" applyNumberFormat="1" applyFont="1" applyFill="1" applyBorder="1" applyAlignment="1">
      <alignment horizontal="right" vertical="center"/>
    </xf>
    <xf numFmtId="172" fontId="73" fillId="33" borderId="0" xfId="44" applyFont="1" applyFill="1" applyBorder="1" applyAlignment="1"/>
    <xf numFmtId="172" fontId="23" fillId="33" borderId="0" xfId="44" applyFont="1" applyFill="1" applyBorder="1" applyAlignment="1">
      <alignment horizontal="left"/>
    </xf>
    <xf numFmtId="0" fontId="32" fillId="0" borderId="10" xfId="0" applyFont="1" applyBorder="1" applyAlignment="1">
      <alignment vertical="center" wrapText="1"/>
    </xf>
    <xf numFmtId="3" fontId="32" fillId="0" borderId="10" xfId="0" applyNumberFormat="1" applyFont="1" applyFill="1" applyBorder="1" applyAlignment="1">
      <alignment horizontal="right" vertical="center"/>
    </xf>
    <xf numFmtId="167" fontId="32" fillId="0" borderId="10" xfId="0" applyNumberFormat="1" applyFont="1" applyFill="1" applyBorder="1" applyAlignment="1">
      <alignment horizontal="right" vertical="center"/>
    </xf>
    <xf numFmtId="167" fontId="32" fillId="0" borderId="10" xfId="0" applyNumberFormat="1" applyFont="1" applyBorder="1" applyAlignment="1">
      <alignment horizontal="right" vertical="center"/>
    </xf>
    <xf numFmtId="0" fontId="19" fillId="0" borderId="0" xfId="0" applyFont="1" applyAlignment="1">
      <alignment horizontal="left" vertical="center" wrapText="1"/>
    </xf>
    <xf numFmtId="165" fontId="30" fillId="0" borderId="0" xfId="0" applyNumberFormat="1" applyFont="1" applyBorder="1" applyAlignment="1">
      <alignment horizontal="right" vertical="center"/>
    </xf>
    <xf numFmtId="165" fontId="73" fillId="33" borderId="0" xfId="51" applyFont="1" applyFill="1" applyAlignment="1"/>
    <xf numFmtId="165" fontId="23" fillId="33" borderId="0" xfId="51" applyFont="1" applyFill="1" applyAlignment="1">
      <alignment horizontal="left"/>
    </xf>
    <xf numFmtId="0" fontId="20" fillId="0" borderId="0" xfId="0" applyFont="1" applyBorder="1" applyAlignment="1">
      <alignment vertical="center"/>
    </xf>
    <xf numFmtId="176" fontId="20" fillId="0" borderId="0" xfId="0" applyNumberFormat="1" applyFont="1" applyBorder="1"/>
    <xf numFmtId="0" fontId="42" fillId="0" borderId="0" xfId="0" applyFont="1" applyAlignment="1">
      <alignment vertical="center"/>
    </xf>
    <xf numFmtId="0" fontId="87" fillId="0" borderId="0" xfId="0" applyFont="1" applyAlignment="1">
      <alignment vertical="center"/>
    </xf>
    <xf numFmtId="0" fontId="23" fillId="0" borderId="0" xfId="0" applyFont="1" applyFill="1" applyBorder="1" applyAlignment="1">
      <alignment vertical="center"/>
    </xf>
    <xf numFmtId="0" fontId="79" fillId="0" borderId="0" xfId="0" applyFont="1" applyAlignment="1">
      <alignment vertical="center"/>
    </xf>
    <xf numFmtId="0" fontId="79" fillId="0" borderId="0" xfId="0" applyFont="1" applyBorder="1" applyAlignment="1">
      <alignment vertical="center"/>
    </xf>
    <xf numFmtId="0" fontId="42" fillId="0" borderId="0" xfId="0" applyFont="1"/>
    <xf numFmtId="0" fontId="42" fillId="0" borderId="0" xfId="0" applyFont="1" applyBorder="1"/>
    <xf numFmtId="0" fontId="87" fillId="0" borderId="0" xfId="0" applyFont="1"/>
    <xf numFmtId="175" fontId="42" fillId="0" borderId="0" xfId="1" applyNumberFormat="1" applyFont="1" applyFill="1" applyBorder="1"/>
    <xf numFmtId="171" fontId="23" fillId="0" borderId="0" xfId="1" applyNumberFormat="1" applyFont="1" applyFill="1" applyBorder="1"/>
    <xf numFmtId="171" fontId="42" fillId="0" borderId="0" xfId="1" applyNumberFormat="1" applyFont="1" applyFill="1" applyBorder="1"/>
    <xf numFmtId="171" fontId="42" fillId="0" borderId="0" xfId="0" applyNumberFormat="1" applyFont="1"/>
    <xf numFmtId="175" fontId="42" fillId="0" borderId="0" xfId="0" applyNumberFormat="1" applyFont="1"/>
    <xf numFmtId="0" fontId="42" fillId="0" borderId="0" xfId="0" applyFont="1" applyFill="1" applyBorder="1" applyAlignment="1">
      <alignment horizontal="center"/>
    </xf>
    <xf numFmtId="165" fontId="42" fillId="0" borderId="0" xfId="51" applyFont="1"/>
    <xf numFmtId="3" fontId="42" fillId="0" borderId="0" xfId="0" applyNumberFormat="1" applyFont="1"/>
    <xf numFmtId="3" fontId="42" fillId="0" borderId="0" xfId="0" applyNumberFormat="1" applyFont="1" applyBorder="1"/>
    <xf numFmtId="176" fontId="42" fillId="0" borderId="0" xfId="0" applyNumberFormat="1" applyFont="1"/>
    <xf numFmtId="166" fontId="42" fillId="0" borderId="0" xfId="0" applyNumberFormat="1" applyFont="1"/>
    <xf numFmtId="166" fontId="42" fillId="0" borderId="0" xfId="0" applyNumberFormat="1" applyFont="1" applyBorder="1"/>
    <xf numFmtId="0" fontId="42" fillId="0" borderId="0" xfId="0" applyFont="1" applyAlignment="1">
      <alignment wrapText="1"/>
    </xf>
    <xf numFmtId="0" fontId="23" fillId="0" borderId="0" xfId="0" applyFont="1" applyAlignment="1">
      <alignment horizontal="center"/>
    </xf>
    <xf numFmtId="0" fontId="42" fillId="0" borderId="0" xfId="0" applyFont="1" applyAlignment="1">
      <alignment horizontal="center"/>
    </xf>
    <xf numFmtId="171" fontId="42" fillId="0" borderId="0" xfId="0" applyNumberFormat="1" applyFont="1" applyBorder="1"/>
    <xf numFmtId="0" fontId="23" fillId="0" borderId="0" xfId="0" applyFont="1" applyAlignment="1">
      <alignment horizontal="center" wrapText="1"/>
    </xf>
    <xf numFmtId="0" fontId="79" fillId="0" borderId="0" xfId="0" applyFont="1" applyAlignment="1">
      <alignment horizontal="left" vertical="center" wrapText="1"/>
    </xf>
    <xf numFmtId="0" fontId="23" fillId="0" borderId="0" xfId="0" applyFont="1" applyAlignment="1">
      <alignment horizontal="left" vertical="center" wrapText="1"/>
    </xf>
    <xf numFmtId="165" fontId="23" fillId="0" borderId="0" xfId="51" applyFont="1" applyAlignment="1">
      <alignment horizontal="left" vertical="center" wrapText="1"/>
    </xf>
    <xf numFmtId="0" fontId="23" fillId="0" borderId="0" xfId="0" applyFont="1" applyBorder="1" applyAlignment="1">
      <alignment horizontal="left" vertical="center" wrapText="1"/>
    </xf>
    <xf numFmtId="0" fontId="23" fillId="0" borderId="0" xfId="0" applyFont="1" applyBorder="1" applyAlignment="1">
      <alignment horizontal="center"/>
    </xf>
    <xf numFmtId="167" fontId="42" fillId="0" borderId="0" xfId="0" applyNumberFormat="1" applyFont="1" applyBorder="1"/>
    <xf numFmtId="0" fontId="23" fillId="0" borderId="0" xfId="0" applyFont="1" applyBorder="1"/>
    <xf numFmtId="167" fontId="42" fillId="0" borderId="0" xfId="0" applyNumberFormat="1" applyFont="1"/>
    <xf numFmtId="167" fontId="23" fillId="0" borderId="0" xfId="0" applyNumberFormat="1" applyFont="1" applyBorder="1"/>
    <xf numFmtId="165" fontId="42" fillId="0" borderId="0" xfId="51" applyFont="1" applyBorder="1"/>
    <xf numFmtId="171" fontId="42" fillId="0" borderId="0" xfId="1" applyNumberFormat="1" applyFont="1" applyBorder="1"/>
    <xf numFmtId="0" fontId="42" fillId="0" borderId="0" xfId="0" applyFont="1" applyAlignment="1"/>
    <xf numFmtId="0" fontId="42" fillId="0" borderId="0" xfId="0" applyFont="1" applyBorder="1" applyAlignment="1"/>
    <xf numFmtId="0" fontId="42" fillId="0" borderId="0" xfId="0" applyFont="1" applyBorder="1" applyAlignment="1">
      <alignment wrapText="1"/>
    </xf>
    <xf numFmtId="180" fontId="23" fillId="0" borderId="0" xfId="51" applyNumberFormat="1" applyFont="1" applyFill="1" applyBorder="1" applyAlignment="1">
      <alignment horizontal="center" vertical="center" wrapText="1"/>
    </xf>
    <xf numFmtId="165" fontId="29" fillId="0" borderId="0" xfId="0" applyNumberFormat="1" applyFont="1" applyBorder="1" applyAlignment="1"/>
    <xf numFmtId="0" fontId="42" fillId="0" borderId="0" xfId="0" applyFont="1" applyFill="1" applyAlignment="1">
      <alignment horizontal="center"/>
    </xf>
    <xf numFmtId="0" fontId="23" fillId="0" borderId="0" xfId="0" applyFont="1" applyAlignment="1">
      <alignment horizontal="left" vertical="center" wrapText="1"/>
    </xf>
    <xf numFmtId="0" fontId="58" fillId="41" borderId="10" xfId="0" applyFont="1" applyFill="1" applyBorder="1" applyAlignment="1">
      <alignment horizontal="center" vertical="center" wrapText="1"/>
    </xf>
    <xf numFmtId="0" fontId="66" fillId="44" borderId="10" xfId="0" applyFont="1" applyFill="1" applyBorder="1" applyAlignment="1">
      <alignment horizontal="center" vertical="center" wrapText="1"/>
    </xf>
    <xf numFmtId="0" fontId="90" fillId="44" borderId="0" xfId="0" applyFont="1" applyFill="1" applyBorder="1" applyAlignment="1">
      <alignment horizontal="left" vertical="center"/>
    </xf>
    <xf numFmtId="0" fontId="91" fillId="44" borderId="0" xfId="0" applyFont="1" applyFill="1" applyBorder="1" applyAlignment="1">
      <alignment horizontal="center" vertical="center"/>
    </xf>
    <xf numFmtId="180" fontId="91" fillId="44" borderId="16" xfId="0" applyNumberFormat="1" applyFont="1" applyFill="1" applyBorder="1" applyAlignment="1">
      <alignment horizontal="center" vertical="center" wrapText="1"/>
    </xf>
    <xf numFmtId="180" fontId="91" fillId="44" borderId="0" xfId="0" applyNumberFormat="1" applyFont="1" applyFill="1" applyBorder="1" applyAlignment="1">
      <alignment horizontal="center" vertical="center" wrapText="1"/>
    </xf>
    <xf numFmtId="0" fontId="92" fillId="0" borderId="0" xfId="0" applyFont="1"/>
    <xf numFmtId="171" fontId="92" fillId="0" borderId="0" xfId="0" applyNumberFormat="1" applyFont="1"/>
    <xf numFmtId="171" fontId="92" fillId="0" borderId="0" xfId="1" applyNumberFormat="1" applyFont="1"/>
    <xf numFmtId="175" fontId="92" fillId="0" borderId="0" xfId="0" applyNumberFormat="1" applyFont="1"/>
    <xf numFmtId="0" fontId="23" fillId="0" borderId="0" xfId="49" quotePrefix="1" applyFont="1" applyFill="1" applyAlignment="1"/>
    <xf numFmtId="0" fontId="23" fillId="0" borderId="0" xfId="49" quotePrefix="1" applyFont="1" applyFill="1" applyBorder="1" applyAlignment="1"/>
    <xf numFmtId="0" fontId="23" fillId="0" borderId="0" xfId="49" quotePrefix="1" applyFont="1" applyFill="1" applyAlignment="1">
      <alignment horizontal="center"/>
    </xf>
    <xf numFmtId="0" fontId="23" fillId="0" borderId="0" xfId="49" quotePrefix="1" applyFont="1" applyFill="1" applyBorder="1" applyAlignment="1">
      <alignment horizontal="center"/>
    </xf>
    <xf numFmtId="0" fontId="93" fillId="0" borderId="0" xfId="0" applyFont="1" applyAlignment="1">
      <alignment horizontal="center"/>
    </xf>
    <xf numFmtId="0" fontId="42" fillId="0" borderId="0" xfId="49" quotePrefix="1" applyFont="1" applyFill="1" applyAlignment="1">
      <alignment horizontal="center"/>
    </xf>
    <xf numFmtId="0" fontId="42" fillId="0" borderId="0" xfId="49" quotePrefix="1" applyFont="1" applyFill="1" applyBorder="1" applyAlignment="1">
      <alignment horizontal="center"/>
    </xf>
    <xf numFmtId="0" fontId="92" fillId="0" borderId="0" xfId="0" applyFont="1" applyAlignment="1">
      <alignment horizontal="center"/>
    </xf>
    <xf numFmtId="0" fontId="42" fillId="0" borderId="0" xfId="0" applyFont="1" applyFill="1" applyAlignment="1">
      <alignment horizontal="left"/>
    </xf>
    <xf numFmtId="0" fontId="90" fillId="44" borderId="0" xfId="0" applyFont="1" applyFill="1" applyBorder="1" applyAlignment="1">
      <alignment horizontal="left" vertical="center" indent="1"/>
    </xf>
    <xf numFmtId="0" fontId="24" fillId="0" borderId="0" xfId="215" applyFont="1" applyAlignment="1">
      <alignment vertical="center"/>
    </xf>
    <xf numFmtId="0" fontId="37" fillId="0" borderId="0" xfId="215" applyFont="1" applyFill="1" applyAlignment="1">
      <alignment vertical="center"/>
    </xf>
    <xf numFmtId="0" fontId="24" fillId="0" borderId="0" xfId="215" applyFont="1" applyFill="1" applyAlignment="1">
      <alignment vertical="center"/>
    </xf>
    <xf numFmtId="0" fontId="68" fillId="0" borderId="0" xfId="215" applyFont="1" applyFill="1" applyAlignment="1">
      <alignment vertical="center"/>
    </xf>
    <xf numFmtId="0" fontId="95" fillId="0" borderId="0" xfId="215" applyFont="1" applyFill="1" applyAlignment="1">
      <alignment vertical="center"/>
    </xf>
    <xf numFmtId="0" fontId="24" fillId="0" borderId="0" xfId="215" applyFont="1" applyAlignment="1">
      <alignment horizontal="center" vertical="center"/>
    </xf>
    <xf numFmtId="0" fontId="37" fillId="0" borderId="0" xfId="215" applyFont="1" applyFill="1" applyAlignment="1">
      <alignment horizontal="center" vertical="center"/>
    </xf>
    <xf numFmtId="0" fontId="67" fillId="0" borderId="0" xfId="215" applyNumberFormat="1" applyFont="1" applyAlignment="1">
      <alignment horizontal="left" vertical="center"/>
    </xf>
    <xf numFmtId="165" fontId="67" fillId="0" borderId="0" xfId="51" applyFont="1" applyAlignment="1">
      <alignment vertical="center"/>
    </xf>
    <xf numFmtId="0" fontId="96" fillId="0" borderId="0" xfId="215" applyFont="1" applyFill="1" applyAlignment="1">
      <alignment vertical="center"/>
    </xf>
    <xf numFmtId="0" fontId="97" fillId="0" borderId="0" xfId="215" applyFont="1" applyFill="1" applyAlignment="1">
      <alignment horizontal="center" vertical="center"/>
    </xf>
    <xf numFmtId="0" fontId="37" fillId="38" borderId="0" xfId="215" applyFont="1" applyFill="1" applyAlignment="1">
      <alignment horizontal="center" vertical="center"/>
    </xf>
    <xf numFmtId="0" fontId="41" fillId="0" borderId="10" xfId="0" applyFont="1" applyFill="1" applyBorder="1" applyAlignment="1">
      <alignment horizontal="left" vertical="center" wrapText="1"/>
    </xf>
    <xf numFmtId="0" fontId="41" fillId="0" borderId="10" xfId="0" quotePrefix="1" applyFont="1" applyFill="1" applyBorder="1" applyAlignment="1">
      <alignment vertical="center"/>
    </xf>
    <xf numFmtId="172" fontId="73" fillId="0" borderId="0" xfId="44" applyFont="1" applyFill="1" applyAlignment="1"/>
    <xf numFmtId="0" fontId="79" fillId="0" borderId="0" xfId="0" applyFont="1" applyFill="1" applyAlignment="1">
      <alignment vertical="center"/>
    </xf>
    <xf numFmtId="0" fontId="42" fillId="0" borderId="0" xfId="0" applyFont="1" applyFill="1"/>
    <xf numFmtId="3" fontId="42" fillId="0" borderId="0" xfId="0" applyNumberFormat="1" applyFont="1" applyFill="1"/>
    <xf numFmtId="180" fontId="91" fillId="0" borderId="0" xfId="0" applyNumberFormat="1" applyFont="1" applyFill="1" applyBorder="1" applyAlignment="1">
      <alignment horizontal="center" vertical="center" wrapText="1"/>
    </xf>
    <xf numFmtId="0" fontId="23" fillId="0" borderId="0" xfId="0" applyFont="1" applyFill="1" applyAlignment="1">
      <alignment horizontal="right"/>
    </xf>
    <xf numFmtId="0" fontId="42" fillId="45" borderId="0" xfId="0" applyFont="1" applyFill="1" applyBorder="1" applyAlignment="1">
      <alignment horizontal="left" indent="1"/>
    </xf>
    <xf numFmtId="0" fontId="42" fillId="45" borderId="0" xfId="0" applyFont="1" applyFill="1" applyBorder="1"/>
    <xf numFmtId="175" fontId="42" fillId="45" borderId="0" xfId="1" applyNumberFormat="1" applyFont="1" applyFill="1" applyBorder="1"/>
    <xf numFmtId="176" fontId="42" fillId="45" borderId="0" xfId="1" applyNumberFormat="1" applyFont="1" applyFill="1" applyBorder="1"/>
    <xf numFmtId="165" fontId="42" fillId="45" borderId="0" xfId="51" applyFont="1" applyFill="1" applyBorder="1"/>
    <xf numFmtId="0" fontId="23" fillId="45" borderId="0" xfId="0" applyFont="1" applyFill="1" applyBorder="1" applyAlignment="1">
      <alignment horizontal="left" indent="1"/>
    </xf>
    <xf numFmtId="0" fontId="23" fillId="45" borderId="0" xfId="0" applyFont="1" applyFill="1" applyBorder="1" applyAlignment="1">
      <alignment horizontal="left" vertical="center" indent="1"/>
    </xf>
    <xf numFmtId="171" fontId="42" fillId="45" borderId="0" xfId="0" applyNumberFormat="1" applyFont="1" applyFill="1" applyBorder="1"/>
    <xf numFmtId="0" fontId="42" fillId="45" borderId="0" xfId="0" quotePrefix="1" applyFont="1" applyFill="1" applyBorder="1"/>
    <xf numFmtId="171" fontId="23" fillId="45" borderId="0" xfId="1" applyNumberFormat="1" applyFont="1" applyFill="1" applyBorder="1"/>
    <xf numFmtId="171" fontId="42" fillId="45" borderId="0" xfId="1" applyNumberFormat="1" applyFont="1" applyFill="1" applyBorder="1"/>
    <xf numFmtId="0" fontId="42" fillId="45" borderId="0" xfId="0" applyFont="1" applyFill="1" applyBorder="1" applyAlignment="1">
      <alignment horizontal="left" vertical="center" indent="1"/>
    </xf>
    <xf numFmtId="183" fontId="42" fillId="45" borderId="0" xfId="1" applyNumberFormat="1" applyFont="1" applyFill="1" applyBorder="1"/>
    <xf numFmtId="0" fontId="42" fillId="45" borderId="0" xfId="0" applyFont="1" applyFill="1" applyBorder="1" applyAlignment="1">
      <alignment horizontal="left" wrapText="1" indent="1"/>
    </xf>
    <xf numFmtId="0" fontId="23" fillId="45" borderId="0" xfId="0" applyFont="1" applyFill="1" applyBorder="1" applyAlignment="1">
      <alignment horizontal="left" vertical="center" wrapText="1" indent="1"/>
    </xf>
    <xf numFmtId="0" fontId="23" fillId="45" borderId="0" xfId="0" applyFont="1" applyFill="1" applyBorder="1"/>
    <xf numFmtId="175" fontId="42" fillId="45" borderId="0" xfId="0" applyNumberFormat="1" applyFont="1" applyFill="1" applyBorder="1"/>
    <xf numFmtId="172" fontId="98" fillId="33" borderId="0" xfId="44" applyFont="1" applyFill="1" applyAlignment="1"/>
    <xf numFmtId="0" fontId="42" fillId="0" borderId="0" xfId="0" applyFont="1" applyFill="1" applyBorder="1" applyAlignment="1">
      <alignment vertical="center"/>
    </xf>
    <xf numFmtId="0" fontId="27" fillId="44" borderId="0" xfId="0" applyFont="1" applyFill="1" applyBorder="1" applyAlignment="1">
      <alignment horizontal="center" vertical="center"/>
    </xf>
    <xf numFmtId="0" fontId="42" fillId="0" borderId="0" xfId="49" quotePrefix="1" applyFont="1" applyFill="1" applyAlignment="1"/>
    <xf numFmtId="178" fontId="41" fillId="0" borderId="10" xfId="51" applyNumberFormat="1" applyFont="1" applyFill="1" applyBorder="1" applyAlignment="1">
      <alignment vertical="center" wrapText="1"/>
    </xf>
    <xf numFmtId="178" fontId="45" fillId="0" borderId="0" xfId="51" applyNumberFormat="1" applyFont="1" applyAlignment="1">
      <alignment vertical="center"/>
    </xf>
    <xf numFmtId="178" fontId="45" fillId="0" borderId="10" xfId="51" applyNumberFormat="1" applyFont="1" applyBorder="1" applyAlignment="1">
      <alignment vertical="center"/>
    </xf>
    <xf numFmtId="0" fontId="23" fillId="0" borderId="0" xfId="0" applyFont="1" applyBorder="1" applyAlignment="1">
      <alignment horizontal="right"/>
    </xf>
    <xf numFmtId="0" fontId="42" fillId="45" borderId="0" xfId="0" applyFont="1" applyFill="1"/>
    <xf numFmtId="0" fontId="91" fillId="44" borderId="38" xfId="0" applyFont="1" applyFill="1" applyBorder="1" applyAlignment="1">
      <alignment horizontal="center" vertical="center" wrapText="1"/>
    </xf>
    <xf numFmtId="180" fontId="91" fillId="44" borderId="38" xfId="0" applyNumberFormat="1" applyFont="1" applyFill="1" applyBorder="1" applyAlignment="1">
      <alignment horizontal="center" vertical="center" wrapText="1"/>
    </xf>
    <xf numFmtId="165" fontId="20" fillId="0" borderId="0" xfId="0" applyNumberFormat="1" applyFont="1" applyAlignment="1"/>
    <xf numFmtId="3" fontId="20" fillId="0" borderId="0" xfId="0" applyNumberFormat="1" applyFont="1" applyAlignment="1"/>
    <xf numFmtId="0" fontId="20" fillId="0" borderId="0" xfId="0" applyFont="1" applyAlignment="1"/>
    <xf numFmtId="176" fontId="20" fillId="0" borderId="0" xfId="0" applyNumberFormat="1" applyFont="1" applyAlignment="1"/>
    <xf numFmtId="171" fontId="20" fillId="0" borderId="0" xfId="1" applyNumberFormat="1" applyFont="1" applyFill="1" applyAlignment="1"/>
    <xf numFmtId="0" fontId="20" fillId="0" borderId="0" xfId="0" applyFont="1" applyFill="1" applyAlignment="1"/>
    <xf numFmtId="165" fontId="20" fillId="0" borderId="0" xfId="51" applyFont="1" applyFill="1" applyAlignment="1"/>
    <xf numFmtId="43" fontId="20" fillId="0" borderId="0" xfId="1" applyFont="1" applyFill="1" applyAlignment="1"/>
    <xf numFmtId="176" fontId="20" fillId="0" borderId="0" xfId="0" applyNumberFormat="1" applyFont="1" applyFill="1" applyAlignment="1"/>
    <xf numFmtId="0" fontId="20" fillId="45" borderId="38" xfId="0" applyFont="1" applyFill="1" applyBorder="1" applyAlignment="1">
      <alignment horizontal="left" wrapText="1" indent="1"/>
    </xf>
    <xf numFmtId="167" fontId="20" fillId="45" borderId="38" xfId="51" applyNumberFormat="1" applyFont="1" applyFill="1" applyBorder="1" applyAlignment="1"/>
    <xf numFmtId="167" fontId="21" fillId="45" borderId="38" xfId="51" applyNumberFormat="1" applyFont="1" applyFill="1" applyBorder="1" applyAlignment="1"/>
    <xf numFmtId="165" fontId="21" fillId="45" borderId="38" xfId="51" applyNumberFormat="1" applyFont="1" applyFill="1" applyBorder="1" applyAlignment="1"/>
    <xf numFmtId="165" fontId="21" fillId="45" borderId="38" xfId="51" applyFont="1" applyFill="1" applyBorder="1" applyAlignment="1"/>
    <xf numFmtId="0" fontId="21" fillId="45" borderId="38" xfId="0" applyFont="1" applyFill="1" applyBorder="1" applyAlignment="1">
      <alignment horizontal="left" wrapText="1" indent="1"/>
    </xf>
    <xf numFmtId="49" fontId="20" fillId="45" borderId="38" xfId="0" applyNumberFormat="1" applyFont="1" applyFill="1" applyBorder="1" applyAlignment="1">
      <alignment horizontal="left" wrapText="1" indent="1"/>
    </xf>
    <xf numFmtId="171" fontId="21" fillId="45" borderId="0" xfId="1" applyNumberFormat="1" applyFont="1" applyFill="1" applyBorder="1" applyAlignment="1">
      <alignment wrapText="1"/>
    </xf>
    <xf numFmtId="171" fontId="20" fillId="45" borderId="0" xfId="1" applyNumberFormat="1" applyFont="1" applyFill="1" applyBorder="1"/>
    <xf numFmtId="0" fontId="20" fillId="45" borderId="0" xfId="0" applyFont="1" applyFill="1" applyBorder="1" applyAlignment="1">
      <alignment vertical="center" wrapText="1"/>
    </xf>
    <xf numFmtId="167" fontId="20" fillId="45" borderId="0" xfId="1" applyNumberFormat="1" applyFont="1" applyFill="1" applyBorder="1" applyAlignment="1">
      <alignment vertical="center"/>
    </xf>
    <xf numFmtId="167" fontId="21" fillId="45" borderId="0" xfId="1" applyNumberFormat="1" applyFont="1" applyFill="1" applyBorder="1" applyAlignment="1">
      <alignment vertical="center"/>
    </xf>
    <xf numFmtId="0" fontId="21" fillId="45" borderId="0" xfId="0" applyFont="1" applyFill="1" applyBorder="1" applyAlignment="1">
      <alignment vertical="center" wrapText="1"/>
    </xf>
    <xf numFmtId="167" fontId="21" fillId="45" borderId="0" xfId="1" applyNumberFormat="1" applyFont="1" applyFill="1" applyBorder="1" applyAlignment="1">
      <alignment vertical="center" wrapText="1"/>
    </xf>
    <xf numFmtId="0" fontId="20" fillId="45" borderId="0" xfId="0" applyFont="1" applyFill="1" applyBorder="1" applyAlignment="1">
      <alignment horizontal="left" vertical="center" wrapText="1"/>
    </xf>
    <xf numFmtId="167" fontId="21" fillId="45" borderId="0" xfId="45" applyFont="1" applyFill="1" applyBorder="1" applyAlignment="1">
      <alignment vertical="center"/>
    </xf>
    <xf numFmtId="0" fontId="42" fillId="44" borderId="0" xfId="0" applyFont="1" applyFill="1" applyBorder="1"/>
    <xf numFmtId="184" fontId="40" fillId="45" borderId="0" xfId="51" applyNumberFormat="1" applyFont="1" applyFill="1" applyAlignment="1">
      <alignment horizontal="center" vertical="center"/>
    </xf>
    <xf numFmtId="184" fontId="40" fillId="45" borderId="0" xfId="51" applyNumberFormat="1" applyFont="1" applyFill="1" applyAlignment="1">
      <alignment horizontal="center" vertical="center" wrapText="1"/>
    </xf>
    <xf numFmtId="184" fontId="24" fillId="45" borderId="0" xfId="51" applyNumberFormat="1" applyFont="1" applyFill="1" applyAlignment="1">
      <alignment horizontal="center" vertical="center"/>
    </xf>
    <xf numFmtId="184" fontId="38" fillId="45" borderId="0" xfId="51" applyNumberFormat="1" applyFont="1" applyFill="1" applyAlignment="1">
      <alignment horizontal="center" vertical="center"/>
    </xf>
    <xf numFmtId="184" fontId="43" fillId="45" borderId="0" xfId="51" applyNumberFormat="1" applyFont="1" applyFill="1" applyAlignment="1">
      <alignment horizontal="center" vertical="center"/>
    </xf>
    <xf numFmtId="165" fontId="67" fillId="0" borderId="0" xfId="51" applyFont="1" applyAlignment="1">
      <alignment horizontal="right" vertical="center" wrapText="1"/>
    </xf>
    <xf numFmtId="0" fontId="67" fillId="0" borderId="0" xfId="0" applyFont="1" applyAlignment="1">
      <alignment horizontal="left" vertical="top" wrapText="1" indent="2"/>
    </xf>
    <xf numFmtId="165" fontId="24" fillId="0" borderId="0" xfId="51" applyFont="1" applyAlignment="1">
      <alignment horizontal="left" vertical="center" indent="2"/>
    </xf>
    <xf numFmtId="3" fontId="67" fillId="47" borderId="0" xfId="0" applyNumberFormat="1" applyFont="1" applyFill="1" applyAlignment="1">
      <alignment horizontal="right" vertical="top"/>
    </xf>
    <xf numFmtId="165" fontId="92" fillId="0" borderId="0" xfId="51" applyFont="1"/>
    <xf numFmtId="0" fontId="27" fillId="44" borderId="0" xfId="0" applyFont="1" applyFill="1" applyBorder="1"/>
    <xf numFmtId="180" fontId="91" fillId="44" borderId="0" xfId="51" applyNumberFormat="1" applyFont="1" applyFill="1" applyBorder="1" applyAlignment="1">
      <alignment horizontal="center" vertical="center" wrapText="1"/>
    </xf>
    <xf numFmtId="0" fontId="88" fillId="45" borderId="0" xfId="0" applyFont="1" applyFill="1" applyBorder="1"/>
    <xf numFmtId="49" fontId="42" fillId="45" borderId="0" xfId="0" applyNumberFormat="1" applyFont="1" applyFill="1" applyBorder="1"/>
    <xf numFmtId="0" fontId="89" fillId="45" borderId="0" xfId="0" applyFont="1" applyFill="1" applyBorder="1"/>
    <xf numFmtId="49" fontId="42" fillId="45" borderId="0" xfId="0" quotePrefix="1" applyNumberFormat="1" applyFont="1" applyFill="1" applyBorder="1"/>
    <xf numFmtId="0" fontId="43" fillId="0" borderId="0" xfId="0" applyFont="1" applyAlignment="1">
      <alignment vertical="center"/>
    </xf>
    <xf numFmtId="3" fontId="43" fillId="0" borderId="0" xfId="0" applyNumberFormat="1" applyFont="1" applyAlignment="1">
      <alignment vertical="center"/>
    </xf>
    <xf numFmtId="0" fontId="67" fillId="0" borderId="0" xfId="0" applyFont="1" applyAlignment="1">
      <alignment horizontal="left" vertical="center" wrapText="1"/>
    </xf>
    <xf numFmtId="0" fontId="44" fillId="0" borderId="0" xfId="0" applyFont="1" applyAlignment="1">
      <alignment vertical="center"/>
    </xf>
    <xf numFmtId="0" fontId="68" fillId="0" borderId="0" xfId="0" applyFont="1" applyAlignment="1">
      <alignment horizontal="center" vertical="center" wrapText="1"/>
    </xf>
    <xf numFmtId="0" fontId="44" fillId="0" borderId="0" xfId="0" applyFont="1" applyAlignment="1">
      <alignment horizontal="center" vertical="center"/>
    </xf>
    <xf numFmtId="49" fontId="37" fillId="0" borderId="0" xfId="0" applyNumberFormat="1" applyFont="1" applyAlignment="1">
      <alignment horizontal="center" vertical="center" wrapText="1"/>
    </xf>
    <xf numFmtId="0" fontId="43" fillId="0" borderId="0" xfId="0" applyFont="1" applyFill="1" applyAlignment="1">
      <alignment vertical="center"/>
    </xf>
    <xf numFmtId="0" fontId="24" fillId="0" borderId="0" xfId="0" applyFont="1" applyFill="1" applyAlignment="1">
      <alignment vertical="center"/>
    </xf>
    <xf numFmtId="184" fontId="43" fillId="38" borderId="0" xfId="51" applyNumberFormat="1" applyFont="1" applyFill="1" applyAlignment="1">
      <alignment horizontal="center" vertical="center"/>
    </xf>
    <xf numFmtId="167" fontId="42" fillId="45" borderId="0" xfId="51" applyNumberFormat="1" applyFont="1" applyFill="1" applyBorder="1"/>
    <xf numFmtId="167" fontId="23" fillId="45" borderId="0" xfId="51" applyNumberFormat="1" applyFont="1" applyFill="1" applyBorder="1"/>
    <xf numFmtId="167" fontId="23" fillId="45" borderId="0" xfId="1" applyNumberFormat="1" applyFont="1" applyFill="1" applyBorder="1"/>
    <xf numFmtId="167" fontId="42" fillId="45" borderId="0" xfId="1" applyNumberFormat="1" applyFont="1" applyFill="1" applyBorder="1"/>
    <xf numFmtId="167" fontId="23" fillId="45" borderId="37" xfId="51" applyNumberFormat="1" applyFont="1" applyFill="1" applyBorder="1"/>
    <xf numFmtId="167" fontId="23" fillId="45" borderId="0" xfId="51" applyNumberFormat="1" applyFont="1" applyFill="1" applyBorder="1" applyAlignment="1">
      <alignment horizontal="center" vertical="center" wrapText="1"/>
    </xf>
    <xf numFmtId="167" fontId="23" fillId="45" borderId="0" xfId="0" applyNumberFormat="1" applyFont="1" applyFill="1" applyBorder="1" applyAlignment="1">
      <alignment horizontal="center" vertical="center" wrapText="1"/>
    </xf>
    <xf numFmtId="0" fontId="101" fillId="0" borderId="0" xfId="0" applyFont="1" applyAlignment="1">
      <alignment vertical="center"/>
    </xf>
    <xf numFmtId="0" fontId="39" fillId="35" borderId="10" xfId="0" applyFont="1" applyFill="1" applyBorder="1" applyAlignment="1">
      <alignment horizontal="center" vertical="center" wrapText="1"/>
    </xf>
    <xf numFmtId="0" fontId="39" fillId="34" borderId="20" xfId="0" applyFont="1" applyFill="1" applyBorder="1" applyAlignment="1">
      <alignment horizontal="center" vertical="center" wrapText="1"/>
    </xf>
    <xf numFmtId="14" fontId="39" fillId="35" borderId="10" xfId="0" applyNumberFormat="1" applyFont="1" applyFill="1" applyBorder="1" applyAlignment="1">
      <alignment horizontal="center" vertical="center" wrapText="1"/>
    </xf>
    <xf numFmtId="0" fontId="39" fillId="48" borderId="10" xfId="0" applyFont="1" applyFill="1" applyBorder="1" applyAlignment="1">
      <alignment horizontal="center" wrapText="1"/>
    </xf>
    <xf numFmtId="0" fontId="39" fillId="48" borderId="10" xfId="0" applyFont="1" applyFill="1" applyBorder="1" applyAlignment="1">
      <alignment horizontal="center" vertical="center" wrapText="1"/>
    </xf>
    <xf numFmtId="0" fontId="39" fillId="34" borderId="10" xfId="0" applyFont="1" applyFill="1" applyBorder="1" applyAlignment="1">
      <alignment horizontal="center" vertical="center" wrapText="1"/>
    </xf>
    <xf numFmtId="0" fontId="39" fillId="36" borderId="10" xfId="0" applyFont="1" applyFill="1" applyBorder="1" applyAlignment="1">
      <alignment horizontal="center" vertical="center" wrapText="1"/>
    </xf>
    <xf numFmtId="3" fontId="39" fillId="0" borderId="0" xfId="0" applyNumberFormat="1" applyFont="1"/>
    <xf numFmtId="3" fontId="39" fillId="0" borderId="21" xfId="0" applyNumberFormat="1" applyFont="1" applyBorder="1"/>
    <xf numFmtId="165" fontId="0" fillId="0" borderId="0" xfId="51" applyFont="1"/>
    <xf numFmtId="165" fontId="39" fillId="0" borderId="13" xfId="51" applyFont="1" applyBorder="1"/>
    <xf numFmtId="3" fontId="39" fillId="0" borderId="0" xfId="0" applyNumberFormat="1" applyFont="1" applyFill="1"/>
    <xf numFmtId="0" fontId="40" fillId="0" borderId="22" xfId="0" applyFont="1" applyFill="1" applyBorder="1"/>
    <xf numFmtId="165" fontId="40" fillId="0" borderId="22" xfId="51" applyFont="1" applyFill="1" applyBorder="1"/>
    <xf numFmtId="0" fontId="102" fillId="0" borderId="0" xfId="0" applyFont="1"/>
    <xf numFmtId="0" fontId="102" fillId="0" borderId="0" xfId="0" applyFont="1" applyBorder="1"/>
    <xf numFmtId="171" fontId="102" fillId="0" borderId="0" xfId="1" applyNumberFormat="1" applyFont="1"/>
    <xf numFmtId="171" fontId="102" fillId="0" borderId="0" xfId="1" applyNumberFormat="1" applyFont="1" applyBorder="1"/>
    <xf numFmtId="0" fontId="102" fillId="0" borderId="21" xfId="0" applyFont="1" applyBorder="1"/>
    <xf numFmtId="3" fontId="102" fillId="0" borderId="21" xfId="0" applyNumberFormat="1" applyFont="1" applyBorder="1"/>
    <xf numFmtId="165" fontId="102" fillId="0" borderId="0" xfId="51" applyFont="1" applyBorder="1"/>
    <xf numFmtId="165" fontId="103" fillId="0" borderId="0" xfId="51" applyFont="1" applyBorder="1"/>
    <xf numFmtId="3" fontId="102" fillId="0" borderId="0" xfId="0" applyNumberFormat="1" applyFont="1"/>
    <xf numFmtId="0" fontId="102" fillId="0" borderId="0" xfId="0" applyFont="1" applyFill="1"/>
    <xf numFmtId="165" fontId="103" fillId="0" borderId="0" xfId="51" applyFont="1"/>
    <xf numFmtId="167" fontId="102" fillId="0" borderId="0" xfId="0" applyNumberFormat="1" applyFont="1"/>
    <xf numFmtId="165" fontId="39" fillId="0" borderId="10" xfId="51" applyFont="1" applyFill="1" applyBorder="1" applyAlignment="1">
      <alignment horizontal="center" vertical="center"/>
    </xf>
    <xf numFmtId="165" fontId="102" fillId="0" borderId="0" xfId="51" applyFont="1"/>
    <xf numFmtId="165" fontId="40" fillId="0" borderId="15" xfId="51" applyFont="1" applyFill="1" applyBorder="1" applyAlignment="1">
      <alignment horizontal="center" vertical="center"/>
    </xf>
    <xf numFmtId="0" fontId="103" fillId="0" borderId="0" xfId="0" applyFont="1" applyFill="1" applyBorder="1" applyAlignment="1">
      <alignment vertical="center"/>
    </xf>
    <xf numFmtId="0" fontId="103" fillId="0" borderId="0" xfId="0" applyFont="1" applyFill="1" applyAlignment="1">
      <alignment vertical="center"/>
    </xf>
    <xf numFmtId="0" fontId="102" fillId="0" borderId="0" xfId="0" applyFont="1" applyFill="1" applyBorder="1" applyAlignment="1">
      <alignment vertical="center"/>
    </xf>
    <xf numFmtId="0" fontId="102" fillId="0" borderId="0" xfId="0" applyFont="1" applyFill="1" applyAlignment="1">
      <alignment vertical="center"/>
    </xf>
    <xf numFmtId="0" fontId="104" fillId="0" borderId="0" xfId="0" applyFont="1" applyFill="1" applyBorder="1" applyAlignment="1">
      <alignment vertical="center"/>
    </xf>
    <xf numFmtId="0" fontId="104" fillId="0" borderId="0" xfId="0" applyFont="1" applyFill="1" applyAlignment="1">
      <alignment vertical="center"/>
    </xf>
    <xf numFmtId="0" fontId="105" fillId="0" borderId="0" xfId="0" applyFont="1" applyFill="1" applyBorder="1" applyAlignment="1">
      <alignment vertical="center"/>
    </xf>
    <xf numFmtId="0" fontId="105" fillId="0" borderId="0" xfId="0" applyFont="1" applyFill="1" applyAlignment="1">
      <alignment vertical="center"/>
    </xf>
    <xf numFmtId="0" fontId="83" fillId="0" borderId="0" xfId="0" applyFont="1" applyAlignment="1">
      <alignment horizontal="left" vertical="center"/>
    </xf>
    <xf numFmtId="0" fontId="83" fillId="0" borderId="10" xfId="0" applyFont="1" applyBorder="1" applyAlignment="1">
      <alignment horizontal="left" vertical="center"/>
    </xf>
    <xf numFmtId="0" fontId="40" fillId="0" borderId="0" xfId="0" applyFont="1" applyFill="1" applyBorder="1" applyAlignment="1">
      <alignment vertical="center"/>
    </xf>
    <xf numFmtId="0" fontId="40" fillId="0" borderId="0" xfId="0" applyFont="1" applyFill="1" applyAlignment="1">
      <alignment vertical="center"/>
    </xf>
    <xf numFmtId="3" fontId="39" fillId="0" borderId="0" xfId="0" applyNumberFormat="1" applyFont="1" applyFill="1" applyBorder="1" applyAlignment="1">
      <alignment vertical="center"/>
    </xf>
    <xf numFmtId="0" fontId="39" fillId="0" borderId="0" xfId="0" applyFont="1" applyFill="1" applyBorder="1" applyAlignment="1">
      <alignment vertical="center"/>
    </xf>
    <xf numFmtId="0" fontId="39" fillId="0" borderId="0" xfId="0" applyFont="1" applyFill="1" applyAlignment="1">
      <alignment vertical="center"/>
    </xf>
    <xf numFmtId="3" fontId="40" fillId="0" borderId="0" xfId="0" applyNumberFormat="1" applyFont="1" applyFill="1" applyBorder="1" applyAlignment="1">
      <alignment vertical="center"/>
    </xf>
    <xf numFmtId="3" fontId="39" fillId="0" borderId="10" xfId="0" applyNumberFormat="1" applyFont="1" applyFill="1" applyBorder="1" applyAlignment="1">
      <alignment horizontal="left" vertical="center"/>
    </xf>
    <xf numFmtId="0" fontId="40" fillId="36" borderId="31" xfId="0" applyFont="1" applyFill="1" applyBorder="1" applyAlignment="1">
      <alignment horizontal="center" vertical="center" wrapText="1"/>
    </xf>
    <xf numFmtId="0" fontId="40" fillId="36" borderId="32" xfId="0" applyFont="1" applyFill="1" applyBorder="1" applyAlignment="1">
      <alignment horizontal="center" vertical="center" wrapText="1"/>
    </xf>
    <xf numFmtId="0" fontId="40" fillId="36" borderId="33" xfId="0" applyFont="1" applyFill="1" applyBorder="1" applyAlignment="1">
      <alignment horizontal="center" vertical="center" wrapText="1"/>
    </xf>
    <xf numFmtId="0" fontId="20" fillId="0" borderId="0" xfId="0" applyFont="1" applyFill="1" applyAlignment="1">
      <alignment horizontal="left"/>
    </xf>
    <xf numFmtId="0" fontId="64" fillId="44" borderId="10" xfId="0" applyFont="1" applyFill="1" applyBorder="1" applyAlignment="1">
      <alignment horizontal="center" vertical="center"/>
    </xf>
    <xf numFmtId="0" fontId="32" fillId="0" borderId="0" xfId="0" applyFont="1" applyBorder="1" applyAlignment="1">
      <alignment horizontal="left" vertical="center" wrapText="1"/>
    </xf>
    <xf numFmtId="0" fontId="32" fillId="0" borderId="0" xfId="0" applyFont="1" applyBorder="1" applyAlignment="1">
      <alignment horizontal="left" wrapText="1"/>
    </xf>
    <xf numFmtId="0" fontId="32"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32" fillId="0" borderId="0" xfId="0" applyFont="1" applyFill="1" applyBorder="1" applyAlignment="1">
      <alignment horizontal="left" wrapText="1"/>
    </xf>
    <xf numFmtId="0" fontId="81" fillId="0" borderId="10" xfId="0" applyFont="1" applyBorder="1" applyAlignment="1">
      <alignment horizontal="center" vertical="center" wrapText="1"/>
    </xf>
    <xf numFmtId="172" fontId="106" fillId="33" borderId="0" xfId="44" applyFont="1" applyFill="1" applyAlignment="1">
      <alignment horizontal="left"/>
    </xf>
    <xf numFmtId="0" fontId="106" fillId="0" borderId="0" xfId="0" applyFont="1" applyAlignment="1">
      <alignment vertical="center" wrapText="1"/>
    </xf>
    <xf numFmtId="0" fontId="106" fillId="0" borderId="0" xfId="0" applyFont="1" applyAlignment="1">
      <alignment horizontal="left" vertical="center" wrapText="1"/>
    </xf>
    <xf numFmtId="0" fontId="26" fillId="0" borderId="0" xfId="0" applyFont="1"/>
    <xf numFmtId="3" fontId="26" fillId="0" borderId="0" xfId="0" applyNumberFormat="1" applyFont="1"/>
    <xf numFmtId="176" fontId="26" fillId="0" borderId="0" xfId="0" applyNumberFormat="1" applyFont="1"/>
    <xf numFmtId="167" fontId="26" fillId="0" borderId="0" xfId="0" applyNumberFormat="1" applyFont="1"/>
    <xf numFmtId="167" fontId="26" fillId="0" borderId="0" xfId="45" applyFont="1"/>
    <xf numFmtId="0" fontId="26" fillId="0" borderId="0" xfId="0" applyFont="1" applyAlignment="1">
      <alignment wrapText="1"/>
    </xf>
    <xf numFmtId="0" fontId="0" fillId="0" borderId="0" xfId="0" applyFill="1"/>
    <xf numFmtId="0" fontId="0" fillId="0" borderId="0" xfId="0" applyFill="1" applyBorder="1"/>
    <xf numFmtId="0" fontId="107" fillId="0" borderId="0" xfId="0" applyFont="1" applyFill="1" applyBorder="1" applyAlignment="1">
      <alignment vertical="center"/>
    </xf>
    <xf numFmtId="0" fontId="108" fillId="0" borderId="0" xfId="0" applyFont="1" applyFill="1" applyBorder="1"/>
    <xf numFmtId="0" fontId="109" fillId="0" borderId="0" xfId="0" applyFont="1" applyFill="1" applyBorder="1" applyAlignment="1">
      <alignment vertical="center"/>
    </xf>
    <xf numFmtId="0" fontId="110" fillId="0" borderId="0" xfId="0" applyFont="1" applyFill="1" applyBorder="1"/>
    <xf numFmtId="0" fontId="110" fillId="0" borderId="0" xfId="0" applyFont="1" applyFill="1"/>
    <xf numFmtId="0" fontId="111" fillId="0" borderId="0" xfId="0" applyFont="1" applyFill="1" applyBorder="1" applyAlignment="1"/>
    <xf numFmtId="0" fontId="20" fillId="0" borderId="0" xfId="0" applyFont="1" applyFill="1" applyAlignment="1">
      <alignment horizontal="left"/>
    </xf>
    <xf numFmtId="0" fontId="29" fillId="0" borderId="0" xfId="49" quotePrefix="1" applyFont="1" applyAlignment="1">
      <alignment horizontal="center"/>
    </xf>
    <xf numFmtId="0" fontId="32" fillId="0" borderId="0" xfId="0" applyFont="1" applyFill="1" applyAlignment="1">
      <alignment horizontal="left" vertical="center" wrapText="1"/>
    </xf>
    <xf numFmtId="0" fontId="32" fillId="0" borderId="0" xfId="0" applyFont="1" applyBorder="1" applyAlignment="1">
      <alignment horizontal="left"/>
    </xf>
    <xf numFmtId="0" fontId="32" fillId="0" borderId="21" xfId="0" applyFont="1" applyBorder="1"/>
    <xf numFmtId="0" fontId="75" fillId="0" borderId="0" xfId="49" applyFont="1" applyBorder="1"/>
    <xf numFmtId="0" fontId="75" fillId="0" borderId="0" xfId="49" applyFont="1"/>
    <xf numFmtId="180" fontId="75" fillId="0" borderId="0" xfId="49" applyNumberFormat="1" applyFont="1"/>
    <xf numFmtId="165" fontId="75" fillId="0" borderId="0" xfId="51" applyFont="1"/>
    <xf numFmtId="0" fontId="75" fillId="0" borderId="0" xfId="49" applyFont="1" applyFill="1"/>
    <xf numFmtId="0" fontId="75" fillId="0" borderId="10" xfId="49" applyFont="1" applyBorder="1"/>
    <xf numFmtId="0" fontId="75" fillId="0" borderId="0" xfId="46" applyFont="1"/>
    <xf numFmtId="0" fontId="75" fillId="0" borderId="14" xfId="0" applyFont="1" applyFill="1" applyBorder="1" applyAlignment="1">
      <alignment vertical="center"/>
    </xf>
    <xf numFmtId="165" fontId="75" fillId="0" borderId="17" xfId="51" applyFont="1" applyFill="1" applyBorder="1"/>
    <xf numFmtId="165" fontId="75" fillId="0" borderId="14" xfId="51" applyFont="1" applyFill="1" applyBorder="1"/>
    <xf numFmtId="165" fontId="75" fillId="0" borderId="18" xfId="51" applyFont="1" applyFill="1" applyBorder="1"/>
    <xf numFmtId="165" fontId="75" fillId="0" borderId="17" xfId="51" applyFont="1" applyFill="1" applyBorder="1" applyAlignment="1">
      <alignment horizontal="center"/>
    </xf>
    <xf numFmtId="165" fontId="75" fillId="0" borderId="14" xfId="51" applyFont="1" applyFill="1" applyBorder="1" applyAlignment="1">
      <alignment horizontal="center"/>
    </xf>
    <xf numFmtId="165" fontId="75" fillId="0" borderId="18" xfId="51" applyFont="1" applyFill="1" applyBorder="1" applyAlignment="1">
      <alignment horizontal="center"/>
    </xf>
    <xf numFmtId="0" fontId="49" fillId="0" borderId="14" xfId="0" applyFont="1" applyFill="1" applyBorder="1" applyAlignment="1">
      <alignment vertical="center"/>
    </xf>
    <xf numFmtId="165" fontId="54" fillId="0" borderId="14" xfId="51" applyFont="1" applyFill="1" applyBorder="1" applyAlignment="1">
      <alignment horizontal="right" vertical="center" indent="1"/>
    </xf>
    <xf numFmtId="165" fontId="75" fillId="0" borderId="14" xfId="51" applyFont="1" applyFill="1" applyBorder="1" applyAlignment="1">
      <alignment horizontal="right" vertical="center" indent="1"/>
    </xf>
    <xf numFmtId="165" fontId="54" fillId="0" borderId="14" xfId="51" applyFont="1" applyFill="1" applyBorder="1" applyAlignment="1">
      <alignment horizontal="right" vertical="center"/>
    </xf>
    <xf numFmtId="165" fontId="75" fillId="0" borderId="14" xfId="51" applyFont="1" applyFill="1" applyBorder="1" applyAlignment="1">
      <alignment vertical="center"/>
    </xf>
    <xf numFmtId="165" fontId="75" fillId="0" borderId="14" xfId="0" applyNumberFormat="1" applyFont="1" applyFill="1" applyBorder="1" applyAlignment="1">
      <alignment vertical="center"/>
    </xf>
    <xf numFmtId="165" fontId="75" fillId="0" borderId="19" xfId="51" applyFont="1" applyFill="1" applyBorder="1"/>
    <xf numFmtId="165" fontId="75" fillId="0" borderId="15" xfId="51" applyFont="1" applyFill="1" applyBorder="1"/>
    <xf numFmtId="165" fontId="75" fillId="0" borderId="36" xfId="51" applyFont="1" applyFill="1" applyBorder="1"/>
    <xf numFmtId="165" fontId="75" fillId="0" borderId="0" xfId="46" applyNumberFormat="1" applyFont="1"/>
    <xf numFmtId="3" fontId="49" fillId="0" borderId="0" xfId="0" applyNumberFormat="1" applyFont="1" applyAlignment="1">
      <alignment horizontal="right" vertical="center"/>
    </xf>
    <xf numFmtId="180" fontId="49" fillId="0" borderId="0" xfId="0" applyNumberFormat="1" applyFont="1" applyAlignment="1">
      <alignment horizontal="right" vertical="center"/>
    </xf>
    <xf numFmtId="0" fontId="54" fillId="0" borderId="10" xfId="0" applyFont="1" applyFill="1" applyBorder="1" applyAlignment="1">
      <alignment horizontal="right" vertical="center" indent="1"/>
    </xf>
    <xf numFmtId="165" fontId="49" fillId="0" borderId="10" xfId="51" applyFont="1" applyBorder="1" applyAlignment="1">
      <alignment horizontal="right" vertical="center"/>
    </xf>
    <xf numFmtId="3" fontId="54" fillId="0" borderId="10" xfId="0" applyNumberFormat="1" applyFont="1" applyFill="1" applyBorder="1" applyAlignment="1">
      <alignment horizontal="right" vertical="center" indent="1"/>
    </xf>
    <xf numFmtId="0" fontId="75" fillId="0" borderId="10" xfId="0" applyFont="1" applyFill="1" applyBorder="1" applyAlignment="1">
      <alignment vertical="center"/>
    </xf>
    <xf numFmtId="165" fontId="75" fillId="0" borderId="10" xfId="51" applyFont="1" applyFill="1" applyBorder="1" applyAlignment="1">
      <alignment horizontal="right" vertical="center"/>
    </xf>
    <xf numFmtId="0" fontId="51" fillId="0" borderId="10" xfId="0" applyFont="1" applyBorder="1" applyAlignment="1">
      <alignment horizontal="center" vertical="center"/>
    </xf>
    <xf numFmtId="0" fontId="49" fillId="0" borderId="10" xfId="0" applyFont="1" applyBorder="1" applyAlignment="1">
      <alignment vertical="center" wrapText="1"/>
    </xf>
    <xf numFmtId="165" fontId="54" fillId="0" borderId="10" xfId="0" applyNumberFormat="1" applyFont="1" applyBorder="1" applyAlignment="1">
      <alignment horizontal="right" vertical="center"/>
    </xf>
    <xf numFmtId="165" fontId="53" fillId="0" borderId="10" xfId="0" applyNumberFormat="1" applyFont="1" applyBorder="1" applyAlignment="1">
      <alignment horizontal="right" vertical="center"/>
    </xf>
    <xf numFmtId="0" fontId="51" fillId="0" borderId="0" xfId="0" applyFont="1" applyAlignment="1">
      <alignment horizontal="left" vertical="center" wrapText="1"/>
    </xf>
    <xf numFmtId="167" fontId="51" fillId="0" borderId="0" xfId="45" applyFont="1" applyAlignment="1">
      <alignment vertical="center"/>
    </xf>
    <xf numFmtId="167" fontId="54" fillId="0" borderId="10" xfId="51" applyNumberFormat="1" applyFont="1" applyBorder="1" applyAlignment="1">
      <alignment horizontal="right" vertical="center"/>
    </xf>
    <xf numFmtId="167" fontId="54" fillId="0" borderId="10" xfId="51" applyNumberFormat="1" applyFont="1" applyBorder="1" applyAlignment="1">
      <alignment horizontal="center" vertical="center"/>
    </xf>
    <xf numFmtId="167" fontId="53" fillId="0" borderId="10" xfId="51" applyNumberFormat="1" applyFont="1" applyBorder="1" applyAlignment="1">
      <alignment horizontal="right" vertical="center"/>
    </xf>
    <xf numFmtId="0" fontId="32" fillId="0" borderId="0" xfId="0" applyFont="1" applyBorder="1" applyAlignment="1">
      <alignment vertical="center" wrapText="1"/>
    </xf>
    <xf numFmtId="0" fontId="29" fillId="0" borderId="0" xfId="49" applyFont="1" applyBorder="1" applyAlignment="1">
      <alignment horizontal="center" vertical="center" wrapText="1"/>
    </xf>
    <xf numFmtId="180" fontId="29" fillId="0" borderId="0" xfId="49" applyNumberFormat="1" applyFont="1" applyAlignment="1">
      <alignment horizontal="center" vertical="center" wrapText="1"/>
    </xf>
    <xf numFmtId="0" fontId="29" fillId="0" borderId="0" xfId="49" applyFont="1" applyAlignment="1">
      <alignment horizontal="center" vertical="center" wrapText="1"/>
    </xf>
    <xf numFmtId="0" fontId="28" fillId="0" borderId="0" xfId="49" applyFont="1" applyBorder="1" applyAlignment="1">
      <alignment horizontal="center" vertical="center"/>
    </xf>
    <xf numFmtId="0" fontId="28" fillId="0" borderId="0" xfId="49" applyFont="1" applyAlignment="1">
      <alignment horizontal="center" vertical="center"/>
    </xf>
    <xf numFmtId="0" fontId="32" fillId="0" borderId="0" xfId="0" applyFont="1" applyFill="1" applyAlignment="1">
      <alignment vertical="center"/>
    </xf>
    <xf numFmtId="0" fontId="32" fillId="0" borderId="0" xfId="0" applyFont="1" applyFill="1" applyBorder="1" applyAlignment="1">
      <alignment horizontal="left" vertical="center"/>
    </xf>
    <xf numFmtId="0" fontId="32" fillId="0" borderId="0" xfId="0" applyFont="1" applyAlignment="1">
      <alignment horizontal="left" vertical="center"/>
    </xf>
    <xf numFmtId="0" fontId="52" fillId="0" borderId="0" xfId="0" applyFont="1"/>
    <xf numFmtId="0" fontId="33" fillId="0" borderId="0" xfId="0" applyFont="1" applyAlignment="1">
      <alignment horizontal="right" vertical="center"/>
    </xf>
    <xf numFmtId="0" fontId="28" fillId="0" borderId="0" xfId="49" applyFont="1" applyBorder="1" applyAlignment="1">
      <alignment horizontal="center" vertical="center" wrapText="1"/>
    </xf>
    <xf numFmtId="0" fontId="28" fillId="0" borderId="0" xfId="49" applyFont="1" applyAlignment="1">
      <alignment horizontal="center" vertical="center" wrapText="1"/>
    </xf>
    <xf numFmtId="174" fontId="1" fillId="0" borderId="0" xfId="0" applyNumberFormat="1" applyFont="1"/>
    <xf numFmtId="0" fontId="32" fillId="0" borderId="0" xfId="0" applyFont="1" applyAlignment="1">
      <alignment horizontal="right" vertical="center"/>
    </xf>
    <xf numFmtId="0" fontId="1" fillId="0" borderId="0" xfId="0" applyFont="1"/>
    <xf numFmtId="0" fontId="19" fillId="0" borderId="0" xfId="0" applyFont="1" applyBorder="1" applyAlignment="1">
      <alignment vertical="center" wrapText="1"/>
    </xf>
    <xf numFmtId="177" fontId="63" fillId="44" borderId="10" xfId="49" applyNumberFormat="1" applyFont="1" applyFill="1" applyBorder="1" applyAlignment="1">
      <alignment horizontal="center" wrapText="1"/>
    </xf>
    <xf numFmtId="180" fontId="63" fillId="44" borderId="10" xfId="49" applyNumberFormat="1" applyFont="1" applyFill="1" applyBorder="1" applyAlignment="1">
      <alignment horizontal="center" vertical="center" wrapText="1"/>
    </xf>
    <xf numFmtId="180" fontId="63" fillId="44" borderId="10" xfId="49" applyNumberFormat="1" applyFont="1" applyFill="1" applyBorder="1" applyAlignment="1">
      <alignment horizontal="center" vertical="center" wrapText="1"/>
    </xf>
    <xf numFmtId="0" fontId="63" fillId="44" borderId="10" xfId="0" applyFont="1" applyFill="1" applyBorder="1" applyAlignment="1">
      <alignment horizontal="center" vertical="center" wrapText="1"/>
    </xf>
    <xf numFmtId="14" fontId="63" fillId="44" borderId="10" xfId="0" applyNumberFormat="1" applyFont="1" applyFill="1" applyBorder="1" applyAlignment="1">
      <alignment horizontal="center" vertical="center" wrapText="1"/>
    </xf>
    <xf numFmtId="0" fontId="63" fillId="44" borderId="13" xfId="0" applyFont="1" applyFill="1" applyBorder="1" applyAlignment="1">
      <alignment horizontal="center" vertical="center" wrapText="1"/>
    </xf>
    <xf numFmtId="0" fontId="63" fillId="44" borderId="15" xfId="0" applyFont="1" applyFill="1" applyBorder="1" applyAlignment="1">
      <alignment horizontal="center" vertical="center" wrapText="1"/>
    </xf>
    <xf numFmtId="0" fontId="63" fillId="44" borderId="10" xfId="0" applyFont="1" applyFill="1" applyBorder="1" applyAlignment="1">
      <alignment horizontal="center" vertical="center"/>
    </xf>
    <xf numFmtId="3" fontId="29" fillId="0" borderId="0" xfId="49" applyNumberFormat="1" applyFont="1" applyFill="1"/>
    <xf numFmtId="0" fontId="52" fillId="0" borderId="0" xfId="0" applyFont="1" applyFill="1" applyBorder="1" applyAlignment="1">
      <alignment horizontal="left" vertical="center" indent="1"/>
    </xf>
    <xf numFmtId="0" fontId="32" fillId="0" borderId="0" xfId="0" applyFont="1" applyFill="1" applyBorder="1" applyAlignment="1">
      <alignment horizontal="left" vertical="center" wrapText="1" indent="1"/>
    </xf>
    <xf numFmtId="180" fontId="63" fillId="44" borderId="10" xfId="0" applyNumberFormat="1" applyFont="1" applyFill="1" applyBorder="1" applyAlignment="1">
      <alignment horizontal="center" vertical="center" wrapText="1"/>
    </xf>
    <xf numFmtId="177" fontId="29" fillId="45" borderId="10" xfId="49" applyNumberFormat="1" applyFont="1" applyFill="1" applyBorder="1" applyAlignment="1">
      <alignment horizontal="center" wrapText="1"/>
    </xf>
    <xf numFmtId="178" fontId="29" fillId="45" borderId="10" xfId="51" applyNumberFormat="1" applyFont="1" applyFill="1" applyBorder="1"/>
    <xf numFmtId="0" fontId="30" fillId="45" borderId="10" xfId="0" applyFont="1" applyFill="1" applyBorder="1" applyAlignment="1">
      <alignment vertical="center"/>
    </xf>
    <xf numFmtId="167" fontId="30" fillId="45" borderId="10" xfId="0" applyNumberFormat="1" applyFont="1" applyFill="1" applyBorder="1" applyAlignment="1">
      <alignment horizontal="right" vertical="center"/>
    </xf>
    <xf numFmtId="0" fontId="30" fillId="45" borderId="10" xfId="0" applyFont="1" applyFill="1" applyBorder="1" applyAlignment="1">
      <alignment vertical="center" wrapText="1"/>
    </xf>
    <xf numFmtId="3" fontId="30" fillId="45" borderId="10" xfId="0" applyNumberFormat="1" applyFont="1" applyFill="1" applyBorder="1" applyAlignment="1">
      <alignment horizontal="right" vertical="center"/>
    </xf>
    <xf numFmtId="165" fontId="75" fillId="0" borderId="10" xfId="51" applyFont="1" applyFill="1" applyBorder="1" applyAlignment="1">
      <alignment horizontal="left" indent="1"/>
    </xf>
    <xf numFmtId="165" fontId="75" fillId="0" borderId="10" xfId="51" applyFont="1" applyBorder="1" applyAlignment="1">
      <alignment horizontal="left" indent="1"/>
    </xf>
    <xf numFmtId="0" fontId="114" fillId="0" borderId="0" xfId="0" applyFont="1" applyAlignment="1">
      <alignment horizontal="center"/>
    </xf>
    <xf numFmtId="0" fontId="115" fillId="0" borderId="0" xfId="0" applyFont="1"/>
    <xf numFmtId="0" fontId="116" fillId="0" borderId="0" xfId="0" applyFont="1"/>
    <xf numFmtId="0" fontId="114" fillId="0" borderId="16" xfId="0" applyFont="1" applyBorder="1" applyAlignment="1">
      <alignment horizontal="center"/>
    </xf>
    <xf numFmtId="14" fontId="115" fillId="0" borderId="0" xfId="0" applyNumberFormat="1" applyFont="1"/>
    <xf numFmtId="0" fontId="114" fillId="49" borderId="10" xfId="0" applyFont="1" applyFill="1" applyBorder="1" applyAlignment="1">
      <alignment horizontal="center" vertical="center" wrapText="1"/>
    </xf>
    <xf numFmtId="0" fontId="115" fillId="0" borderId="0" xfId="0" applyFont="1" applyAlignment="1">
      <alignment horizontal="center"/>
    </xf>
    <xf numFmtId="0" fontId="116" fillId="0" borderId="0" xfId="0" applyFont="1" applyAlignment="1">
      <alignment horizontal="center"/>
    </xf>
    <xf numFmtId="165" fontId="116" fillId="0" borderId="0" xfId="51" applyFont="1"/>
    <xf numFmtId="9" fontId="116" fillId="0" borderId="0" xfId="57" applyFont="1"/>
    <xf numFmtId="165" fontId="116" fillId="0" borderId="0" xfId="0" applyNumberFormat="1" applyFont="1"/>
    <xf numFmtId="165" fontId="117" fillId="0" borderId="0" xfId="0" applyNumberFormat="1" applyFont="1"/>
    <xf numFmtId="165" fontId="117" fillId="0" borderId="0" xfId="51" applyFont="1"/>
    <xf numFmtId="180" fontId="114" fillId="49" borderId="10" xfId="0" applyNumberFormat="1" applyFont="1" applyFill="1" applyBorder="1" applyAlignment="1">
      <alignment horizontal="center" vertical="center" wrapText="1"/>
    </xf>
    <xf numFmtId="180" fontId="116" fillId="0" borderId="0" xfId="51" applyNumberFormat="1" applyFont="1" applyAlignment="1">
      <alignment horizontal="center"/>
    </xf>
    <xf numFmtId="186" fontId="116" fillId="0" borderId="0" xfId="57" applyNumberFormat="1" applyFont="1" applyAlignment="1">
      <alignment horizontal="center"/>
    </xf>
    <xf numFmtId="186" fontId="114" fillId="49" borderId="10" xfId="57" applyNumberFormat="1" applyFont="1" applyFill="1" applyBorder="1" applyAlignment="1">
      <alignment horizontal="center" vertical="center" wrapText="1"/>
    </xf>
    <xf numFmtId="178" fontId="54" fillId="0" borderId="14" xfId="51" applyNumberFormat="1" applyFont="1" applyFill="1" applyBorder="1" applyAlignment="1">
      <alignment horizontal="right" vertical="center"/>
    </xf>
    <xf numFmtId="0" fontId="118" fillId="0" borderId="14" xfId="0" applyFont="1" applyFill="1" applyBorder="1" applyAlignment="1">
      <alignment horizontal="center" vertical="center"/>
    </xf>
    <xf numFmtId="0" fontId="53" fillId="45" borderId="11" xfId="0" applyFont="1" applyFill="1" applyBorder="1" applyAlignment="1">
      <alignment vertical="center"/>
    </xf>
    <xf numFmtId="0" fontId="53" fillId="45" borderId="20" xfId="0" applyFont="1" applyFill="1" applyBorder="1" applyAlignment="1">
      <alignment vertical="center"/>
    </xf>
    <xf numFmtId="0" fontId="53" fillId="45" borderId="20" xfId="0" applyFont="1" applyFill="1" applyBorder="1" applyAlignment="1">
      <alignment horizontal="center" vertical="center"/>
    </xf>
    <xf numFmtId="180" fontId="75" fillId="45" borderId="12" xfId="49" applyNumberFormat="1" applyFont="1" applyFill="1" applyBorder="1"/>
    <xf numFmtId="180" fontId="75" fillId="0" borderId="10" xfId="49" applyNumberFormat="1" applyFont="1" applyFill="1" applyBorder="1"/>
    <xf numFmtId="0" fontId="53" fillId="45" borderId="10" xfId="0" applyFont="1" applyFill="1" applyBorder="1" applyAlignment="1">
      <alignment horizontal="left" vertical="center" indent="1"/>
    </xf>
    <xf numFmtId="0" fontId="54" fillId="45" borderId="10" xfId="0" applyFont="1" applyFill="1" applyBorder="1" applyAlignment="1">
      <alignment horizontal="center" vertical="center"/>
    </xf>
    <xf numFmtId="173" fontId="53" fillId="45" borderId="10" xfId="51" applyNumberFormat="1" applyFont="1" applyFill="1" applyBorder="1" applyAlignment="1">
      <alignment horizontal="right" vertical="center"/>
    </xf>
    <xf numFmtId="43" fontId="54" fillId="45" borderId="10" xfId="1" applyFont="1" applyFill="1" applyBorder="1" applyAlignment="1">
      <alignment horizontal="right" vertical="center"/>
    </xf>
    <xf numFmtId="165" fontId="53" fillId="45" borderId="10" xfId="51" applyFont="1" applyFill="1" applyBorder="1" applyAlignment="1">
      <alignment horizontal="right" vertical="center"/>
    </xf>
    <xf numFmtId="4" fontId="54" fillId="45" borderId="10" xfId="0" applyNumberFormat="1" applyFont="1" applyFill="1" applyBorder="1" applyAlignment="1">
      <alignment horizontal="right" vertical="center"/>
    </xf>
    <xf numFmtId="0" fontId="53" fillId="45" borderId="20" xfId="0" applyFont="1" applyFill="1" applyBorder="1" applyAlignment="1">
      <alignment horizontal="left" vertical="center" indent="1"/>
    </xf>
    <xf numFmtId="173" fontId="53" fillId="45" borderId="20" xfId="0" applyNumberFormat="1" applyFont="1" applyFill="1" applyBorder="1" applyAlignment="1">
      <alignment horizontal="left" vertical="center" indent="1"/>
    </xf>
    <xf numFmtId="173" fontId="53" fillId="45" borderId="10" xfId="0" applyNumberFormat="1" applyFont="1" applyFill="1" applyBorder="1" applyAlignment="1">
      <alignment horizontal="right" vertical="center"/>
    </xf>
    <xf numFmtId="173" fontId="54" fillId="45" borderId="10" xfId="0" applyNumberFormat="1" applyFont="1" applyFill="1" applyBorder="1" applyAlignment="1">
      <alignment horizontal="right" vertical="center"/>
    </xf>
    <xf numFmtId="167" fontId="53" fillId="45" borderId="10" xfId="0" applyNumberFormat="1" applyFont="1" applyFill="1" applyBorder="1" applyAlignment="1">
      <alignment horizontal="right" vertical="center"/>
    </xf>
    <xf numFmtId="167" fontId="54" fillId="45" borderId="10" xfId="0" applyNumberFormat="1" applyFont="1" applyFill="1" applyBorder="1" applyAlignment="1">
      <alignment horizontal="right" vertical="center"/>
    </xf>
    <xf numFmtId="0" fontId="53" fillId="45" borderId="10" xfId="0" applyFont="1" applyFill="1" applyBorder="1" applyAlignment="1">
      <alignment vertical="center"/>
    </xf>
    <xf numFmtId="0" fontId="53" fillId="45" borderId="10" xfId="0" applyFont="1" applyFill="1" applyBorder="1" applyAlignment="1">
      <alignment horizontal="center" vertical="center"/>
    </xf>
    <xf numFmtId="0" fontId="53" fillId="45" borderId="10" xfId="0" applyFont="1" applyFill="1" applyBorder="1" applyAlignment="1">
      <alignment horizontal="right" vertical="center"/>
    </xf>
    <xf numFmtId="165" fontId="53" fillId="45" borderId="10" xfId="51" applyFont="1" applyFill="1" applyBorder="1" applyAlignment="1">
      <alignment horizontal="right" vertical="center" indent="1"/>
    </xf>
    <xf numFmtId="165" fontId="53" fillId="45" borderId="15" xfId="51" applyFont="1" applyFill="1" applyBorder="1" applyAlignment="1">
      <alignment horizontal="right" vertical="center" indent="1"/>
    </xf>
    <xf numFmtId="178" fontId="75" fillId="0" borderId="14" xfId="51" applyNumberFormat="1" applyFont="1" applyFill="1" applyBorder="1" applyAlignment="1">
      <alignment horizontal="right" vertical="center"/>
    </xf>
    <xf numFmtId="165" fontId="49" fillId="0" borderId="14" xfId="51" applyFont="1" applyFill="1" applyBorder="1" applyAlignment="1">
      <alignment horizontal="right" vertical="center" indent="1"/>
    </xf>
    <xf numFmtId="0" fontId="113" fillId="45" borderId="14" xfId="0" applyFont="1" applyFill="1" applyBorder="1" applyAlignment="1">
      <alignment vertical="center"/>
    </xf>
    <xf numFmtId="0" fontId="35" fillId="45" borderId="14" xfId="0" applyFont="1" applyFill="1" applyBorder="1" applyAlignment="1">
      <alignment vertical="center"/>
    </xf>
    <xf numFmtId="165" fontId="112" fillId="45" borderId="14" xfId="51" applyFont="1" applyFill="1" applyBorder="1" applyAlignment="1">
      <alignment vertical="center"/>
    </xf>
    <xf numFmtId="0" fontId="112" fillId="45" borderId="14" xfId="0" applyFont="1" applyFill="1" applyBorder="1" applyAlignment="1">
      <alignment vertical="center"/>
    </xf>
    <xf numFmtId="165" fontId="112" fillId="45" borderId="17" xfId="51" applyFont="1" applyFill="1" applyBorder="1" applyAlignment="1">
      <alignment vertical="center"/>
    </xf>
    <xf numFmtId="165" fontId="112" fillId="45" borderId="18" xfId="51" applyFont="1" applyFill="1" applyBorder="1" applyAlignment="1">
      <alignment vertical="center"/>
    </xf>
    <xf numFmtId="0" fontId="112" fillId="45" borderId="15" xfId="0" applyFont="1" applyFill="1" applyBorder="1" applyAlignment="1">
      <alignment vertical="center"/>
    </xf>
    <xf numFmtId="0" fontId="112" fillId="45" borderId="19" xfId="0" applyFont="1" applyFill="1" applyBorder="1" applyAlignment="1">
      <alignment vertical="center"/>
    </xf>
    <xf numFmtId="0" fontId="112" fillId="45" borderId="16" xfId="0" applyFont="1" applyFill="1" applyBorder="1" applyAlignment="1">
      <alignment vertical="center"/>
    </xf>
    <xf numFmtId="0" fontId="112" fillId="45" borderId="36" xfId="0" applyFont="1" applyFill="1" applyBorder="1" applyAlignment="1">
      <alignment vertical="center"/>
    </xf>
    <xf numFmtId="0" fontId="113" fillId="45" borderId="10" xfId="0" applyFont="1" applyFill="1" applyBorder="1" applyAlignment="1">
      <alignment vertical="center"/>
    </xf>
    <xf numFmtId="0" fontId="112" fillId="45" borderId="11" xfId="0" applyFont="1" applyFill="1" applyBorder="1" applyAlignment="1">
      <alignment vertical="center"/>
    </xf>
    <xf numFmtId="0" fontId="112" fillId="45" borderId="20" xfId="0" applyFont="1" applyFill="1" applyBorder="1" applyAlignment="1">
      <alignment vertical="center"/>
    </xf>
    <xf numFmtId="0" fontId="112" fillId="45" borderId="12" xfId="0" applyFont="1" applyFill="1" applyBorder="1" applyAlignment="1">
      <alignment vertical="center"/>
    </xf>
    <xf numFmtId="0" fontId="82" fillId="45" borderId="15" xfId="0" applyFont="1" applyFill="1" applyBorder="1" applyAlignment="1">
      <alignment vertical="center"/>
    </xf>
    <xf numFmtId="0" fontId="82" fillId="45" borderId="15" xfId="0" applyFont="1" applyFill="1" applyBorder="1" applyAlignment="1">
      <alignment horizontal="center" vertical="center"/>
    </xf>
    <xf numFmtId="0" fontId="82" fillId="45" borderId="15" xfId="0" applyFont="1" applyFill="1" applyBorder="1" applyAlignment="1">
      <alignment horizontal="right" vertical="center"/>
    </xf>
    <xf numFmtId="0" fontId="82" fillId="0" borderId="10" xfId="0" applyFont="1" applyBorder="1" applyAlignment="1">
      <alignment vertical="center"/>
    </xf>
    <xf numFmtId="0" fontId="112" fillId="45" borderId="20" xfId="0" applyFont="1" applyFill="1" applyBorder="1" applyAlignment="1">
      <alignment horizontal="center" vertical="center"/>
    </xf>
    <xf numFmtId="0" fontId="112" fillId="45" borderId="20" xfId="0" applyFont="1" applyFill="1" applyBorder="1" applyAlignment="1">
      <alignment horizontal="center" vertical="center" wrapText="1"/>
    </xf>
    <xf numFmtId="0" fontId="75" fillId="45" borderId="12" xfId="46" applyFont="1" applyFill="1" applyBorder="1"/>
    <xf numFmtId="165" fontId="75" fillId="0" borderId="10" xfId="51" applyFont="1" applyBorder="1"/>
    <xf numFmtId="165" fontId="53" fillId="45" borderId="11" xfId="51" applyFont="1" applyFill="1" applyBorder="1" applyAlignment="1">
      <alignment horizontal="right" vertical="center"/>
    </xf>
    <xf numFmtId="165" fontId="53" fillId="45" borderId="11" xfId="51" applyFont="1" applyFill="1" applyBorder="1" applyAlignment="1">
      <alignment vertical="center"/>
    </xf>
    <xf numFmtId="165" fontId="54" fillId="0" borderId="11" xfId="51" applyFont="1" applyBorder="1" applyAlignment="1">
      <alignment horizontal="right" vertical="center"/>
    </xf>
    <xf numFmtId="165" fontId="49" fillId="0" borderId="0" xfId="51" applyFont="1" applyFill="1" applyAlignment="1">
      <alignment horizontal="right" vertical="center"/>
    </xf>
    <xf numFmtId="0" fontId="34" fillId="0" borderId="10" xfId="0" applyFont="1" applyFill="1" applyBorder="1" applyAlignment="1">
      <alignment vertical="center"/>
    </xf>
    <xf numFmtId="165" fontId="34" fillId="0" borderId="10" xfId="51" applyFont="1" applyFill="1" applyBorder="1" applyAlignment="1">
      <alignment horizontal="right" vertical="center"/>
    </xf>
    <xf numFmtId="0" fontId="34" fillId="0" borderId="10" xfId="0" applyFont="1" applyFill="1" applyBorder="1" applyAlignment="1">
      <alignment horizontal="right" vertical="center"/>
    </xf>
    <xf numFmtId="165" fontId="35" fillId="0" borderId="10" xfId="51" applyFont="1" applyFill="1" applyBorder="1" applyAlignment="1">
      <alignment horizontal="right" vertical="center"/>
    </xf>
    <xf numFmtId="0" fontId="35" fillId="0" borderId="10" xfId="0" applyFont="1" applyFill="1" applyBorder="1" applyAlignment="1">
      <alignment horizontal="right" vertical="center"/>
    </xf>
    <xf numFmtId="0" fontId="34" fillId="0" borderId="10" xfId="0" applyFont="1" applyFill="1" applyBorder="1" applyAlignment="1">
      <alignment horizontal="left" vertical="center"/>
    </xf>
    <xf numFmtId="165" fontId="34" fillId="0" borderId="10" xfId="51" applyFont="1" applyFill="1" applyBorder="1" applyAlignment="1">
      <alignment horizontal="center" vertical="center"/>
    </xf>
    <xf numFmtId="165" fontId="35" fillId="0" borderId="10" xfId="51" applyFont="1" applyFill="1" applyBorder="1" applyAlignment="1">
      <alignment vertical="center"/>
    </xf>
    <xf numFmtId="165" fontId="34" fillId="0" borderId="10" xfId="51" applyFont="1" applyFill="1" applyBorder="1" applyAlignment="1">
      <alignment vertical="center"/>
    </xf>
    <xf numFmtId="165" fontId="51" fillId="0" borderId="10" xfId="51" applyFont="1" applyBorder="1" applyAlignment="1">
      <alignment horizontal="right" vertical="center"/>
    </xf>
    <xf numFmtId="165" fontId="51" fillId="0" borderId="10" xfId="51" applyFont="1" applyFill="1" applyBorder="1" applyAlignment="1">
      <alignment horizontal="right" vertical="center"/>
    </xf>
    <xf numFmtId="180" fontId="63" fillId="44" borderId="10" xfId="0" applyNumberFormat="1" applyFont="1" applyFill="1" applyBorder="1" applyAlignment="1">
      <alignment horizontal="center" vertical="center"/>
    </xf>
    <xf numFmtId="14" fontId="63" fillId="44" borderId="10" xfId="0" applyNumberFormat="1" applyFont="1" applyFill="1" applyBorder="1" applyAlignment="1">
      <alignment horizontal="center" vertical="center"/>
    </xf>
    <xf numFmtId="0" fontId="53" fillId="45" borderId="10" xfId="0" applyFont="1" applyFill="1" applyBorder="1"/>
    <xf numFmtId="165" fontId="53" fillId="45" borderId="10" xfId="51" applyFont="1" applyFill="1" applyBorder="1" applyAlignment="1">
      <alignment horizontal="left" indent="1"/>
    </xf>
    <xf numFmtId="180" fontId="66" fillId="44" borderId="10" xfId="0" applyNumberFormat="1" applyFont="1" applyFill="1" applyBorder="1" applyAlignment="1">
      <alignment horizontal="center" vertical="center" wrapText="1"/>
    </xf>
    <xf numFmtId="167" fontId="112" fillId="0" borderId="10" xfId="51" applyNumberFormat="1" applyFont="1" applyBorder="1"/>
    <xf numFmtId="165" fontId="28" fillId="0" borderId="0" xfId="51" applyFont="1"/>
    <xf numFmtId="0" fontId="63" fillId="44" borderId="19" xfId="0" applyFont="1" applyFill="1" applyBorder="1" applyAlignment="1">
      <alignment horizontal="center" vertical="center" wrapText="1"/>
    </xf>
    <xf numFmtId="165" fontId="54" fillId="0" borderId="10" xfId="51" applyFont="1" applyFill="1" applyBorder="1" applyAlignment="1">
      <alignment horizontal="left" vertical="center" indent="1"/>
    </xf>
    <xf numFmtId="0" fontId="119" fillId="0" borderId="10" xfId="0" applyFont="1" applyBorder="1" applyAlignment="1">
      <alignment vertical="center" wrapText="1"/>
    </xf>
    <xf numFmtId="165" fontId="119" fillId="0" borderId="10" xfId="51" applyFont="1" applyBorder="1" applyAlignment="1">
      <alignment horizontal="right" vertical="center"/>
    </xf>
    <xf numFmtId="165" fontId="120" fillId="0" borderId="10" xfId="51" applyFont="1" applyBorder="1" applyAlignment="1">
      <alignment horizontal="right" vertical="center"/>
    </xf>
    <xf numFmtId="0" fontId="122" fillId="0" borderId="10" xfId="0" applyFont="1" applyBorder="1" applyAlignment="1">
      <alignment vertical="center"/>
    </xf>
    <xf numFmtId="0" fontId="120" fillId="0" borderId="10" xfId="0" applyFont="1" applyBorder="1" applyAlignment="1">
      <alignment horizontal="left" vertical="center" indent="1"/>
    </xf>
    <xf numFmtId="167" fontId="120" fillId="0" borderId="10" xfId="51" applyNumberFormat="1" applyFont="1" applyFill="1" applyBorder="1" applyAlignment="1">
      <alignment horizontal="right" vertical="center"/>
    </xf>
    <xf numFmtId="167" fontId="122" fillId="0" borderId="10" xfId="0" applyNumberFormat="1" applyFont="1" applyBorder="1" applyAlignment="1">
      <alignment horizontal="right" vertical="center"/>
    </xf>
    <xf numFmtId="165" fontId="121" fillId="0" borderId="10" xfId="51" applyFont="1" applyFill="1" applyBorder="1" applyAlignment="1">
      <alignment horizontal="right" vertical="center"/>
    </xf>
    <xf numFmtId="165" fontId="122" fillId="0" borderId="10" xfId="51" applyFont="1" applyBorder="1" applyAlignment="1">
      <alignment horizontal="right" vertical="center"/>
    </xf>
    <xf numFmtId="0" fontId="123" fillId="0" borderId="13" xfId="0" applyFont="1" applyBorder="1" applyAlignment="1">
      <alignment vertical="center"/>
    </xf>
    <xf numFmtId="0" fontId="120" fillId="0" borderId="15" xfId="0" applyFont="1" applyBorder="1" applyAlignment="1">
      <alignment horizontal="left" vertical="center" indent="4"/>
    </xf>
    <xf numFmtId="0" fontId="120" fillId="0" borderId="10" xfId="0" applyFont="1" applyBorder="1" applyAlignment="1">
      <alignment vertical="center"/>
    </xf>
    <xf numFmtId="0" fontId="120" fillId="0" borderId="10" xfId="0" applyFont="1" applyBorder="1" applyAlignment="1">
      <alignment horizontal="right" vertical="center"/>
    </xf>
    <xf numFmtId="165" fontId="124" fillId="0" borderId="13" xfId="51" applyFont="1" applyBorder="1"/>
    <xf numFmtId="165" fontId="120" fillId="0" borderId="13" xfId="51" applyFont="1" applyBorder="1" applyAlignment="1">
      <alignment horizontal="right" vertical="center"/>
    </xf>
    <xf numFmtId="165" fontId="120" fillId="0" borderId="15" xfId="51" applyFont="1" applyBorder="1" applyAlignment="1">
      <alignment horizontal="right" vertical="center"/>
    </xf>
    <xf numFmtId="0" fontId="121" fillId="0" borderId="10" xfId="49" applyFont="1" applyBorder="1"/>
    <xf numFmtId="165" fontId="121" fillId="0" borderId="10" xfId="51" applyFont="1" applyBorder="1" applyAlignment="1">
      <alignment vertical="top"/>
    </xf>
    <xf numFmtId="165" fontId="125" fillId="0" borderId="10" xfId="51" applyFont="1" applyBorder="1" applyAlignment="1">
      <alignment vertical="top"/>
    </xf>
    <xf numFmtId="165" fontId="121" fillId="0" borderId="10" xfId="51" applyFont="1" applyBorder="1"/>
    <xf numFmtId="165" fontId="125" fillId="0" borderId="10" xfId="51" applyFont="1" applyBorder="1"/>
    <xf numFmtId="0" fontId="120" fillId="0" borderId="10" xfId="0" applyFont="1" applyBorder="1" applyAlignment="1">
      <alignment horizontal="center" vertical="center" wrapText="1"/>
    </xf>
    <xf numFmtId="165" fontId="120" fillId="0" borderId="10" xfId="51" applyFont="1" applyBorder="1" applyAlignment="1">
      <alignment horizontal="center" vertical="center"/>
    </xf>
    <xf numFmtId="165" fontId="122" fillId="0" borderId="10" xfId="51" applyFont="1" applyBorder="1" applyAlignment="1">
      <alignment horizontal="center" vertical="center"/>
    </xf>
    <xf numFmtId="165" fontId="120" fillId="0" borderId="10" xfId="51" applyFont="1" applyBorder="1" applyAlignment="1">
      <alignment horizontal="right" vertical="center" indent="1"/>
    </xf>
    <xf numFmtId="165" fontId="122" fillId="0" borderId="10" xfId="51" applyFont="1" applyBorder="1" applyAlignment="1">
      <alignment horizontal="right" vertical="center" indent="1"/>
    </xf>
    <xf numFmtId="0" fontId="120" fillId="0" borderId="10" xfId="0" applyFont="1" applyBorder="1" applyAlignment="1">
      <alignment vertical="center" wrapText="1"/>
    </xf>
    <xf numFmtId="167" fontId="120" fillId="0" borderId="10" xfId="1" applyNumberFormat="1" applyFont="1" applyBorder="1" applyAlignment="1">
      <alignment horizontal="right" vertical="center"/>
    </xf>
    <xf numFmtId="167" fontId="121" fillId="0" borderId="10" xfId="1" applyNumberFormat="1" applyFont="1" applyBorder="1"/>
    <xf numFmtId="167" fontId="120" fillId="0" borderId="10" xfId="1" applyNumberFormat="1" applyFont="1" applyFill="1" applyBorder="1" applyAlignment="1">
      <alignment horizontal="right" vertical="center"/>
    </xf>
    <xf numFmtId="0" fontId="122" fillId="0" borderId="10" xfId="0" applyFont="1" applyBorder="1" applyAlignment="1">
      <alignment vertical="center" wrapText="1"/>
    </xf>
    <xf numFmtId="0" fontId="124" fillId="0" borderId="10" xfId="0" applyFont="1" applyBorder="1" applyAlignment="1">
      <alignment vertical="top" wrapText="1"/>
    </xf>
    <xf numFmtId="167" fontId="122" fillId="0" borderId="10" xfId="51" applyNumberFormat="1" applyFont="1" applyBorder="1" applyAlignment="1">
      <alignment horizontal="right" vertical="center"/>
    </xf>
    <xf numFmtId="165" fontId="120" fillId="0" borderId="10" xfId="51" applyFont="1" applyFill="1" applyBorder="1" applyAlignment="1">
      <alignment horizontal="right" vertical="center"/>
    </xf>
    <xf numFmtId="165" fontId="120" fillId="0" borderId="10" xfId="51" applyFont="1" applyBorder="1" applyAlignment="1">
      <alignment vertical="center"/>
    </xf>
    <xf numFmtId="165" fontId="122" fillId="0" borderId="10" xfId="51" applyFont="1" applyBorder="1" applyAlignment="1">
      <alignment vertical="center"/>
    </xf>
    <xf numFmtId="165" fontId="119" fillId="0" borderId="10" xfId="51" applyFont="1" applyFill="1" applyBorder="1" applyAlignment="1">
      <alignment horizontal="right" vertical="center" wrapText="1"/>
    </xf>
    <xf numFmtId="0" fontId="119" fillId="0" borderId="10" xfId="0" applyFont="1" applyBorder="1" applyAlignment="1">
      <alignment vertical="center"/>
    </xf>
    <xf numFmtId="0" fontId="126" fillId="0" borderId="10" xfId="0" applyFont="1" applyBorder="1" applyAlignment="1">
      <alignment vertical="center" wrapText="1"/>
    </xf>
    <xf numFmtId="165" fontId="29" fillId="0" borderId="0" xfId="51" applyFont="1" applyBorder="1" applyAlignment="1"/>
    <xf numFmtId="0" fontId="63" fillId="44" borderId="10" xfId="49" applyFont="1" applyFill="1" applyBorder="1" applyAlignment="1">
      <alignment horizontal="center" vertical="center" wrapText="1"/>
    </xf>
    <xf numFmtId="0" fontId="126" fillId="45" borderId="11" xfId="0" applyFont="1" applyFill="1" applyBorder="1" applyAlignment="1">
      <alignment vertical="center" wrapText="1"/>
    </xf>
    <xf numFmtId="0" fontId="122" fillId="45" borderId="10" xfId="0" applyFont="1" applyFill="1" applyBorder="1" applyAlignment="1">
      <alignment vertical="center"/>
    </xf>
    <xf numFmtId="165" fontId="122" fillId="45" borderId="10" xfId="51" applyFont="1" applyFill="1" applyBorder="1" applyAlignment="1">
      <alignment horizontal="right" vertical="center"/>
    </xf>
    <xf numFmtId="0" fontId="119" fillId="0" borderId="11" xfId="0" applyFont="1" applyBorder="1" applyAlignment="1">
      <alignment horizontal="left" vertical="center" wrapText="1" indent="1"/>
    </xf>
    <xf numFmtId="0" fontId="119" fillId="0" borderId="11" xfId="0" applyFont="1" applyBorder="1" applyAlignment="1">
      <alignment horizontal="left" vertical="center" indent="1"/>
    </xf>
    <xf numFmtId="165" fontId="121" fillId="0" borderId="10" xfId="51" applyFont="1" applyFill="1" applyBorder="1"/>
    <xf numFmtId="0" fontId="125" fillId="0" borderId="10" xfId="49" applyFont="1" applyBorder="1"/>
    <xf numFmtId="165" fontId="125" fillId="0" borderId="10" xfId="51" applyFont="1" applyFill="1" applyBorder="1"/>
    <xf numFmtId="176" fontId="121" fillId="0" borderId="10" xfId="49" applyNumberFormat="1" applyFont="1" applyBorder="1"/>
    <xf numFmtId="0" fontId="127" fillId="0" borderId="0" xfId="0" applyFont="1"/>
    <xf numFmtId="165" fontId="125" fillId="0" borderId="0" xfId="51" applyFont="1" applyFill="1" applyBorder="1"/>
    <xf numFmtId="0" fontId="128" fillId="0" borderId="0" xfId="49" applyFont="1" applyBorder="1"/>
    <xf numFmtId="165" fontId="29" fillId="0" borderId="0" xfId="49" applyNumberFormat="1" applyFont="1" applyFill="1"/>
    <xf numFmtId="0" fontId="122" fillId="0" borderId="17" xfId="0" applyFont="1" applyBorder="1"/>
    <xf numFmtId="171" fontId="121" fillId="0" borderId="14" xfId="1" applyNumberFormat="1" applyFont="1" applyFill="1" applyBorder="1"/>
    <xf numFmtId="171" fontId="121" fillId="0" borderId="14" xfId="1" applyNumberFormat="1" applyFont="1" applyBorder="1"/>
    <xf numFmtId="0" fontId="120" fillId="0" borderId="17" xfId="0" applyFont="1" applyBorder="1"/>
    <xf numFmtId="165" fontId="121" fillId="0" borderId="14" xfId="51" applyFont="1" applyFill="1" applyBorder="1"/>
    <xf numFmtId="0" fontId="120" fillId="0" borderId="17" xfId="0" applyFont="1" applyFill="1" applyBorder="1"/>
    <xf numFmtId="0" fontId="122" fillId="0" borderId="11" xfId="0" applyFont="1" applyBorder="1"/>
    <xf numFmtId="0" fontId="122" fillId="0" borderId="23" xfId="0" applyFont="1" applyBorder="1"/>
    <xf numFmtId="165" fontId="121" fillId="0" borderId="13" xfId="51" applyFont="1" applyFill="1" applyBorder="1"/>
    <xf numFmtId="165" fontId="122" fillId="0" borderId="14" xfId="51" applyFont="1" applyFill="1" applyBorder="1"/>
    <xf numFmtId="165" fontId="120" fillId="0" borderId="14" xfId="51" applyFont="1" applyFill="1" applyBorder="1"/>
    <xf numFmtId="0" fontId="32" fillId="0" borderId="0" xfId="0" applyFont="1" applyFill="1" applyBorder="1"/>
    <xf numFmtId="0" fontId="129" fillId="0" borderId="0" xfId="0" applyFont="1" applyBorder="1"/>
    <xf numFmtId="0" fontId="126" fillId="0" borderId="10" xfId="0" applyFont="1" applyBorder="1" applyAlignment="1">
      <alignment vertical="center"/>
    </xf>
    <xf numFmtId="0" fontId="120" fillId="0" borderId="10" xfId="0" applyFont="1" applyFill="1" applyBorder="1" applyAlignment="1">
      <alignment vertical="center"/>
    </xf>
    <xf numFmtId="167" fontId="122" fillId="0" borderId="10" xfId="51" applyNumberFormat="1" applyFont="1" applyFill="1" applyBorder="1" applyAlignment="1">
      <alignment horizontal="right" vertical="center"/>
    </xf>
    <xf numFmtId="167" fontId="120" fillId="0" borderId="10" xfId="0" applyNumberFormat="1" applyFont="1" applyFill="1" applyBorder="1" applyAlignment="1">
      <alignment vertical="center"/>
    </xf>
    <xf numFmtId="167" fontId="120" fillId="0" borderId="10" xfId="0" applyNumberFormat="1" applyFont="1" applyBorder="1" applyAlignment="1">
      <alignment vertical="center"/>
    </xf>
    <xf numFmtId="167" fontId="120" fillId="0" borderId="10" xfId="0" applyNumberFormat="1" applyFont="1" applyFill="1" applyBorder="1" applyAlignment="1">
      <alignment horizontal="right" vertical="center"/>
    </xf>
    <xf numFmtId="167" fontId="120" fillId="0" borderId="10" xfId="0" applyNumberFormat="1" applyFont="1" applyBorder="1" applyAlignment="1">
      <alignment horizontal="right" vertical="center"/>
    </xf>
    <xf numFmtId="0" fontId="61" fillId="45" borderId="10" xfId="0" applyFont="1" applyFill="1" applyBorder="1" applyAlignment="1">
      <alignment horizontal="center" vertical="center"/>
    </xf>
    <xf numFmtId="0" fontId="61" fillId="45" borderId="10" xfId="0" applyFont="1" applyFill="1" applyBorder="1" applyAlignment="1">
      <alignment vertical="center"/>
    </xf>
    <xf numFmtId="3" fontId="61" fillId="45" borderId="10" xfId="0" applyNumberFormat="1" applyFont="1" applyFill="1" applyBorder="1" applyAlignment="1">
      <alignment horizontal="right" vertical="center"/>
    </xf>
    <xf numFmtId="10" fontId="61" fillId="45" borderId="10" xfId="0" applyNumberFormat="1" applyFont="1" applyFill="1" applyBorder="1" applyAlignment="1">
      <alignment horizontal="right" vertical="center"/>
    </xf>
    <xf numFmtId="0" fontId="134" fillId="0" borderId="0" xfId="59" applyFont="1" applyAlignment="1">
      <alignment horizontal="center"/>
    </xf>
    <xf numFmtId="0" fontId="49" fillId="45" borderId="10" xfId="0" applyFont="1" applyFill="1" applyBorder="1" applyAlignment="1">
      <alignment horizontal="left" vertical="center" indent="1"/>
    </xf>
    <xf numFmtId="0" fontId="49" fillId="45" borderId="11" xfId="0" applyFont="1" applyFill="1" applyBorder="1" applyAlignment="1">
      <alignment horizontal="left" vertical="center" wrapText="1" indent="1"/>
    </xf>
    <xf numFmtId="0" fontId="49" fillId="45" borderId="12" xfId="0" applyFont="1" applyFill="1" applyBorder="1" applyAlignment="1">
      <alignment horizontal="left" vertical="center" wrapText="1" indent="1"/>
    </xf>
    <xf numFmtId="0" fontId="49" fillId="45" borderId="11" xfId="0" applyFont="1" applyFill="1" applyBorder="1" applyAlignment="1">
      <alignment horizontal="left" vertical="center" indent="1"/>
    </xf>
    <xf numFmtId="0" fontId="49" fillId="45" borderId="12" xfId="0" applyFont="1" applyFill="1" applyBorder="1" applyAlignment="1">
      <alignment horizontal="left" vertical="center" indent="1"/>
    </xf>
    <xf numFmtId="0" fontId="126" fillId="40" borderId="10" xfId="0" applyFont="1" applyFill="1" applyBorder="1" applyAlignment="1">
      <alignment horizontal="left" vertical="center" wrapText="1"/>
    </xf>
    <xf numFmtId="0" fontId="137" fillId="44" borderId="0" xfId="0" applyFont="1" applyFill="1" applyBorder="1" applyAlignment="1">
      <alignment vertical="center"/>
    </xf>
    <xf numFmtId="0" fontId="29" fillId="45" borderId="0" xfId="0" applyFont="1" applyFill="1" applyBorder="1"/>
    <xf numFmtId="0" fontId="130" fillId="45" borderId="0" xfId="0" applyFont="1" applyFill="1" applyBorder="1" applyAlignment="1">
      <alignment horizontal="center"/>
    </xf>
    <xf numFmtId="0" fontId="131" fillId="45" borderId="0" xfId="0" applyFont="1" applyFill="1"/>
    <xf numFmtId="0" fontId="131" fillId="45" borderId="0" xfId="0" applyFont="1" applyFill="1" applyBorder="1"/>
    <xf numFmtId="0" fontId="136" fillId="45" borderId="0" xfId="0" applyFont="1" applyFill="1" applyBorder="1"/>
    <xf numFmtId="0" fontId="133" fillId="45" borderId="0" xfId="59" applyFont="1" applyFill="1" applyBorder="1" applyAlignment="1">
      <alignment horizontal="center"/>
    </xf>
    <xf numFmtId="0" fontId="29" fillId="45" borderId="0" xfId="0" applyFont="1" applyFill="1" applyBorder="1" applyAlignment="1">
      <alignment horizontal="center"/>
    </xf>
    <xf numFmtId="0" fontId="133" fillId="45" borderId="0" xfId="59" quotePrefix="1" applyFont="1" applyFill="1" applyBorder="1" applyAlignment="1">
      <alignment horizontal="center"/>
    </xf>
    <xf numFmtId="0" fontId="132" fillId="45" borderId="0" xfId="0" applyFont="1" applyFill="1" applyBorder="1"/>
    <xf numFmtId="0" fontId="75" fillId="45" borderId="0" xfId="0" applyFont="1" applyFill="1" applyBorder="1" applyAlignment="1">
      <alignment horizontal="center"/>
    </xf>
    <xf numFmtId="0" fontId="89" fillId="45" borderId="0" xfId="0" applyFont="1" applyFill="1" applyBorder="1" applyAlignment="1">
      <alignment horizontal="center"/>
    </xf>
    <xf numFmtId="0" fontId="29" fillId="0" borderId="0" xfId="0" applyFont="1" applyFill="1" applyBorder="1"/>
    <xf numFmtId="0" fontId="131" fillId="0" borderId="0" xfId="0" applyFont="1" applyFill="1"/>
    <xf numFmtId="0" fontId="131" fillId="0" borderId="0" xfId="0" applyFont="1" applyFill="1" applyBorder="1"/>
    <xf numFmtId="0" fontId="42" fillId="0" borderId="0" xfId="0" applyFont="1" applyFill="1" applyBorder="1"/>
    <xf numFmtId="0" fontId="23" fillId="0" borderId="0" xfId="0" applyFont="1" applyFill="1" applyBorder="1"/>
    <xf numFmtId="0" fontId="133" fillId="0" borderId="0" xfId="59" applyFont="1" applyFill="1" applyBorder="1" applyAlignment="1">
      <alignment horizontal="center"/>
    </xf>
    <xf numFmtId="0" fontId="29" fillId="0" borderId="0" xfId="0" applyFont="1" applyFill="1" applyBorder="1" applyAlignment="1">
      <alignment horizontal="center"/>
    </xf>
    <xf numFmtId="0" fontId="132" fillId="0" borderId="0" xfId="0" applyFont="1" applyFill="1" applyBorder="1"/>
    <xf numFmtId="0" fontId="135" fillId="0" borderId="0" xfId="0" applyFont="1" applyFill="1" applyBorder="1" applyAlignment="1">
      <alignment horizontal="center"/>
    </xf>
    <xf numFmtId="3" fontId="20" fillId="0" borderId="0" xfId="0" applyNumberFormat="1" applyFont="1" applyFill="1" applyAlignment="1"/>
    <xf numFmtId="0" fontId="23" fillId="0" borderId="0" xfId="49" quotePrefix="1" applyFont="1" applyFill="1" applyAlignment="1">
      <alignment horizontal="center"/>
    </xf>
    <xf numFmtId="0" fontId="42" fillId="0" borderId="0" xfId="49" quotePrefix="1" applyFont="1" applyFill="1" applyAlignment="1">
      <alignment horizontal="center"/>
    </xf>
    <xf numFmtId="0" fontId="29" fillId="0" borderId="0" xfId="49" quotePrefix="1" applyFont="1" applyFill="1" applyAlignment="1">
      <alignment horizontal="center"/>
    </xf>
    <xf numFmtId="0" fontId="28" fillId="0" borderId="0" xfId="49" quotePrefix="1" applyFont="1" applyFill="1" applyAlignment="1">
      <alignment horizontal="center"/>
    </xf>
    <xf numFmtId="0" fontId="28" fillId="0" borderId="0" xfId="49" quotePrefix="1" applyFont="1" applyFill="1" applyAlignment="1"/>
    <xf numFmtId="0" fontId="29" fillId="0" borderId="0" xfId="49" quotePrefix="1" applyFont="1" applyFill="1" applyAlignment="1"/>
    <xf numFmtId="0" fontId="20" fillId="0" borderId="0" xfId="0" applyFont="1" applyAlignment="1">
      <alignment horizontal="center"/>
    </xf>
    <xf numFmtId="178" fontId="24" fillId="0" borderId="0" xfId="51" applyNumberFormat="1" applyFont="1" applyAlignment="1">
      <alignment vertical="center"/>
    </xf>
    <xf numFmtId="0" fontId="24" fillId="0" borderId="0" xfId="215" applyNumberFormat="1" applyFont="1" applyAlignment="1">
      <alignment horizontal="left" vertical="center"/>
    </xf>
    <xf numFmtId="3" fontId="38" fillId="0" borderId="0" xfId="215" applyNumberFormat="1" applyFont="1" applyAlignment="1">
      <alignment vertical="center"/>
    </xf>
    <xf numFmtId="4" fontId="38" fillId="0" borderId="0" xfId="215" applyNumberFormat="1" applyFont="1" applyAlignment="1">
      <alignment vertical="center"/>
    </xf>
    <xf numFmtId="0" fontId="37" fillId="0" borderId="0" xfId="0" applyFont="1" applyAlignment="1">
      <alignment horizontal="right" vertical="center" wrapText="1"/>
    </xf>
    <xf numFmtId="184" fontId="100" fillId="38" borderId="0" xfId="51" applyNumberFormat="1" applyFont="1" applyFill="1" applyAlignment="1">
      <alignment horizontal="center" vertical="center"/>
    </xf>
    <xf numFmtId="0" fontId="44" fillId="38" borderId="16" xfId="0" applyFont="1" applyFill="1" applyBorder="1" applyAlignment="1">
      <alignment horizontal="center" vertical="center"/>
    </xf>
    <xf numFmtId="49" fontId="37" fillId="38" borderId="0" xfId="0" applyNumberFormat="1" applyFont="1" applyFill="1" applyAlignment="1">
      <alignment horizontal="center" vertical="center" wrapText="1"/>
    </xf>
    <xf numFmtId="0" fontId="44" fillId="38" borderId="0" xfId="0" applyFont="1" applyFill="1" applyAlignment="1">
      <alignment horizontal="center" vertical="center"/>
    </xf>
    <xf numFmtId="0" fontId="43" fillId="38" borderId="0" xfId="0" applyFont="1" applyFill="1" applyAlignment="1">
      <alignment vertical="center"/>
    </xf>
    <xf numFmtId="0" fontId="24" fillId="0" borderId="0" xfId="0" applyFont="1" applyFill="1" applyAlignment="1">
      <alignment horizontal="left" vertical="center" wrapText="1"/>
    </xf>
    <xf numFmtId="3" fontId="24" fillId="0" borderId="0" xfId="0" applyNumberFormat="1" applyFont="1" applyFill="1" applyAlignment="1">
      <alignment horizontal="right" vertical="center"/>
    </xf>
    <xf numFmtId="4" fontId="24" fillId="0" borderId="0" xfId="0" applyNumberFormat="1" applyFont="1" applyFill="1" applyAlignment="1">
      <alignment horizontal="right" vertical="center"/>
    </xf>
    <xf numFmtId="180" fontId="63" fillId="44" borderId="10" xfId="49" applyNumberFormat="1" applyFont="1" applyFill="1" applyBorder="1" applyAlignment="1">
      <alignment horizontal="center" vertical="center" wrapText="1"/>
    </xf>
    <xf numFmtId="3" fontId="61" fillId="45" borderId="15" xfId="0" applyNumberFormat="1" applyFont="1" applyFill="1" applyBorder="1" applyAlignment="1">
      <alignment horizontal="center" vertical="center"/>
    </xf>
    <xf numFmtId="3" fontId="61" fillId="45" borderId="13" xfId="0" applyNumberFormat="1" applyFont="1" applyFill="1" applyBorder="1" applyAlignment="1">
      <alignment horizontal="center" vertical="center"/>
    </xf>
    <xf numFmtId="165" fontId="39" fillId="0" borderId="10" xfId="51" applyFont="1" applyFill="1" applyBorder="1" applyAlignment="1">
      <alignment vertical="center"/>
    </xf>
    <xf numFmtId="0" fontId="39" fillId="0" borderId="10" xfId="0" applyFont="1" applyFill="1" applyBorder="1" applyAlignment="1">
      <alignment vertical="center"/>
    </xf>
    <xf numFmtId="3" fontId="39" fillId="0" borderId="0" xfId="0" applyNumberFormat="1" applyFont="1" applyFill="1" applyAlignment="1">
      <alignment vertical="center"/>
    </xf>
    <xf numFmtId="0" fontId="40" fillId="0" borderId="10" xfId="0" applyFont="1" applyFill="1" applyBorder="1" applyAlignment="1">
      <alignment vertical="center"/>
    </xf>
    <xf numFmtId="165" fontId="83" fillId="0" borderId="10" xfId="51" applyFont="1" applyFill="1" applyBorder="1" applyAlignment="1">
      <alignment vertical="center"/>
    </xf>
    <xf numFmtId="0" fontId="116" fillId="50" borderId="0" xfId="0" applyFont="1" applyFill="1"/>
    <xf numFmtId="0" fontId="116" fillId="50" borderId="0" xfId="0" applyFont="1" applyFill="1" applyAlignment="1">
      <alignment horizontal="center"/>
    </xf>
    <xf numFmtId="180" fontId="116" fillId="50" borderId="0" xfId="0" applyNumberFormat="1" applyFont="1" applyFill="1" applyAlignment="1">
      <alignment horizontal="center"/>
    </xf>
    <xf numFmtId="10" fontId="116" fillId="50" borderId="0" xfId="57" applyNumberFormat="1" applyFont="1" applyFill="1" applyAlignment="1">
      <alignment horizontal="center"/>
    </xf>
    <xf numFmtId="165" fontId="116" fillId="50" borderId="0" xfId="51" applyFont="1" applyFill="1"/>
    <xf numFmtId="165" fontId="116" fillId="50" borderId="0" xfId="0" applyNumberFormat="1" applyFont="1" applyFill="1"/>
    <xf numFmtId="180" fontId="116" fillId="50" borderId="0" xfId="51" applyNumberFormat="1" applyFont="1" applyFill="1" applyAlignment="1">
      <alignment horizontal="center"/>
    </xf>
    <xf numFmtId="186" fontId="116" fillId="50" borderId="0" xfId="57" applyNumberFormat="1" applyFont="1" applyFill="1" applyAlignment="1">
      <alignment horizontal="center"/>
    </xf>
    <xf numFmtId="178" fontId="116" fillId="50" borderId="0" xfId="51" applyNumberFormat="1" applyFont="1" applyFill="1"/>
    <xf numFmtId="9" fontId="116" fillId="50" borderId="0" xfId="57" applyFont="1" applyFill="1" applyAlignment="1">
      <alignment horizontal="center"/>
    </xf>
    <xf numFmtId="166" fontId="116" fillId="50" borderId="0" xfId="0" applyNumberFormat="1" applyFont="1" applyFill="1"/>
    <xf numFmtId="178" fontId="54" fillId="0" borderId="10" xfId="51" applyNumberFormat="1" applyFont="1" applyFill="1" applyBorder="1" applyAlignment="1">
      <alignment horizontal="right" vertical="center"/>
    </xf>
    <xf numFmtId="178" fontId="53" fillId="0" borderId="10" xfId="51" applyNumberFormat="1" applyFont="1" applyFill="1" applyBorder="1" applyAlignment="1">
      <alignment vertical="center"/>
    </xf>
    <xf numFmtId="165" fontId="24" fillId="0" borderId="0" xfId="215" applyNumberFormat="1" applyFont="1" applyAlignment="1">
      <alignment vertical="center"/>
    </xf>
    <xf numFmtId="165" fontId="67" fillId="47" borderId="0" xfId="51" applyFont="1" applyFill="1" applyAlignment="1">
      <alignment vertical="center"/>
    </xf>
    <xf numFmtId="14" fontId="120" fillId="0" borderId="10" xfId="0" applyNumberFormat="1" applyFont="1" applyBorder="1" applyAlignment="1">
      <alignment horizontal="center" vertical="center" wrapText="1"/>
    </xf>
    <xf numFmtId="165" fontId="56" fillId="0" borderId="0" xfId="51" applyFont="1"/>
    <xf numFmtId="165" fontId="32" fillId="0" borderId="17" xfId="0" applyNumberFormat="1" applyFont="1" applyFill="1" applyBorder="1"/>
    <xf numFmtId="167" fontId="121" fillId="0" borderId="10" xfId="51" applyNumberFormat="1" applyFont="1" applyFill="1" applyBorder="1"/>
    <xf numFmtId="0" fontId="29" fillId="0" borderId="0" xfId="49" quotePrefix="1" applyFont="1" applyFill="1" applyAlignment="1">
      <alignment horizontal="center"/>
    </xf>
    <xf numFmtId="0" fontId="28" fillId="0" borderId="0" xfId="49" quotePrefix="1" applyFont="1" applyFill="1" applyAlignment="1">
      <alignment horizontal="center"/>
    </xf>
    <xf numFmtId="0" fontId="75" fillId="0" borderId="17" xfId="46" applyFont="1" applyBorder="1" applyAlignment="1">
      <alignment vertical="center"/>
    </xf>
    <xf numFmtId="0" fontId="113" fillId="0" borderId="23" xfId="46" applyFont="1" applyBorder="1" applyAlignment="1"/>
    <xf numFmtId="0" fontId="75" fillId="0" borderId="21" xfId="46" applyFont="1" applyBorder="1" applyAlignment="1"/>
    <xf numFmtId="0" fontId="75" fillId="0" borderId="19" xfId="46" applyFont="1" applyBorder="1" applyAlignment="1">
      <alignment horizontal="left" vertical="top"/>
    </xf>
    <xf numFmtId="0" fontId="75" fillId="0" borderId="16" xfId="46" applyFont="1" applyBorder="1" applyAlignment="1">
      <alignment horizontal="left" vertical="top"/>
    </xf>
    <xf numFmtId="0" fontId="24" fillId="0" borderId="21" xfId="46" applyBorder="1"/>
    <xf numFmtId="0" fontId="24" fillId="0" borderId="39" xfId="46" applyBorder="1"/>
    <xf numFmtId="0" fontId="75" fillId="0" borderId="0" xfId="46" applyFont="1" applyBorder="1" applyAlignment="1">
      <alignment vertical="center"/>
    </xf>
    <xf numFmtId="0" fontId="24" fillId="0" borderId="0" xfId="46" applyBorder="1"/>
    <xf numFmtId="0" fontId="24" fillId="0" borderId="18" xfId="46" applyBorder="1"/>
    <xf numFmtId="0" fontId="24" fillId="0" borderId="16" xfId="46" applyBorder="1"/>
    <xf numFmtId="0" fontId="24" fillId="0" borderId="36" xfId="46" applyBorder="1"/>
    <xf numFmtId="0" fontId="138" fillId="0" borderId="0" xfId="0" applyFont="1" applyFill="1" applyBorder="1" applyAlignment="1">
      <alignment horizontal="center"/>
    </xf>
    <xf numFmtId="0" fontId="137" fillId="44" borderId="0" xfId="0" applyFont="1" applyFill="1" applyBorder="1" applyAlignment="1">
      <alignment horizontal="center" vertical="center"/>
    </xf>
    <xf numFmtId="3" fontId="61" fillId="45" borderId="13" xfId="0" applyNumberFormat="1" applyFont="1" applyFill="1" applyBorder="1" applyAlignment="1">
      <alignment horizontal="right" vertical="center"/>
    </xf>
    <xf numFmtId="3" fontId="61" fillId="45" borderId="15" xfId="0" applyNumberFormat="1" applyFont="1" applyFill="1" applyBorder="1" applyAlignment="1">
      <alignment horizontal="right" vertical="center"/>
    </xf>
    <xf numFmtId="10" fontId="61" fillId="45" borderId="13" xfId="0" applyNumberFormat="1" applyFont="1" applyFill="1" applyBorder="1" applyAlignment="1">
      <alignment horizontal="right" vertical="center"/>
    </xf>
    <xf numFmtId="10" fontId="61" fillId="45" borderId="15" xfId="0" applyNumberFormat="1" applyFont="1" applyFill="1" applyBorder="1" applyAlignment="1">
      <alignment horizontal="right" vertical="center"/>
    </xf>
    <xf numFmtId="0" fontId="61" fillId="45" borderId="13" xfId="0" applyFont="1" applyFill="1" applyBorder="1" applyAlignment="1">
      <alignment horizontal="center" vertical="center"/>
    </xf>
    <xf numFmtId="0" fontId="61" fillId="45" borderId="15" xfId="0" applyFont="1" applyFill="1" applyBorder="1" applyAlignment="1">
      <alignment horizontal="center" vertical="center"/>
    </xf>
    <xf numFmtId="3" fontId="61" fillId="45" borderId="13" xfId="0" applyNumberFormat="1" applyFont="1" applyFill="1" applyBorder="1" applyAlignment="1">
      <alignment horizontal="center" vertical="center"/>
    </xf>
    <xf numFmtId="3" fontId="61" fillId="45" borderId="15" xfId="0" applyNumberFormat="1" applyFont="1" applyFill="1" applyBorder="1" applyAlignment="1">
      <alignment horizontal="center" vertical="center"/>
    </xf>
    <xf numFmtId="0" fontId="49" fillId="45" borderId="11" xfId="0" applyFont="1" applyFill="1" applyBorder="1" applyAlignment="1">
      <alignment horizontal="left" vertical="center" wrapText="1" indent="1"/>
    </xf>
    <xf numFmtId="0" fontId="49" fillId="45" borderId="12" xfId="0" applyFont="1" applyFill="1" applyBorder="1" applyAlignment="1">
      <alignment horizontal="left" vertical="center" wrapText="1" indent="1"/>
    </xf>
    <xf numFmtId="0" fontId="64" fillId="44" borderId="10" xfId="0" applyFont="1" applyFill="1" applyBorder="1" applyAlignment="1">
      <alignment horizontal="center" vertical="center"/>
    </xf>
    <xf numFmtId="0" fontId="64" fillId="44" borderId="10" xfId="0" applyFont="1" applyFill="1" applyBorder="1" applyAlignment="1">
      <alignment horizontal="center" vertical="center" wrapText="1"/>
    </xf>
    <xf numFmtId="0" fontId="21" fillId="0" borderId="0" xfId="0" applyFont="1" applyAlignment="1">
      <alignment horizontal="center" vertical="center"/>
    </xf>
    <xf numFmtId="0" fontId="59" fillId="0" borderId="0" xfId="0" applyFont="1" applyAlignment="1">
      <alignment horizontal="center" vertical="center"/>
    </xf>
    <xf numFmtId="0" fontId="32" fillId="0" borderId="0" xfId="0" applyFont="1" applyAlignment="1">
      <alignment horizontal="center" vertical="center"/>
    </xf>
    <xf numFmtId="0" fontId="66" fillId="44" borderId="10" xfId="0" applyFont="1" applyFill="1" applyBorder="1" applyAlignment="1">
      <alignment horizontal="center" vertical="center"/>
    </xf>
    <xf numFmtId="0" fontId="36" fillId="45" borderId="10" xfId="0" applyFont="1" applyFill="1" applyBorder="1" applyAlignment="1">
      <alignment horizontal="center" vertical="center"/>
    </xf>
    <xf numFmtId="0" fontId="36" fillId="45" borderId="10" xfId="0" applyFont="1" applyFill="1" applyBorder="1" applyAlignment="1">
      <alignment horizontal="left" vertical="center" indent="1"/>
    </xf>
    <xf numFmtId="0" fontId="53" fillId="0" borderId="0" xfId="0" applyFont="1" applyAlignment="1">
      <alignment horizontal="left" vertical="center"/>
    </xf>
    <xf numFmtId="0" fontId="49" fillId="45" borderId="10" xfId="0" applyFont="1" applyFill="1" applyBorder="1" applyAlignment="1">
      <alignment horizontal="left" vertical="center" indent="1"/>
    </xf>
    <xf numFmtId="0" fontId="61" fillId="45" borderId="10" xfId="0" applyFont="1" applyFill="1" applyBorder="1" applyAlignment="1">
      <alignment horizontal="left" vertical="center" indent="1"/>
    </xf>
    <xf numFmtId="0" fontId="62" fillId="44" borderId="10" xfId="0" applyFont="1" applyFill="1" applyBorder="1" applyAlignment="1">
      <alignment horizontal="center" vertical="center"/>
    </xf>
    <xf numFmtId="165" fontId="99" fillId="46" borderId="16" xfId="51" applyFont="1" applyFill="1" applyBorder="1" applyAlignment="1">
      <alignment horizontal="center" vertical="center"/>
    </xf>
    <xf numFmtId="0" fontId="29" fillId="0" borderId="0" xfId="49" quotePrefix="1" applyFont="1" applyFill="1" applyAlignment="1">
      <alignment horizontal="center"/>
    </xf>
    <xf numFmtId="0" fontId="42" fillId="0" borderId="0" xfId="0" applyFont="1" applyFill="1" applyAlignment="1">
      <alignment horizontal="left"/>
    </xf>
    <xf numFmtId="0" fontId="28" fillId="0" borderId="0" xfId="49" quotePrefix="1" applyFont="1" applyFill="1" applyAlignment="1">
      <alignment horizontal="center"/>
    </xf>
    <xf numFmtId="0" fontId="23" fillId="0" borderId="0" xfId="0" applyFont="1" applyAlignment="1">
      <alignment horizontal="left" vertical="center" wrapText="1"/>
    </xf>
    <xf numFmtId="0" fontId="20" fillId="0" borderId="0" xfId="0" applyFont="1" applyFill="1" applyAlignment="1">
      <alignment horizontal="left"/>
    </xf>
    <xf numFmtId="0" fontId="21" fillId="45" borderId="0" xfId="0" applyFont="1" applyFill="1" applyBorder="1" applyAlignment="1">
      <alignment horizontal="left" vertical="center" wrapText="1"/>
    </xf>
    <xf numFmtId="0" fontId="20" fillId="45" borderId="0" xfId="0" applyFont="1" applyFill="1" applyBorder="1" applyAlignment="1">
      <alignment horizontal="left" vertical="center" wrapText="1"/>
    </xf>
    <xf numFmtId="0" fontId="21" fillId="45" borderId="0" xfId="0" applyFont="1" applyFill="1" applyBorder="1" applyAlignment="1">
      <alignment horizontal="center" vertical="center" wrapText="1"/>
    </xf>
    <xf numFmtId="172" fontId="73" fillId="0" borderId="0" xfId="44" applyNumberFormat="1" applyFont="1" applyFill="1" applyBorder="1" applyAlignment="1" applyProtection="1">
      <alignment horizontal="left"/>
    </xf>
    <xf numFmtId="172" fontId="79" fillId="0" borderId="0" xfId="44" applyNumberFormat="1" applyFont="1" applyFill="1" applyBorder="1" applyAlignment="1" applyProtection="1">
      <alignment horizontal="left"/>
    </xf>
    <xf numFmtId="172" fontId="23" fillId="0" borderId="0" xfId="44" applyNumberFormat="1" applyFont="1" applyFill="1" applyBorder="1" applyAlignment="1" applyProtection="1">
      <alignment horizontal="left"/>
    </xf>
    <xf numFmtId="0" fontId="38" fillId="0" borderId="0" xfId="0" applyFont="1" applyAlignment="1">
      <alignment horizontal="left"/>
    </xf>
    <xf numFmtId="0" fontId="39" fillId="35" borderId="10" xfId="0" applyFont="1" applyFill="1" applyBorder="1" applyAlignment="1">
      <alignment horizontal="center" vertical="center" wrapText="1"/>
    </xf>
    <xf numFmtId="0" fontId="39" fillId="48" borderId="10" xfId="0" applyFont="1" applyFill="1" applyBorder="1" applyAlignment="1">
      <alignment horizontal="center" vertical="center" wrapText="1"/>
    </xf>
    <xf numFmtId="0" fontId="39" fillId="34" borderId="11" xfId="0" applyFont="1" applyFill="1" applyBorder="1" applyAlignment="1">
      <alignment horizontal="center" vertical="center" wrapText="1"/>
    </xf>
    <xf numFmtId="0" fontId="39" fillId="34" borderId="20" xfId="0" applyFont="1" applyFill="1" applyBorder="1" applyAlignment="1">
      <alignment horizontal="center" vertical="center" wrapText="1"/>
    </xf>
    <xf numFmtId="0" fontId="39" fillId="34" borderId="12" xfId="0" applyFont="1" applyFill="1" applyBorder="1" applyAlignment="1">
      <alignment horizontal="center" vertical="center" wrapText="1"/>
    </xf>
    <xf numFmtId="0" fontId="39" fillId="36" borderId="11" xfId="0" applyFont="1" applyFill="1" applyBorder="1" applyAlignment="1">
      <alignment horizontal="center" vertical="center" wrapText="1"/>
    </xf>
    <xf numFmtId="0" fontId="39" fillId="36" borderId="20" xfId="0" applyFont="1" applyFill="1" applyBorder="1" applyAlignment="1">
      <alignment horizontal="center" vertical="center" wrapText="1"/>
    </xf>
    <xf numFmtId="0" fontId="39" fillId="36" borderId="12" xfId="0" applyFont="1" applyFill="1" applyBorder="1" applyAlignment="1">
      <alignment horizontal="center" vertical="center" wrapText="1"/>
    </xf>
    <xf numFmtId="0" fontId="39" fillId="43" borderId="13" xfId="0" applyFont="1" applyFill="1" applyBorder="1" applyAlignment="1">
      <alignment horizontal="center" vertical="center" wrapText="1"/>
    </xf>
    <xf numFmtId="0" fontId="39" fillId="43" borderId="15" xfId="0" applyFont="1" applyFill="1" applyBorder="1" applyAlignment="1">
      <alignment horizontal="center" vertical="center" wrapText="1"/>
    </xf>
    <xf numFmtId="0" fontId="39" fillId="37" borderId="10" xfId="0" applyFont="1" applyFill="1" applyBorder="1" applyAlignment="1">
      <alignment horizontal="center" vertical="center" wrapText="1"/>
    </xf>
    <xf numFmtId="0" fontId="58" fillId="41" borderId="10" xfId="0" applyFont="1" applyFill="1" applyBorder="1" applyAlignment="1">
      <alignment horizontal="center" vertical="center" wrapText="1"/>
    </xf>
    <xf numFmtId="165" fontId="40" fillId="37" borderId="12" xfId="51" applyFont="1" applyFill="1" applyBorder="1" applyAlignment="1">
      <alignment horizontal="center" vertical="center" wrapText="1"/>
    </xf>
    <xf numFmtId="0" fontId="40" fillId="42" borderId="27" xfId="0" applyFont="1" applyFill="1" applyBorder="1" applyAlignment="1">
      <alignment horizontal="center" vertical="center" wrapText="1"/>
    </xf>
    <xf numFmtId="0" fontId="40" fillId="42" borderId="34" xfId="0" applyFont="1" applyFill="1" applyBorder="1" applyAlignment="1">
      <alignment horizontal="center" vertical="center" wrapText="1"/>
    </xf>
    <xf numFmtId="0" fontId="40" fillId="42" borderId="35" xfId="0" applyFont="1" applyFill="1" applyBorder="1" applyAlignment="1">
      <alignment horizontal="center" vertical="center" wrapText="1"/>
    </xf>
    <xf numFmtId="0" fontId="40" fillId="34" borderId="27" xfId="0" applyFont="1" applyFill="1" applyBorder="1" applyAlignment="1">
      <alignment horizontal="center" vertical="center" wrapText="1"/>
    </xf>
    <xf numFmtId="0" fontId="40" fillId="34" borderId="34" xfId="0" applyFont="1" applyFill="1" applyBorder="1" applyAlignment="1">
      <alignment horizontal="center" vertical="center" wrapText="1"/>
    </xf>
    <xf numFmtId="0" fontId="40" fillId="34" borderId="35" xfId="0" applyFont="1" applyFill="1" applyBorder="1" applyAlignment="1">
      <alignment horizontal="center" vertical="center" wrapText="1"/>
    </xf>
    <xf numFmtId="0" fontId="40" fillId="36" borderId="26" xfId="0" applyFont="1" applyFill="1" applyBorder="1" applyAlignment="1">
      <alignment horizontal="center" vertical="center" wrapText="1"/>
    </xf>
    <xf numFmtId="0" fontId="40" fillId="36" borderId="25" xfId="0" applyFont="1" applyFill="1" applyBorder="1" applyAlignment="1">
      <alignment horizontal="center" vertical="center" wrapText="1"/>
    </xf>
    <xf numFmtId="0" fontId="40" fillId="36" borderId="24" xfId="0" applyFont="1" applyFill="1" applyBorder="1" applyAlignment="1">
      <alignment horizontal="center" vertical="center" wrapText="1"/>
    </xf>
    <xf numFmtId="0" fontId="20" fillId="0" borderId="0" xfId="0" applyFont="1" applyFill="1" applyAlignment="1">
      <alignment horizontal="left" indent="1"/>
    </xf>
    <xf numFmtId="0" fontId="91" fillId="44" borderId="38" xfId="0" applyFont="1" applyFill="1" applyBorder="1" applyAlignment="1">
      <alignment horizontal="center" vertical="center" wrapText="1"/>
    </xf>
    <xf numFmtId="172" fontId="73" fillId="0" borderId="0" xfId="44" applyFont="1" applyAlignment="1">
      <alignment horizontal="left"/>
    </xf>
    <xf numFmtId="0" fontId="21" fillId="0" borderId="0" xfId="0" applyFont="1" applyAlignment="1">
      <alignment horizontal="left"/>
    </xf>
    <xf numFmtId="0" fontId="30" fillId="0" borderId="0" xfId="0" applyFont="1" applyAlignment="1">
      <alignment horizontal="left" vertical="center" wrapText="1"/>
    </xf>
    <xf numFmtId="0" fontId="30" fillId="0" borderId="0" xfId="0" applyFont="1" applyAlignment="1">
      <alignment horizontal="left" vertical="center"/>
    </xf>
    <xf numFmtId="0" fontId="91" fillId="44" borderId="38" xfId="0" applyFont="1" applyFill="1" applyBorder="1" applyAlignment="1">
      <alignment horizontal="center" vertical="center"/>
    </xf>
    <xf numFmtId="0" fontId="32" fillId="0" borderId="0" xfId="0" applyFont="1" applyBorder="1" applyAlignment="1">
      <alignment horizontal="left" vertical="center" wrapText="1"/>
    </xf>
    <xf numFmtId="0" fontId="32" fillId="0" borderId="0" xfId="0" applyFont="1" applyFill="1" applyBorder="1" applyAlignment="1">
      <alignment horizontal="left" vertical="center" wrapText="1"/>
    </xf>
    <xf numFmtId="0" fontId="32" fillId="0" borderId="0" xfId="0" applyFont="1" applyBorder="1" applyAlignment="1">
      <alignment horizontal="left" wrapText="1"/>
    </xf>
    <xf numFmtId="0" fontId="29"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78" fillId="0" borderId="0" xfId="0" applyFont="1" applyFill="1" applyBorder="1" applyAlignment="1">
      <alignment horizontal="center"/>
    </xf>
    <xf numFmtId="0" fontId="80" fillId="0" borderId="0" xfId="0" applyFont="1" applyFill="1" applyBorder="1" applyAlignment="1">
      <alignment horizontal="center"/>
    </xf>
    <xf numFmtId="0" fontId="32" fillId="0" borderId="0" xfId="0" applyFont="1" applyFill="1" applyBorder="1" applyAlignment="1">
      <alignment horizontal="left" wrapText="1"/>
    </xf>
    <xf numFmtId="0" fontId="30" fillId="0" borderId="0" xfId="0" applyFont="1" applyFill="1" applyBorder="1" applyAlignment="1">
      <alignment horizontal="center"/>
    </xf>
    <xf numFmtId="0" fontId="66" fillId="44" borderId="10" xfId="0" applyFont="1" applyFill="1" applyBorder="1" applyAlignment="1">
      <alignment horizontal="center" vertical="center" wrapText="1"/>
    </xf>
    <xf numFmtId="0" fontId="81" fillId="0" borderId="10" xfId="0" applyFont="1" applyBorder="1" applyAlignment="1">
      <alignment horizontal="center" vertical="center" wrapText="1"/>
    </xf>
    <xf numFmtId="0" fontId="63" fillId="44" borderId="19" xfId="0" applyFont="1" applyFill="1" applyBorder="1" applyAlignment="1">
      <alignment horizontal="center" vertical="center" wrapText="1"/>
    </xf>
    <xf numFmtId="0" fontId="63" fillId="44" borderId="16" xfId="0" applyFont="1" applyFill="1" applyBorder="1" applyAlignment="1">
      <alignment horizontal="center" vertical="center" wrapText="1"/>
    </xf>
    <xf numFmtId="0" fontId="63" fillId="44" borderId="13" xfId="0" applyFont="1" applyFill="1" applyBorder="1" applyAlignment="1">
      <alignment horizontal="center" vertical="center" wrapText="1"/>
    </xf>
    <xf numFmtId="0" fontId="63" fillId="44" borderId="15" xfId="0" applyFont="1" applyFill="1" applyBorder="1" applyAlignment="1">
      <alignment horizontal="center" vertical="center" wrapText="1"/>
    </xf>
    <xf numFmtId="0" fontId="63" fillId="44" borderId="10" xfId="0" applyFont="1" applyFill="1" applyBorder="1" applyAlignment="1">
      <alignment horizontal="center" vertical="center" wrapText="1"/>
    </xf>
    <xf numFmtId="0" fontId="33" fillId="0" borderId="10" xfId="0" applyFont="1" applyBorder="1" applyAlignment="1">
      <alignment vertical="center" wrapText="1"/>
    </xf>
    <xf numFmtId="0" fontId="35" fillId="0" borderId="10" xfId="0" applyFont="1" applyFill="1" applyBorder="1" applyAlignment="1">
      <alignment vertical="center" wrapText="1"/>
    </xf>
    <xf numFmtId="0" fontId="29" fillId="0" borderId="0" xfId="49" applyFont="1" applyAlignment="1">
      <alignment horizontal="left" wrapText="1"/>
    </xf>
    <xf numFmtId="0" fontId="32" fillId="0" borderId="0" xfId="0" applyFont="1" applyAlignment="1">
      <alignment horizontal="left" vertical="center"/>
    </xf>
    <xf numFmtId="0" fontId="52" fillId="0" borderId="0" xfId="0" applyFont="1" applyAlignment="1">
      <alignment horizontal="left" vertical="center"/>
    </xf>
    <xf numFmtId="0" fontId="63" fillId="44" borderId="10" xfId="0" applyFont="1" applyFill="1" applyBorder="1" applyAlignment="1">
      <alignment horizontal="center" vertical="center"/>
    </xf>
    <xf numFmtId="180" fontId="63" fillId="44" borderId="10" xfId="49" applyNumberFormat="1" applyFont="1" applyFill="1" applyBorder="1" applyAlignment="1">
      <alignment horizontal="center" vertical="center" wrapText="1"/>
    </xf>
    <xf numFmtId="0" fontId="32" fillId="0" borderId="0" xfId="0" applyFont="1" applyBorder="1" applyAlignment="1">
      <alignment horizontal="left" vertical="center"/>
    </xf>
    <xf numFmtId="0" fontId="114" fillId="0" borderId="0" xfId="0" applyFont="1" applyAlignment="1">
      <alignment horizontal="center"/>
    </xf>
    <xf numFmtId="0" fontId="29" fillId="0" borderId="0" xfId="49" quotePrefix="1" applyFont="1" applyAlignment="1">
      <alignment horizontal="center"/>
    </xf>
    <xf numFmtId="0" fontId="32" fillId="0" borderId="0" xfId="0" applyFont="1" applyAlignment="1">
      <alignment horizontal="left" vertical="center" wrapText="1"/>
    </xf>
    <xf numFmtId="0" fontId="19" fillId="0" borderId="0" xfId="0" applyFont="1" applyBorder="1" applyAlignment="1">
      <alignment horizontal="left" vertical="center" wrapText="1"/>
    </xf>
    <xf numFmtId="0" fontId="32" fillId="0" borderId="0" xfId="0" applyFont="1" applyFill="1" applyAlignment="1">
      <alignment horizontal="left" vertical="center" wrapText="1"/>
    </xf>
  </cellXfs>
  <cellStyles count="322">
    <cellStyle name="          _x000d__x000a_386grabber=VGA.3GR_x000d__x000a_" xfId="62" xr:uid="{00000000-0005-0000-0000-000000000000}"/>
    <cellStyle name="          _x000d__x000a_386grabber=VGA.3GR_x000d__x000a_ 2" xfId="318"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1" xr:uid="{D8F6C0B4-9C5B-4537-A1C8-06590BE6AA67}"/>
    <cellStyle name="Comma [0] 2 2 2 3" xfId="152" xr:uid="{00000000-0005-0000-0000-000022000000}"/>
    <cellStyle name="Comma [0] 2 2 2 3 2" xfId="259" xr:uid="{9B1BCA4F-96FD-4B8F-B317-562B521C2DDD}"/>
    <cellStyle name="Comma [0] 2 2 2 4" xfId="232" xr:uid="{F066D948-6A0F-429C-AB0D-8E1770CEA983}"/>
    <cellStyle name="Comma [0] 2 2 3" xfId="186" xr:uid="{00000000-0005-0000-0000-000023000000}"/>
    <cellStyle name="Comma [0] 2 2 3 2" xfId="291" xr:uid="{3A501BA3-6825-4719-815A-395A2FD1CB1A}"/>
    <cellStyle name="Comma [0] 2 2 4" xfId="174" xr:uid="{00000000-0005-0000-0000-000024000000}"/>
    <cellStyle name="Comma [0] 2 2 4 2" xfId="280" xr:uid="{09BFC246-2339-4B89-9EED-F38E0841659A}"/>
    <cellStyle name="Comma [0] 2 2 5" xfId="142" xr:uid="{00000000-0005-0000-0000-000025000000}"/>
    <cellStyle name="Comma [0] 2 2 5 2" xfId="249" xr:uid="{0E500BFA-C849-483D-ABC3-8025FF0BB617}"/>
    <cellStyle name="Comma [0] 2 2 6" xfId="220" xr:uid="{ECD128BB-7222-4380-8604-CEB8A0769ED2}"/>
    <cellStyle name="Comma [0] 2 3" xfId="103" xr:uid="{00000000-0005-0000-0000-000026000000}"/>
    <cellStyle name="Comma [0] 2 3 2" xfId="198" xr:uid="{00000000-0005-0000-0000-000027000000}"/>
    <cellStyle name="Comma [0] 2 3 2 2" xfId="300" xr:uid="{ED87595D-ECDA-4D5F-81DC-E2CD59867816}"/>
    <cellStyle name="Comma [0] 2 3 3" xfId="151" xr:uid="{00000000-0005-0000-0000-000028000000}"/>
    <cellStyle name="Comma [0] 2 3 3 2" xfId="258" xr:uid="{7925824C-D3E1-470F-BC8E-A6790C61565E}"/>
    <cellStyle name="Comma [0] 2 3 4" xfId="231" xr:uid="{EFB7DE92-37A6-4636-B5C0-D2C013FBE23E}"/>
    <cellStyle name="Comma [0] 2 4" xfId="139" xr:uid="{00000000-0005-0000-0000-000029000000}"/>
    <cellStyle name="Comma [0] 2 5" xfId="173" xr:uid="{00000000-0005-0000-0000-00002A000000}"/>
    <cellStyle name="Comma [0] 2 5 2" xfId="279" xr:uid="{4DB4F7EE-34BC-4FC4-BDBC-B245E4E4549D}"/>
    <cellStyle name="Comma [0] 2 6" xfId="219"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6" xr:uid="{6E8A8A3D-F157-46C2-916D-24DBAAF01B84}"/>
    <cellStyle name="Comma 2 2 2 2 3" xfId="157" xr:uid="{00000000-0005-0000-0000-000030000000}"/>
    <cellStyle name="Comma 2 2 2 2 3 2" xfId="264" xr:uid="{A3C5FAF5-2D05-46D6-AFCE-FE8F827E5962}"/>
    <cellStyle name="Comma 2 2 2 2 4" xfId="237" xr:uid="{1F671366-614E-455C-8E17-1BFC3186D9B1}"/>
    <cellStyle name="Comma 2 2 2 3" xfId="190" xr:uid="{00000000-0005-0000-0000-000031000000}"/>
    <cellStyle name="Comma 2 2 2 3 2" xfId="295" xr:uid="{0835710B-1A99-45BB-B9A3-68DE662F48C7}"/>
    <cellStyle name="Comma 2 2 2 4" xfId="179" xr:uid="{00000000-0005-0000-0000-000032000000}"/>
    <cellStyle name="Comma 2 2 2 4 2" xfId="285" xr:uid="{381B7AEF-CEA2-4C2F-B700-17402A0F9697}"/>
    <cellStyle name="Comma 2 2 2 5" xfId="146" xr:uid="{00000000-0005-0000-0000-000033000000}"/>
    <cellStyle name="Comma 2 2 2 5 2" xfId="253" xr:uid="{C732E66D-9B1E-44B4-8F8C-E2619BDD4099}"/>
    <cellStyle name="Comma 2 2 2 6" xfId="226" xr:uid="{790C724F-81EC-4743-AB1C-21C60608CC12}"/>
    <cellStyle name="Comma 2 2 3" xfId="107" xr:uid="{00000000-0005-0000-0000-000034000000}"/>
    <cellStyle name="Comma 2 2 3 2" xfId="202" xr:uid="{00000000-0005-0000-0000-000035000000}"/>
    <cellStyle name="Comma 2 2 3 2 2" xfId="304" xr:uid="{F8A2D356-2276-4CA2-93A7-627C08AE7B53}"/>
    <cellStyle name="Comma 2 2 3 3" xfId="155" xr:uid="{00000000-0005-0000-0000-000036000000}"/>
    <cellStyle name="Comma 2 2 3 3 2" xfId="262" xr:uid="{EEF25294-3626-4291-919A-A90AC4FE8A3E}"/>
    <cellStyle name="Comma 2 2 3 4" xfId="235" xr:uid="{94928F37-0B7B-46F1-9F75-A620CE028794}"/>
    <cellStyle name="Comma 2 2 4" xfId="135" xr:uid="{00000000-0005-0000-0000-000037000000}"/>
    <cellStyle name="Comma 2 2 5" xfId="177" xr:uid="{00000000-0005-0000-0000-000038000000}"/>
    <cellStyle name="Comma 2 2 5 2" xfId="283" xr:uid="{16E31B89-5A0C-4FF2-9A54-BAA345A95CE3}"/>
    <cellStyle name="Comma 2 2 6" xfId="88" xr:uid="{00000000-0005-0000-0000-000039000000}"/>
    <cellStyle name="Comma 2 2 7" xfId="223" xr:uid="{3DAFF674-6BE6-4772-90CC-CD8C02E8A18E}"/>
    <cellStyle name="Comma 2 3" xfId="105" xr:uid="{00000000-0005-0000-0000-00003A000000}"/>
    <cellStyle name="Comma 2 3 2" xfId="200" xr:uid="{00000000-0005-0000-0000-00003B000000}"/>
    <cellStyle name="Comma 2 3 2 2" xfId="302" xr:uid="{4AA95F65-297A-4935-8C2A-A805018B3938}"/>
    <cellStyle name="Comma 2 3 3" xfId="153" xr:uid="{00000000-0005-0000-0000-00003C000000}"/>
    <cellStyle name="Comma 2 3 3 2" xfId="260" xr:uid="{AB7B6F1B-84A4-426F-B603-9A80383FEE29}"/>
    <cellStyle name="Comma 2 3 4" xfId="233" xr:uid="{AF2F59B7-431E-40E9-89D3-37D13C72D58D}"/>
    <cellStyle name="Comma 2 4" xfId="187" xr:uid="{00000000-0005-0000-0000-00003D000000}"/>
    <cellStyle name="Comma 2 4 2" xfId="292" xr:uid="{9331C7CA-F45C-467A-A3FA-6940B8C4EB27}"/>
    <cellStyle name="Comma 2 5" xfId="175" xr:uid="{00000000-0005-0000-0000-00003E000000}"/>
    <cellStyle name="Comma 2 5 2" xfId="281" xr:uid="{969A4956-9778-4630-ADB2-454BEE43BF5D}"/>
    <cellStyle name="Comma 2 6" xfId="143" xr:uid="{00000000-0005-0000-0000-00003F000000}"/>
    <cellStyle name="Comma 2 6 2" xfId="250" xr:uid="{862F28BD-7468-44D4-92B2-74A29FF719F5}"/>
    <cellStyle name="Comma 2 7" xfId="74" xr:uid="{00000000-0005-0000-0000-000040000000}"/>
    <cellStyle name="Comma 2 7 2" xfId="221" xr:uid="{DBD63FDB-4388-4CD5-AD87-AD7F1277B2F8}"/>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Currency_HOJA DE TRABAJO" xfId="216" xr:uid="{35DFFA6B-2AA2-44A5-819A-302AC612626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4" xr:uid="{D26917C6-9E9F-487B-B43C-671930108E7D}"/>
    <cellStyle name="Millares [0] 11" xfId="60" xr:uid="{00000000-0005-0000-0000-000057000000}"/>
    <cellStyle name="Millares [0] 12" xfId="217" xr:uid="{99344394-E4E7-4DB0-9F6A-C6C0FE62949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9" xr:uid="{BAA4827E-8E00-4153-A088-A691BF2DE3C0}"/>
    <cellStyle name="Millares [0] 2 2 2 3" xfId="160" xr:uid="{00000000-0005-0000-0000-00005C000000}"/>
    <cellStyle name="Millares [0] 2 2 2 3 2" xfId="267" xr:uid="{89CAC1EB-003D-4F65-ADB6-7F917F6C634C}"/>
    <cellStyle name="Millares [0] 2 2 2 4" xfId="240" xr:uid="{1BE74BEE-5B2A-4399-8DFE-AA22C78F9040}"/>
    <cellStyle name="Millares [0] 2 2 3" xfId="195" xr:uid="{00000000-0005-0000-0000-00005D000000}"/>
    <cellStyle name="Millares [0] 2 2 3 2" xfId="298" xr:uid="{3243552F-421E-4891-B15E-F1371332458A}"/>
    <cellStyle name="Millares [0] 2 2 4" xfId="149" xr:uid="{00000000-0005-0000-0000-00005E000000}"/>
    <cellStyle name="Millares [0] 2 2 4 2" xfId="256" xr:uid="{72256022-002E-437C-879F-133CF81BA4B4}"/>
    <cellStyle name="Millares [0] 2 2 5" xfId="101" xr:uid="{00000000-0005-0000-0000-00005F000000}"/>
    <cellStyle name="Millares [0] 2 2 6" xfId="229" xr:uid="{5A2EF6ED-0B1B-462E-88ED-47D0683229CB}"/>
    <cellStyle name="Millares [0] 2 3" xfId="136" xr:uid="{00000000-0005-0000-0000-000060000000}"/>
    <cellStyle name="Millares [0] 2 4" xfId="169" xr:uid="{00000000-0005-0000-0000-000061000000}"/>
    <cellStyle name="Millares [0] 2 4 2" xfId="276" xr:uid="{ABF5FD1D-0102-46D1-A8E9-903ECEB1FABD}"/>
    <cellStyle name="Millares [0] 2 5" xfId="90" xr:uid="{00000000-0005-0000-0000-000062000000}"/>
    <cellStyle name="Millares [0] 2 5 2" xfId="225" xr:uid="{DC6D671B-811A-4B6A-B998-52890DD3D46E}"/>
    <cellStyle name="Millares [0] 3" xfId="56" xr:uid="{00000000-0005-0000-0000-000063000000}"/>
    <cellStyle name="Millares [0] 3 2" xfId="111" xr:uid="{00000000-0005-0000-0000-000064000000}"/>
    <cellStyle name="Millares [0] 3 2 2" xfId="206" xr:uid="{00000000-0005-0000-0000-000065000000}"/>
    <cellStyle name="Millares [0] 3 2 2 2" xfId="308" xr:uid="{92113C0B-4D84-4E4B-9F7D-6EA914308309}"/>
    <cellStyle name="Millares [0] 3 2 3" xfId="159" xr:uid="{00000000-0005-0000-0000-000066000000}"/>
    <cellStyle name="Millares [0] 3 2 3 2" xfId="266" xr:uid="{7C3D65A8-74EC-48A0-B097-29CAF2830D16}"/>
    <cellStyle name="Millares [0] 3 2 4" xfId="239" xr:uid="{1D198660-229B-40CA-AD12-C060DD8C9484}"/>
    <cellStyle name="Millares [0] 3 3" xfId="194" xr:uid="{00000000-0005-0000-0000-000067000000}"/>
    <cellStyle name="Millares [0] 3 3 2" xfId="297" xr:uid="{E45D31E0-03D9-493A-88AF-0187002C16DA}"/>
    <cellStyle name="Millares [0] 3 4" xfId="178" xr:uid="{00000000-0005-0000-0000-000068000000}"/>
    <cellStyle name="Millares [0] 3 4 2" xfId="284" xr:uid="{F763AF13-1DCA-4B23-AF9E-222979589A99}"/>
    <cellStyle name="Millares [0] 3 5" xfId="148" xr:uid="{00000000-0005-0000-0000-000069000000}"/>
    <cellStyle name="Millares [0] 3 5 2" xfId="255" xr:uid="{621B4A90-BD23-4898-906F-AC5C5545EF4E}"/>
    <cellStyle name="Millares [0] 3 6" xfId="99" xr:uid="{00000000-0005-0000-0000-00006A000000}"/>
    <cellStyle name="Millares [0] 3 6 2" xfId="228" xr:uid="{84BAAFB0-2368-456B-8C29-DF1782874EC0}"/>
    <cellStyle name="Millares [0] 3 7" xfId="63" xr:uid="{00000000-0005-0000-0000-00006B000000}"/>
    <cellStyle name="Millares [0] 4" xfId="108" xr:uid="{00000000-0005-0000-0000-00006C000000}"/>
    <cellStyle name="Millares [0] 4 2" xfId="203" xr:uid="{00000000-0005-0000-0000-00006D000000}"/>
    <cellStyle name="Millares [0] 4 2 2" xfId="305" xr:uid="{F3BB06CE-A283-49C5-B211-EDAE32D9703A}"/>
    <cellStyle name="Millares [0] 4 3" xfId="182" xr:uid="{00000000-0005-0000-0000-00006E000000}"/>
    <cellStyle name="Millares [0] 4 3 2" xfId="288" xr:uid="{881E4D3E-2260-476E-ADE0-A469D533E62D}"/>
    <cellStyle name="Millares [0] 4 4" xfId="156" xr:uid="{00000000-0005-0000-0000-00006F000000}"/>
    <cellStyle name="Millares [0] 4 4 2" xfId="263" xr:uid="{9D4EF0BE-589E-4CA2-9F78-D021BD1E2C05}"/>
    <cellStyle name="Millares [0] 4 5" xfId="236" xr:uid="{290E8CDC-207D-42BB-9D4D-AEA96795A77B}"/>
    <cellStyle name="Millares [0] 5" xfId="118" xr:uid="{00000000-0005-0000-0000-000070000000}"/>
    <cellStyle name="Millares [0] 5 2" xfId="208" xr:uid="{00000000-0005-0000-0000-000071000000}"/>
    <cellStyle name="Millares [0] 5 2 2" xfId="310" xr:uid="{0B4DC058-B150-4B56-90B1-4966E14FA256}"/>
    <cellStyle name="Millares [0] 5 3" xfId="170" xr:uid="{00000000-0005-0000-0000-000072000000}"/>
    <cellStyle name="Millares [0] 5 3 2" xfId="277" xr:uid="{8E80F9FB-88FD-449A-B819-3DDB028E0587}"/>
    <cellStyle name="Millares [0] 5 4" xfId="162" xr:uid="{00000000-0005-0000-0000-000073000000}"/>
    <cellStyle name="Millares [0] 5 4 2" xfId="269" xr:uid="{79D71F3D-B5EF-413C-B4FD-7A19A3A6F0A6}"/>
    <cellStyle name="Millares [0] 5 5" xfId="241" xr:uid="{1F31BEE9-2713-45CD-AA35-B3A0EA72585C}"/>
    <cellStyle name="Millares [0] 6" xfId="131" xr:uid="{00000000-0005-0000-0000-000074000000}"/>
    <cellStyle name="Millares [0] 6 2" xfId="213" xr:uid="{00000000-0005-0000-0000-000075000000}"/>
    <cellStyle name="Millares [0] 6 2 2" xfId="315" xr:uid="{090297E3-7FEE-4B23-9BCB-B3DE2DDF20D2}"/>
    <cellStyle name="Millares [0] 6 3" xfId="183" xr:uid="{00000000-0005-0000-0000-000076000000}"/>
    <cellStyle name="Millares [0] 6 3 2" xfId="289" xr:uid="{04ECDC5D-973C-4C21-A1BA-3D4ED9D8C501}"/>
    <cellStyle name="Millares [0] 6 4" xfId="167" xr:uid="{00000000-0005-0000-0000-000077000000}"/>
    <cellStyle name="Millares [0] 6 4 2" xfId="274" xr:uid="{AB008AA4-B55A-42E8-998A-57C88D1FB186}"/>
    <cellStyle name="Millares [0] 6 5" xfId="246" xr:uid="{52EE4DD8-85AD-453B-872B-EDDC1B78A872}"/>
    <cellStyle name="Millares [0] 7" xfId="117" xr:uid="{00000000-0005-0000-0000-000078000000}"/>
    <cellStyle name="Millares [0] 8" xfId="189" xr:uid="{00000000-0005-0000-0000-000079000000}"/>
    <cellStyle name="Millares [0] 8 2" xfId="294" xr:uid="{B5036CDC-6C17-44A0-8B65-075010CF6C22}"/>
    <cellStyle name="Millares [0] 9" xfId="145" xr:uid="{00000000-0005-0000-0000-00007A000000}"/>
    <cellStyle name="Millares [0] 9 2" xfId="252" xr:uid="{5377506E-34B3-4EFC-8FA9-CC6C146EABA7}"/>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6" xr:uid="{4F38B849-0E5F-409A-BBAB-7820CA440260}"/>
    <cellStyle name="Millares 11 3" xfId="168" xr:uid="{00000000-0005-0000-0000-00007F000000}"/>
    <cellStyle name="Millares 11 3 2" xfId="275" xr:uid="{F725AF24-7E5E-45AB-ADBF-07D11C5FF8C5}"/>
    <cellStyle name="Millares 11 4" xfId="247" xr:uid="{B15448DF-1713-4408-885E-D0AA43FEE305}"/>
    <cellStyle name="Millares 12" xfId="115" xr:uid="{00000000-0005-0000-0000-000080000000}"/>
    <cellStyle name="Millares 13" xfId="185" xr:uid="{00000000-0005-0000-0000-000081000000}"/>
    <cellStyle name="Millares 13 2" xfId="290"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8" xr:uid="{15314830-31D1-467E-86E5-DDBA0EA20003}"/>
    <cellStyle name="Millares 17" xfId="161" xr:uid="{00000000-0005-0000-0000-000085000000}"/>
    <cellStyle name="Millares 17 2" xfId="268" xr:uid="{6F072DDD-93CD-4C61-A6A6-A7090DA12463}"/>
    <cellStyle name="Millares 18" xfId="70" xr:uid="{00000000-0005-0000-0000-000086000000}"/>
    <cellStyle name="Millares 18 2" xfId="218" xr:uid="{446282E4-7708-487D-93EF-593C6016615C}"/>
    <cellStyle name="Millares 19" xfId="317"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7" xr:uid="{3464422F-87C3-438F-A963-7E7B009B8337}"/>
    <cellStyle name="Millares 19 2 2 3" xfId="158" xr:uid="{00000000-0005-0000-0000-00008A000000}"/>
    <cellStyle name="Millares 19 2 2 3 2" xfId="265" xr:uid="{D7DFCB55-A299-43BC-9FBD-8D2BB8210CD2}"/>
    <cellStyle name="Millares 19 2 2 4" xfId="238" xr:uid="{163EC14B-2B56-4A0F-B53D-13D47BEA2F31}"/>
    <cellStyle name="Millares 19 2 3" xfId="193" xr:uid="{00000000-0005-0000-0000-00008B000000}"/>
    <cellStyle name="Millares 19 2 3 2" xfId="296" xr:uid="{37A4362C-7C32-47F1-845D-09EBF48418CC}"/>
    <cellStyle name="Millares 19 2 4" xfId="147" xr:uid="{00000000-0005-0000-0000-00008C000000}"/>
    <cellStyle name="Millares 19 2 4 2" xfId="254" xr:uid="{648FDB2E-97C5-42BF-BFB9-6A62A37547AF}"/>
    <cellStyle name="Millares 19 2 5" xfId="227"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3" xr:uid="{F382E3AB-51B4-4A7D-99EC-5E7BDE403BF9}"/>
    <cellStyle name="Millares 2 2 2 3" xfId="154" xr:uid="{00000000-0005-0000-0000-000091000000}"/>
    <cellStyle name="Millares 2 2 2 3 2" xfId="261" xr:uid="{BF6FE3C6-9F3B-4BD9-AB01-E72A029BFCE3}"/>
    <cellStyle name="Millares 2 2 2 4" xfId="234" xr:uid="{72BAADC7-F76E-4C34-BC11-3CA83BCE95B1}"/>
    <cellStyle name="Millares 2 2 3" xfId="188" xr:uid="{00000000-0005-0000-0000-000092000000}"/>
    <cellStyle name="Millares 2 2 3 2" xfId="293" xr:uid="{5D9FC505-53DF-44C3-998D-B843CD3F77D8}"/>
    <cellStyle name="Millares 2 2 4" xfId="176" xr:uid="{00000000-0005-0000-0000-000093000000}"/>
    <cellStyle name="Millares 2 2 4 2" xfId="282" xr:uid="{EF4548F4-02DA-44E6-8036-0FC0B83048AD}"/>
    <cellStyle name="Millares 2 2 5" xfId="144" xr:uid="{00000000-0005-0000-0000-000094000000}"/>
    <cellStyle name="Millares 2 2 5 2" xfId="251" xr:uid="{B836873C-43C2-4559-82C8-17A741E3B6FB}"/>
    <cellStyle name="Millares 2 2 6" xfId="222" xr:uid="{A7B0CB49-B2EB-447D-BB3C-671D002634A1}"/>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0" xfId="319" xr:uid="{2EAC8086-A52E-4E07-B9A6-8505D2953035}"/>
    <cellStyle name="Millares 21" xfId="321" xr:uid="{B0950C5D-A6C9-4FD1-AB5B-4BFD70F57DFA}"/>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2 2" xfId="312" xr:uid="{16877C51-6622-4719-9528-31D256BDE17F}"/>
    <cellStyle name="Millares 4 3 3" xfId="164" xr:uid="{00000000-0005-0000-0000-0000A0000000}"/>
    <cellStyle name="Millares 4 3 3 2" xfId="271" xr:uid="{F8D317CD-4650-46A6-972F-53C9027E8AE1}"/>
    <cellStyle name="Millares 4 3 4" xfId="243" xr:uid="{98C14EFB-84AF-4C9D-BBEC-E50691005703}"/>
    <cellStyle name="Millares 4 4" xfId="192" xr:uid="{00000000-0005-0000-0000-0000A1000000}"/>
    <cellStyle name="Millares 4 5" xfId="172" xr:uid="{00000000-0005-0000-0000-0000A2000000}"/>
    <cellStyle name="Millares 4 5 2" xfId="278" xr:uid="{B2D657AB-6D27-4C38-AE66-75230FD8AAF8}"/>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2 2" xfId="313" xr:uid="{4B6B9331-7887-442E-952F-45B10A13037E}"/>
    <cellStyle name="Millares 5 3 3" xfId="165" xr:uid="{00000000-0005-0000-0000-0000A7000000}"/>
    <cellStyle name="Millares 5 3 3 2" xfId="272" xr:uid="{10AFC5D7-FECD-441F-B830-661980E926A8}"/>
    <cellStyle name="Millares 5 3 4" xfId="244" xr:uid="{FE68CEBC-1119-47E9-9CB5-F6BFC970DC83}"/>
    <cellStyle name="Millares 5 4" xfId="191" xr:uid="{00000000-0005-0000-0000-0000A8000000}"/>
    <cellStyle name="Millares 5 5" xfId="180" xr:uid="{00000000-0005-0000-0000-0000A9000000}"/>
    <cellStyle name="Millares 5 5 2" xfId="286" xr:uid="{E17EA94A-D7CE-4718-82B5-C2DCF9229307}"/>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2 2" xfId="314" xr:uid="{BB46958F-4100-4B25-8B33-A8C8636CF657}"/>
    <cellStyle name="Millares 6 3 3" xfId="166" xr:uid="{00000000-0005-0000-0000-0000AE000000}"/>
    <cellStyle name="Millares 6 3 3 2" xfId="273" xr:uid="{EBC0F28F-0ED4-4F06-887F-15215519E3A4}"/>
    <cellStyle name="Millares 6 3 4" xfId="245" xr:uid="{50F69E58-F614-4357-AA89-9CB24F10423D}"/>
    <cellStyle name="Millares 6 4" xfId="196" xr:uid="{00000000-0005-0000-0000-0000AF000000}"/>
    <cellStyle name="Millares 6 5" xfId="181" xr:uid="{00000000-0005-0000-0000-0000B0000000}"/>
    <cellStyle name="Millares 6 5 2" xfId="287" xr:uid="{704E4021-3E62-4250-9540-45B2B2420E2C}"/>
    <cellStyle name="Millares 7" xfId="66" xr:uid="{00000000-0005-0000-0000-0000B1000000}"/>
    <cellStyle name="Millares 7 2" xfId="119" xr:uid="{00000000-0005-0000-0000-0000B2000000}"/>
    <cellStyle name="Millares 7 2 2" xfId="209" xr:uid="{00000000-0005-0000-0000-0000B3000000}"/>
    <cellStyle name="Millares 7 2 2 2" xfId="311" xr:uid="{41736706-4A19-49F1-A19E-F9D76F13E2EA}"/>
    <cellStyle name="Millares 7 2 3" xfId="163" xr:uid="{00000000-0005-0000-0000-0000B4000000}"/>
    <cellStyle name="Millares 7 2 3 2" xfId="270" xr:uid="{F2069326-5EFA-4E63-9CEB-13F0056BC2E5}"/>
    <cellStyle name="Millares 7 2 4" xfId="242" xr:uid="{C0F02893-5BB1-42DB-8C9D-C5B92831E1BE}"/>
    <cellStyle name="Millares 7 3" xfId="132" xr:uid="{00000000-0005-0000-0000-0000B5000000}"/>
    <cellStyle name="Millares 7 4" xfId="197" xr:uid="{00000000-0005-0000-0000-0000B6000000}"/>
    <cellStyle name="Millares 7 4 2" xfId="299" xr:uid="{208EDCB0-F30B-4E1A-9469-4FE8AC795009}"/>
    <cellStyle name="Millares 7 5" xfId="150" xr:uid="{00000000-0005-0000-0000-0000B7000000}"/>
    <cellStyle name="Millares 7 5 2" xfId="257" xr:uid="{03C37BB0-74DA-48DF-9CEE-4A98134A05EF}"/>
    <cellStyle name="Millares 7 6" xfId="102" xr:uid="{00000000-0005-0000-0000-0000B8000000}"/>
    <cellStyle name="Millares 7 6 2" xfId="230" xr:uid="{30A918DB-6FD9-487B-99B1-FED8EECD13A5}"/>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4" xfId="215" xr:uid="{E5E81AFE-87E3-4F31-BE7A-EC914E991975}"/>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20"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336699"/>
      <color rgb="FF000066"/>
      <color rgb="FF333399"/>
      <color rgb="FF0066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1063</xdr:rowOff>
    </xdr:from>
    <xdr:to>
      <xdr:col>3</xdr:col>
      <xdr:colOff>295644</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790575" y="18203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498</xdr:row>
          <xdr:rowOff>9525</xdr:rowOff>
        </xdr:from>
        <xdr:to>
          <xdr:col>3</xdr:col>
          <xdr:colOff>152400</xdr:colOff>
          <xdr:row>498</xdr:row>
          <xdr:rowOff>161925</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D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38101</xdr:rowOff>
    </xdr:from>
    <xdr:to>
      <xdr:col>0</xdr:col>
      <xdr:colOff>909339</xdr:colOff>
      <xdr:row>2</xdr:row>
      <xdr:rowOff>144780</xdr:rowOff>
    </xdr:to>
    <xdr:pic>
      <xdr:nvPicPr>
        <xdr:cNvPr id="2" name="Imagen 1">
          <a:extLst>
            <a:ext uri="{FF2B5EF4-FFF2-40B4-BE49-F238E27FC236}">
              <a16:creationId xmlns:a16="http://schemas.microsoft.com/office/drawing/2014/main" id="{00000000-0008-0000-0E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2500"/>
        <a:stretch/>
      </xdr:blipFill>
      <xdr:spPr bwMode="auto">
        <a:xfrm>
          <a:off x="0" y="38101"/>
          <a:ext cx="909339" cy="457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152400</xdr:colOff>
      <xdr:row>0</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F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regionalcasadebolsa.com.py/"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vmlDrawing" Target="../drawings/vmlDrawing1.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0.bin"/><Relationship Id="rId7" Type="http://schemas.openxmlformats.org/officeDocument/2006/relationships/vmlDrawing" Target="../drawings/vmlDrawing2.v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6.bin"/><Relationship Id="rId7" Type="http://schemas.openxmlformats.org/officeDocument/2006/relationships/vmlDrawing" Target="../drawings/vmlDrawing3.v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vmlDrawing" Target="../drawings/vmlDrawing4.v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4.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62.bin"/><Relationship Id="rId7" Type="http://schemas.openxmlformats.org/officeDocument/2006/relationships/vmlDrawing" Target="../drawings/vmlDrawing5.v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drawing" Target="../drawings/drawing2.xml"/><Relationship Id="rId5" Type="http://schemas.openxmlformats.org/officeDocument/2006/relationships/printerSettings" Target="../printerSettings/printerSettings64.bin"/><Relationship Id="rId4" Type="http://schemas.openxmlformats.org/officeDocument/2006/relationships/printerSettings" Target="../printerSettings/printerSettings63.bin"/><Relationship Id="rId9" Type="http://schemas.openxmlformats.org/officeDocument/2006/relationships/image" Target="../media/image5.emf"/></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zoomScale="80" zoomScaleNormal="80" workbookViewId="0">
      <selection activeCell="J3" sqref="J3"/>
    </sheetView>
  </sheetViews>
  <sheetFormatPr baseColWidth="10" defaultColWidth="11.5703125" defaultRowHeight="15"/>
  <cols>
    <col min="1" max="1" width="7.5703125" style="530" customWidth="1"/>
    <col min="2" max="3" width="11.5703125" style="530"/>
    <col min="4" max="4" width="5.140625" style="530" customWidth="1"/>
    <col min="5" max="14" width="11.5703125" style="530"/>
    <col min="15" max="15" width="11.5703125" style="530" customWidth="1"/>
    <col min="16" max="16384" width="11.5703125" style="530"/>
  </cols>
  <sheetData>
    <row r="4" spans="2:17" ht="14.45" customHeight="1">
      <c r="B4" s="794"/>
      <c r="C4" s="878" t="s">
        <v>1373</v>
      </c>
      <c r="D4" s="878"/>
      <c r="E4" s="878"/>
      <c r="F4" s="878"/>
      <c r="G4" s="878"/>
      <c r="H4" s="878"/>
      <c r="I4" s="878"/>
      <c r="J4" s="878"/>
      <c r="K4" s="878"/>
      <c r="L4" s="878"/>
      <c r="M4" s="878"/>
      <c r="N4" s="878"/>
      <c r="O4" s="878"/>
      <c r="P4" s="531"/>
      <c r="Q4" s="531"/>
    </row>
    <row r="5" spans="2:17" ht="13.9" customHeight="1">
      <c r="B5" s="794"/>
      <c r="C5" s="878"/>
      <c r="D5" s="878"/>
      <c r="E5" s="878"/>
      <c r="F5" s="878"/>
      <c r="G5" s="878"/>
      <c r="H5" s="878"/>
      <c r="I5" s="878"/>
      <c r="J5" s="878"/>
      <c r="K5" s="878"/>
      <c r="L5" s="878"/>
      <c r="M5" s="878"/>
      <c r="N5" s="878"/>
      <c r="O5" s="878"/>
      <c r="P5" s="532"/>
      <c r="Q5" s="532"/>
    </row>
    <row r="6" spans="2:17" ht="3.6" customHeight="1">
      <c r="B6" s="794"/>
      <c r="C6" s="878"/>
      <c r="D6" s="878"/>
      <c r="E6" s="878"/>
      <c r="F6" s="878"/>
      <c r="G6" s="878"/>
      <c r="H6" s="878"/>
      <c r="I6" s="878"/>
      <c r="J6" s="878"/>
      <c r="K6" s="878"/>
      <c r="L6" s="878"/>
      <c r="M6" s="878"/>
      <c r="N6" s="878"/>
      <c r="O6" s="878"/>
      <c r="P6" s="532"/>
      <c r="Q6" s="532"/>
    </row>
    <row r="7" spans="2:17" ht="14.45" customHeight="1">
      <c r="B7" s="794"/>
      <c r="C7" s="878"/>
      <c r="D7" s="878"/>
      <c r="E7" s="878"/>
      <c r="F7" s="878"/>
      <c r="G7" s="878"/>
      <c r="H7" s="878"/>
      <c r="I7" s="878"/>
      <c r="J7" s="878"/>
      <c r="K7" s="878"/>
      <c r="L7" s="878"/>
      <c r="M7" s="878"/>
      <c r="N7" s="878"/>
      <c r="O7" s="878"/>
      <c r="P7" s="532"/>
      <c r="Q7" s="532"/>
    </row>
    <row r="8" spans="2:17" ht="16.899999999999999" customHeight="1">
      <c r="B8" s="794"/>
      <c r="C8" s="878"/>
      <c r="D8" s="878"/>
      <c r="E8" s="878"/>
      <c r="F8" s="878"/>
      <c r="G8" s="878"/>
      <c r="H8" s="878"/>
      <c r="I8" s="878"/>
      <c r="J8" s="878"/>
      <c r="K8" s="878"/>
      <c r="L8" s="878"/>
      <c r="M8" s="878"/>
      <c r="N8" s="878"/>
      <c r="O8" s="878"/>
      <c r="P8" s="532"/>
      <c r="Q8" s="532"/>
    </row>
    <row r="9" spans="2:17" ht="20.45" customHeight="1">
      <c r="B9" s="794"/>
      <c r="C9" s="878"/>
      <c r="D9" s="878"/>
      <c r="E9" s="878"/>
      <c r="F9" s="878"/>
      <c r="G9" s="878"/>
      <c r="H9" s="878"/>
      <c r="I9" s="878"/>
      <c r="J9" s="878"/>
      <c r="K9" s="878"/>
      <c r="L9" s="878"/>
      <c r="M9" s="878"/>
      <c r="N9" s="878"/>
      <c r="O9" s="878"/>
      <c r="P9" s="532"/>
      <c r="Q9" s="532"/>
    </row>
    <row r="10" spans="2:17" s="536" customFormat="1" ht="15.75">
      <c r="B10" s="533"/>
      <c r="C10" s="533"/>
      <c r="D10" s="534"/>
      <c r="E10" s="533"/>
      <c r="F10" s="533"/>
      <c r="G10" s="533"/>
      <c r="H10" s="533"/>
      <c r="I10" s="533"/>
      <c r="J10" s="533"/>
      <c r="K10" s="533"/>
      <c r="L10" s="535"/>
      <c r="M10" s="535"/>
      <c r="N10" s="535"/>
      <c r="O10" s="535"/>
      <c r="P10" s="535"/>
      <c r="Q10" s="535"/>
    </row>
    <row r="11" spans="2:17" s="536" customFormat="1" ht="15.6" customHeight="1">
      <c r="B11" s="533"/>
      <c r="C11" s="537"/>
      <c r="D11" s="537"/>
      <c r="E11" s="537"/>
      <c r="F11" s="537"/>
      <c r="G11" s="537"/>
      <c r="H11" s="537"/>
      <c r="I11" s="537"/>
      <c r="J11" s="537"/>
      <c r="K11" s="537"/>
      <c r="L11" s="537"/>
      <c r="M11" s="537"/>
      <c r="N11" s="537"/>
      <c r="O11" s="537"/>
      <c r="P11" s="537"/>
      <c r="Q11" s="537"/>
    </row>
    <row r="12" spans="2:17" s="536" customFormat="1" ht="18" customHeight="1">
      <c r="B12" s="877" t="s">
        <v>1508</v>
      </c>
      <c r="C12" s="877"/>
      <c r="D12" s="877"/>
      <c r="E12" s="877"/>
      <c r="F12" s="877"/>
      <c r="G12" s="877"/>
      <c r="H12" s="877"/>
      <c r="I12" s="877"/>
      <c r="J12" s="877"/>
      <c r="K12" s="877"/>
      <c r="L12" s="877"/>
      <c r="M12" s="877"/>
      <c r="N12" s="877"/>
      <c r="O12" s="877"/>
      <c r="P12" s="537"/>
      <c r="Q12" s="537"/>
    </row>
    <row r="13" spans="2:17" s="536" customFormat="1">
      <c r="B13" s="533"/>
      <c r="C13" s="533"/>
      <c r="D13" s="533"/>
      <c r="E13" s="533"/>
      <c r="F13" s="533"/>
      <c r="G13" s="533"/>
      <c r="H13" s="533"/>
      <c r="I13" s="533"/>
      <c r="J13" s="533"/>
      <c r="K13" s="533"/>
      <c r="L13" s="535"/>
      <c r="M13" s="535"/>
      <c r="N13" s="535"/>
      <c r="O13" s="535"/>
    </row>
    <row r="14" spans="2:17" s="535" customFormat="1">
      <c r="B14" s="533"/>
      <c r="C14" s="533"/>
      <c r="D14" s="533"/>
      <c r="E14" s="533"/>
      <c r="F14" s="533"/>
      <c r="G14" s="533"/>
      <c r="H14" s="533"/>
      <c r="I14" s="533"/>
      <c r="J14" s="533"/>
      <c r="K14" s="533"/>
    </row>
    <row r="15" spans="2:17">
      <c r="B15" s="795"/>
      <c r="C15" s="795"/>
      <c r="D15" s="795"/>
      <c r="E15" s="795"/>
      <c r="F15" s="795"/>
      <c r="G15" s="795"/>
      <c r="H15" s="796"/>
      <c r="I15" s="797"/>
      <c r="J15" s="797"/>
      <c r="K15" s="795"/>
      <c r="L15" s="798"/>
      <c r="M15" s="796"/>
      <c r="N15" s="798"/>
      <c r="O15" s="798"/>
    </row>
    <row r="16" spans="2:17">
      <c r="B16" s="795"/>
      <c r="C16" s="795"/>
      <c r="D16" s="795"/>
      <c r="E16" s="795"/>
      <c r="F16" s="795"/>
      <c r="G16" s="795"/>
      <c r="H16" s="796"/>
      <c r="I16" s="797"/>
      <c r="J16" s="797"/>
      <c r="K16" s="796"/>
      <c r="L16" s="796"/>
      <c r="M16" s="796"/>
      <c r="N16" s="798"/>
      <c r="O16" s="798"/>
    </row>
    <row r="17" spans="2:15" ht="15.75">
      <c r="B17" s="795"/>
      <c r="C17" s="795"/>
      <c r="D17" s="795"/>
      <c r="E17" s="795"/>
      <c r="F17" s="795"/>
      <c r="G17" s="795"/>
      <c r="H17" s="796"/>
      <c r="I17" s="797"/>
      <c r="J17" s="797"/>
      <c r="K17" s="796"/>
      <c r="L17" s="796"/>
      <c r="M17" s="805" t="s">
        <v>1366</v>
      </c>
      <c r="N17" s="798"/>
      <c r="O17" s="798"/>
    </row>
    <row r="18" spans="2:15" ht="15.75">
      <c r="B18" s="795"/>
      <c r="C18" s="376"/>
      <c r="D18" s="376"/>
      <c r="E18" s="376"/>
      <c r="F18" s="376"/>
      <c r="G18" s="376"/>
      <c r="H18" s="796"/>
      <c r="I18" s="797"/>
      <c r="J18" s="797"/>
      <c r="K18" s="796"/>
      <c r="L18" s="798"/>
      <c r="M18" s="798"/>
      <c r="N18" s="798"/>
      <c r="O18" s="798"/>
    </row>
    <row r="19" spans="2:15" ht="16.5">
      <c r="B19" s="795"/>
      <c r="C19" s="799"/>
      <c r="D19" s="799" t="s">
        <v>1367</v>
      </c>
      <c r="E19" s="390"/>
      <c r="F19" s="376"/>
      <c r="G19" s="376"/>
      <c r="H19" s="800"/>
      <c r="I19" s="797"/>
      <c r="J19" s="797"/>
      <c r="K19" s="795"/>
      <c r="L19" s="800"/>
      <c r="M19" s="800" t="s">
        <v>1450</v>
      </c>
      <c r="N19" s="798"/>
      <c r="O19" s="798"/>
    </row>
    <row r="20" spans="2:15" ht="16.5">
      <c r="B20" s="795"/>
      <c r="C20" s="799"/>
      <c r="D20" s="799"/>
      <c r="E20" s="390"/>
      <c r="F20" s="376"/>
      <c r="G20" s="376"/>
      <c r="H20" s="801"/>
      <c r="I20" s="797"/>
      <c r="J20" s="797"/>
      <c r="K20" s="795"/>
      <c r="L20" s="801"/>
      <c r="M20" s="801"/>
      <c r="N20" s="798"/>
      <c r="O20" s="798"/>
    </row>
    <row r="21" spans="2:15" ht="16.5">
      <c r="B21" s="795"/>
      <c r="C21" s="799"/>
      <c r="D21" s="799" t="s">
        <v>1368</v>
      </c>
      <c r="E21" s="390"/>
      <c r="F21" s="376"/>
      <c r="G21" s="376"/>
      <c r="H21" s="800"/>
      <c r="I21" s="797"/>
      <c r="J21" s="797"/>
      <c r="K21" s="795"/>
      <c r="L21" s="800"/>
      <c r="M21" s="800" t="s">
        <v>1452</v>
      </c>
      <c r="N21" s="798"/>
      <c r="O21" s="798"/>
    </row>
    <row r="22" spans="2:15" ht="16.5">
      <c r="B22" s="795"/>
      <c r="C22" s="799"/>
      <c r="D22" s="799"/>
      <c r="E22" s="390"/>
      <c r="F22" s="376"/>
      <c r="G22" s="376"/>
      <c r="H22" s="801"/>
      <c r="I22" s="797"/>
      <c r="J22" s="797"/>
      <c r="K22" s="795"/>
      <c r="L22" s="801"/>
      <c r="M22" s="801"/>
      <c r="N22" s="798"/>
      <c r="O22" s="798"/>
    </row>
    <row r="23" spans="2:15" ht="16.5">
      <c r="B23" s="795"/>
      <c r="C23" s="799"/>
      <c r="D23" s="799" t="s">
        <v>1089</v>
      </c>
      <c r="E23" s="390"/>
      <c r="F23" s="376"/>
      <c r="G23" s="376"/>
      <c r="H23" s="800"/>
      <c r="I23" s="797"/>
      <c r="J23" s="797"/>
      <c r="K23" s="795"/>
      <c r="L23" s="800"/>
      <c r="M23" s="800" t="s">
        <v>1453</v>
      </c>
      <c r="N23" s="798"/>
      <c r="O23" s="798"/>
    </row>
    <row r="24" spans="2:15" ht="16.5">
      <c r="B24" s="795"/>
      <c r="C24" s="799"/>
      <c r="D24" s="799"/>
      <c r="E24" s="390"/>
      <c r="F24" s="376"/>
      <c r="G24" s="376"/>
      <c r="H24" s="801"/>
      <c r="I24" s="797"/>
      <c r="J24" s="797"/>
      <c r="K24" s="795"/>
      <c r="L24" s="801"/>
      <c r="M24" s="801"/>
      <c r="N24" s="798"/>
      <c r="O24" s="798"/>
    </row>
    <row r="25" spans="2:15" ht="16.5">
      <c r="B25" s="795"/>
      <c r="C25" s="799"/>
      <c r="D25" s="799" t="s">
        <v>1369</v>
      </c>
      <c r="E25" s="390"/>
      <c r="F25" s="376"/>
      <c r="G25" s="376"/>
      <c r="H25" s="800"/>
      <c r="I25" s="797"/>
      <c r="J25" s="797"/>
      <c r="K25" s="795"/>
      <c r="L25" s="800"/>
      <c r="M25" s="800" t="s">
        <v>1454</v>
      </c>
      <c r="N25" s="798"/>
      <c r="O25" s="798"/>
    </row>
    <row r="26" spans="2:15" ht="16.5">
      <c r="B26" s="795"/>
      <c r="C26" s="799"/>
      <c r="D26" s="799"/>
      <c r="E26" s="390"/>
      <c r="F26" s="376"/>
      <c r="G26" s="376"/>
      <c r="H26" s="801"/>
      <c r="I26" s="797"/>
      <c r="J26" s="797"/>
      <c r="K26" s="795"/>
      <c r="L26" s="801"/>
      <c r="M26" s="801"/>
      <c r="N26" s="798"/>
      <c r="O26" s="798"/>
    </row>
    <row r="27" spans="2:15" ht="16.5">
      <c r="B27" s="795"/>
      <c r="C27" s="799"/>
      <c r="D27" s="799" t="s">
        <v>1370</v>
      </c>
      <c r="E27" s="390"/>
      <c r="F27" s="376"/>
      <c r="G27" s="376"/>
      <c r="H27" s="800"/>
      <c r="I27" s="797"/>
      <c r="J27" s="797"/>
      <c r="K27" s="795"/>
      <c r="L27" s="800"/>
      <c r="M27" s="800" t="s">
        <v>1455</v>
      </c>
      <c r="N27" s="798"/>
      <c r="O27" s="798"/>
    </row>
    <row r="28" spans="2:15" ht="16.5">
      <c r="B28" s="795"/>
      <c r="C28" s="799"/>
      <c r="D28" s="799"/>
      <c r="E28" s="390"/>
      <c r="F28" s="376"/>
      <c r="G28" s="376"/>
      <c r="H28" s="801"/>
      <c r="I28" s="797"/>
      <c r="J28" s="797"/>
      <c r="K28" s="795"/>
      <c r="L28" s="801"/>
      <c r="M28" s="801"/>
      <c r="N28" s="798"/>
      <c r="O28" s="798"/>
    </row>
    <row r="29" spans="2:15" ht="16.5">
      <c r="B29" s="795"/>
      <c r="C29" s="799"/>
      <c r="D29" s="799" t="s">
        <v>1371</v>
      </c>
      <c r="E29" s="390"/>
      <c r="F29" s="376"/>
      <c r="G29" s="376"/>
      <c r="H29" s="800"/>
      <c r="I29" s="797"/>
      <c r="J29" s="797"/>
      <c r="K29" s="795"/>
      <c r="L29" s="802"/>
      <c r="M29" s="802" t="s">
        <v>1457</v>
      </c>
      <c r="N29" s="798"/>
      <c r="O29" s="798"/>
    </row>
    <row r="30" spans="2:15" ht="16.5">
      <c r="B30" s="795"/>
      <c r="C30" s="799"/>
      <c r="D30" s="799"/>
      <c r="E30" s="390"/>
      <c r="F30" s="376"/>
      <c r="G30" s="376"/>
      <c r="H30" s="801"/>
      <c r="I30" s="797"/>
      <c r="J30" s="797"/>
      <c r="K30" s="795"/>
      <c r="L30" s="801"/>
      <c r="M30" s="801"/>
      <c r="N30" s="798"/>
      <c r="O30" s="798"/>
    </row>
    <row r="31" spans="2:15" ht="16.5">
      <c r="B31" s="795"/>
      <c r="C31" s="799"/>
      <c r="D31" s="799" t="s">
        <v>1456</v>
      </c>
      <c r="E31" s="390"/>
      <c r="F31" s="376"/>
      <c r="G31" s="376"/>
      <c r="H31" s="800"/>
      <c r="I31" s="797"/>
      <c r="J31" s="797"/>
      <c r="K31" s="795"/>
      <c r="L31" s="802"/>
      <c r="M31" s="802" t="s">
        <v>1458</v>
      </c>
      <c r="N31" s="798"/>
      <c r="O31" s="798"/>
    </row>
    <row r="32" spans="2:15" ht="16.5">
      <c r="B32" s="795"/>
      <c r="C32" s="799"/>
      <c r="D32" s="799"/>
      <c r="E32" s="390"/>
      <c r="F32" s="376"/>
      <c r="G32" s="376"/>
      <c r="H32" s="801"/>
      <c r="I32" s="797"/>
      <c r="J32" s="797"/>
      <c r="K32" s="795"/>
      <c r="L32" s="801"/>
      <c r="M32" s="801"/>
      <c r="N32" s="798"/>
      <c r="O32" s="798"/>
    </row>
    <row r="33" spans="2:15" ht="16.5">
      <c r="B33" s="795"/>
      <c r="C33" s="799"/>
      <c r="D33" s="799" t="s">
        <v>1372</v>
      </c>
      <c r="E33" s="390"/>
      <c r="F33" s="376"/>
      <c r="G33" s="376"/>
      <c r="H33" s="800"/>
      <c r="I33" s="797"/>
      <c r="J33" s="797"/>
      <c r="K33" s="795"/>
      <c r="L33" s="802"/>
      <c r="M33" s="802" t="s">
        <v>1459</v>
      </c>
      <c r="N33" s="798"/>
      <c r="O33" s="798"/>
    </row>
    <row r="34" spans="2:15" ht="16.5">
      <c r="B34" s="795"/>
      <c r="C34" s="803"/>
      <c r="D34" s="803"/>
      <c r="E34" s="390"/>
      <c r="F34" s="376"/>
      <c r="G34" s="376"/>
      <c r="H34" s="801"/>
      <c r="I34" s="797"/>
      <c r="J34" s="797"/>
      <c r="K34" s="795"/>
      <c r="L34" s="804"/>
      <c r="M34" s="798"/>
      <c r="N34" s="798"/>
      <c r="O34" s="798"/>
    </row>
    <row r="35" spans="2:15" ht="16.5">
      <c r="B35" s="795"/>
      <c r="C35" s="803"/>
      <c r="D35" s="803"/>
      <c r="E35" s="390"/>
      <c r="F35" s="376"/>
      <c r="G35" s="376"/>
      <c r="H35" s="800"/>
      <c r="I35" s="797"/>
      <c r="J35" s="797"/>
      <c r="K35" s="795"/>
      <c r="L35" s="804"/>
      <c r="M35" s="798"/>
      <c r="N35" s="798"/>
      <c r="O35" s="798"/>
    </row>
    <row r="36" spans="2:15" ht="16.5">
      <c r="B36" s="806"/>
      <c r="C36" s="813"/>
      <c r="D36" s="813"/>
      <c r="E36" s="810"/>
      <c r="F36" s="809"/>
      <c r="G36" s="809"/>
      <c r="H36" s="812"/>
      <c r="I36" s="807"/>
      <c r="J36" s="807"/>
      <c r="K36" s="806"/>
      <c r="L36" s="814"/>
      <c r="M36" s="808"/>
      <c r="N36" s="808"/>
      <c r="O36" s="808"/>
    </row>
    <row r="37" spans="2:15" ht="16.5">
      <c r="B37" s="806"/>
      <c r="C37" s="813"/>
      <c r="D37" s="813"/>
      <c r="E37" s="810"/>
      <c r="F37" s="809"/>
      <c r="G37" s="809"/>
      <c r="H37" s="811"/>
      <c r="I37" s="807"/>
      <c r="J37" s="807"/>
      <c r="K37" s="806"/>
      <c r="L37" s="814"/>
      <c r="M37" s="808"/>
      <c r="N37" s="808"/>
      <c r="O37" s="808"/>
    </row>
    <row r="38" spans="2:15" ht="15.75">
      <c r="B38" s="806"/>
      <c r="C38" s="809"/>
      <c r="D38" s="809"/>
      <c r="E38" s="809"/>
      <c r="F38" s="809"/>
      <c r="G38" s="809"/>
      <c r="H38" s="812"/>
      <c r="I38" s="807"/>
      <c r="J38" s="807"/>
      <c r="K38" s="806"/>
      <c r="L38" s="808"/>
      <c r="M38" s="808"/>
      <c r="N38" s="808"/>
      <c r="O38" s="808"/>
    </row>
    <row r="39" spans="2:15">
      <c r="B39" s="806"/>
      <c r="C39" s="806"/>
      <c r="D39" s="806"/>
      <c r="E39" s="806"/>
      <c r="F39" s="806"/>
      <c r="G39" s="806"/>
      <c r="H39" s="812"/>
      <c r="I39" s="807"/>
      <c r="J39" s="807"/>
      <c r="K39" s="806"/>
      <c r="L39" s="808"/>
      <c r="M39" s="808"/>
      <c r="N39" s="808"/>
      <c r="O39" s="808"/>
    </row>
  </sheetData>
  <customSheetViews>
    <customSheetView guid="{165DBF70-D8FD-4DBF-936D-07C09B490E57}" scale="80" showGridLines="0">
      <selection activeCell="M19" sqref="M19"/>
      <pageMargins left="0.7" right="0.7" top="0.75" bottom="0.75" header="0.3" footer="0.3"/>
      <pageSetup paperSize="9" orientation="portrait" verticalDpi="0" r:id="rId1"/>
    </customSheetView>
    <customSheetView guid="{F3648BCD-1CED-4BBB-AE63-37BDB925883F}" scale="80" showGridLines="0">
      <pageMargins left="0.7" right="0.7" top="0.75" bottom="0.75" header="0.3" footer="0.3"/>
      <pageSetup paperSize="9" orientation="portrait" verticalDpi="0" r:id="rId2"/>
    </customSheetView>
  </customSheetViews>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K99"/>
  <sheetViews>
    <sheetView showGridLines="0" topLeftCell="A93" zoomScaleNormal="100" workbookViewId="0"/>
  </sheetViews>
  <sheetFormatPr baseColWidth="10" defaultColWidth="8.7109375" defaultRowHeight="12.75"/>
  <cols>
    <col min="1" max="1" width="2.42578125" style="131" customWidth="1"/>
    <col min="2" max="2" width="16.7109375" style="131" customWidth="1"/>
    <col min="3" max="3" width="26.7109375" style="131" customWidth="1"/>
    <col min="4" max="4" width="16" style="131" customWidth="1"/>
    <col min="5" max="10" width="12.140625" style="131" customWidth="1"/>
    <col min="11" max="16384" width="8.7109375" style="131"/>
  </cols>
  <sheetData>
    <row r="1" spans="2:10">
      <c r="I1" s="787" t="s">
        <v>1451</v>
      </c>
    </row>
    <row r="2" spans="2:10" ht="15.75">
      <c r="B2" s="891" t="s">
        <v>630</v>
      </c>
      <c r="C2" s="891"/>
      <c r="D2" s="891"/>
      <c r="E2" s="891"/>
      <c r="F2" s="891"/>
      <c r="G2" s="891"/>
      <c r="H2" s="891"/>
      <c r="I2" s="891"/>
    </row>
    <row r="3" spans="2:10" ht="11.45" customHeight="1">
      <c r="B3" s="892" t="s">
        <v>546</v>
      </c>
      <c r="C3" s="892"/>
      <c r="D3" s="892"/>
      <c r="E3" s="892"/>
      <c r="F3" s="892"/>
      <c r="G3" s="892"/>
      <c r="H3" s="892"/>
      <c r="I3" s="892"/>
      <c r="J3" s="17"/>
    </row>
    <row r="4" spans="2:10" ht="15">
      <c r="B4" s="893" t="s">
        <v>1509</v>
      </c>
      <c r="C4" s="893"/>
      <c r="D4" s="893"/>
      <c r="E4" s="893"/>
      <c r="F4" s="893"/>
      <c r="G4" s="893"/>
      <c r="H4" s="893"/>
      <c r="I4" s="893"/>
      <c r="J4" s="17"/>
    </row>
    <row r="5" spans="2:10" ht="15">
      <c r="B5" s="53"/>
      <c r="C5" s="53"/>
      <c r="D5" s="17"/>
      <c r="E5" s="17"/>
      <c r="F5" s="17"/>
      <c r="G5" s="17"/>
      <c r="H5" s="17"/>
      <c r="I5" s="17"/>
      <c r="J5" s="17"/>
    </row>
    <row r="6" spans="2:10" ht="15">
      <c r="B6" s="132" t="s">
        <v>547</v>
      </c>
      <c r="C6" s="141"/>
      <c r="D6" s="17"/>
      <c r="E6" s="17"/>
      <c r="F6" s="17"/>
      <c r="G6" s="17"/>
      <c r="H6" s="17"/>
      <c r="I6" s="17"/>
      <c r="J6" s="17"/>
    </row>
    <row r="7" spans="2:10" ht="15">
      <c r="B7" s="53"/>
      <c r="C7" s="53"/>
      <c r="D7" s="17"/>
      <c r="E7" s="17"/>
      <c r="F7" s="17"/>
      <c r="G7" s="17"/>
      <c r="H7" s="17"/>
      <c r="I7" s="17"/>
      <c r="J7" s="17"/>
    </row>
    <row r="8" spans="2:10" ht="15">
      <c r="B8" s="64" t="s">
        <v>548</v>
      </c>
      <c r="C8" s="64"/>
      <c r="D8" s="77" t="s">
        <v>235</v>
      </c>
      <c r="E8" s="17"/>
      <c r="F8" s="17"/>
      <c r="G8" s="17"/>
      <c r="H8" s="17"/>
      <c r="I8" s="17"/>
      <c r="J8" s="17"/>
    </row>
    <row r="9" spans="2:10" ht="15">
      <c r="B9" s="64" t="s">
        <v>549</v>
      </c>
      <c r="C9" s="64"/>
      <c r="D9" s="77" t="s">
        <v>550</v>
      </c>
      <c r="E9" s="17"/>
      <c r="F9" s="17"/>
      <c r="G9" s="17"/>
      <c r="H9" s="17"/>
      <c r="I9" s="17"/>
      <c r="J9" s="17"/>
    </row>
    <row r="10" spans="2:10" ht="15">
      <c r="B10" s="64" t="s">
        <v>551</v>
      </c>
      <c r="C10" s="64"/>
      <c r="D10" s="129">
        <v>27</v>
      </c>
      <c r="E10" s="17"/>
      <c r="F10" s="17"/>
      <c r="G10" s="17"/>
      <c r="H10" s="17"/>
      <c r="I10" s="17"/>
      <c r="J10" s="17"/>
    </row>
    <row r="11" spans="2:10" ht="15">
      <c r="B11" s="64" t="s">
        <v>552</v>
      </c>
      <c r="C11" s="64"/>
      <c r="D11" s="77" t="s">
        <v>553</v>
      </c>
      <c r="E11" s="17"/>
      <c r="F11" s="17"/>
      <c r="G11" s="17"/>
      <c r="H11" s="17"/>
      <c r="I11" s="17"/>
      <c r="J11" s="17"/>
    </row>
    <row r="12" spans="2:10" ht="15">
      <c r="B12" s="64" t="s">
        <v>554</v>
      </c>
      <c r="C12" s="64"/>
      <c r="D12" s="77" t="s">
        <v>555</v>
      </c>
      <c r="E12" s="17"/>
      <c r="F12" s="17"/>
      <c r="G12" s="17"/>
      <c r="H12" s="17"/>
      <c r="I12" s="17"/>
      <c r="J12" s="17"/>
    </row>
    <row r="13" spans="2:10" ht="15">
      <c r="B13" s="64" t="s">
        <v>556</v>
      </c>
      <c r="C13" s="64"/>
      <c r="D13" s="77" t="s">
        <v>557</v>
      </c>
      <c r="E13" s="17"/>
      <c r="F13" s="17"/>
      <c r="G13" s="17"/>
      <c r="H13" s="17"/>
      <c r="I13" s="17"/>
      <c r="J13" s="17"/>
    </row>
    <row r="14" spans="2:10" ht="15">
      <c r="B14" s="64" t="s">
        <v>558</v>
      </c>
      <c r="C14" s="64"/>
      <c r="D14" s="150" t="s">
        <v>625</v>
      </c>
      <c r="E14" s="17"/>
      <c r="F14" s="17"/>
      <c r="G14" s="17"/>
      <c r="H14" s="17"/>
      <c r="I14" s="17"/>
      <c r="J14" s="17"/>
    </row>
    <row r="15" spans="2:10" ht="15">
      <c r="B15" s="64" t="s">
        <v>559</v>
      </c>
      <c r="C15" s="64"/>
      <c r="D15" s="77" t="s">
        <v>553</v>
      </c>
      <c r="E15" s="17"/>
      <c r="F15" s="17"/>
      <c r="G15" s="17"/>
      <c r="H15" s="17"/>
      <c r="I15" s="17"/>
      <c r="J15" s="17"/>
    </row>
    <row r="16" spans="2:10" ht="15">
      <c r="B16" s="133"/>
      <c r="C16" s="133"/>
      <c r="D16" s="17"/>
      <c r="E16" s="17"/>
      <c r="F16" s="17"/>
      <c r="G16" s="17"/>
      <c r="H16" s="17"/>
      <c r="I16" s="17"/>
      <c r="J16" s="17"/>
    </row>
    <row r="17" spans="2:10" ht="15">
      <c r="B17" s="132" t="s">
        <v>560</v>
      </c>
      <c r="C17" s="141"/>
      <c r="D17" s="17"/>
      <c r="E17" s="17"/>
      <c r="F17" s="17"/>
      <c r="G17" s="17"/>
      <c r="H17" s="17"/>
      <c r="I17" s="17"/>
      <c r="J17" s="17"/>
    </row>
    <row r="18" spans="2:10" ht="15">
      <c r="B18" s="53"/>
      <c r="C18" s="53"/>
      <c r="D18" s="17"/>
      <c r="E18" s="17"/>
      <c r="F18" s="17"/>
      <c r="G18" s="17"/>
      <c r="H18" s="17"/>
      <c r="I18" s="17"/>
      <c r="J18" s="17"/>
    </row>
    <row r="19" spans="2:10" ht="15">
      <c r="B19" s="64" t="s">
        <v>561</v>
      </c>
      <c r="C19" s="64"/>
      <c r="D19" s="77" t="s">
        <v>562</v>
      </c>
      <c r="E19" s="17"/>
      <c r="F19" s="17"/>
      <c r="G19" s="17"/>
      <c r="H19" s="17"/>
      <c r="I19" s="17"/>
      <c r="J19" s="17"/>
    </row>
    <row r="20" spans="2:10" ht="15">
      <c r="B20" s="64" t="s">
        <v>563</v>
      </c>
      <c r="C20" s="64"/>
      <c r="D20" s="77" t="s">
        <v>564</v>
      </c>
      <c r="E20" s="17"/>
      <c r="F20" s="17"/>
      <c r="G20" s="17"/>
      <c r="H20" s="17"/>
      <c r="I20" s="17"/>
      <c r="J20" s="17"/>
    </row>
    <row r="21" spans="2:10" ht="15">
      <c r="B21" s="64" t="s">
        <v>565</v>
      </c>
      <c r="C21" s="64"/>
      <c r="D21" s="77" t="s">
        <v>615</v>
      </c>
      <c r="E21" s="17"/>
      <c r="F21" s="17"/>
      <c r="G21" s="17"/>
      <c r="H21" s="17"/>
      <c r="I21" s="17"/>
      <c r="J21" s="17"/>
    </row>
    <row r="22" spans="2:10" ht="15">
      <c r="B22" s="64" t="s">
        <v>561</v>
      </c>
      <c r="C22" s="64"/>
      <c r="D22" s="77" t="s">
        <v>566</v>
      </c>
      <c r="E22" s="17"/>
      <c r="F22" s="17"/>
      <c r="G22" s="17"/>
      <c r="H22" s="17"/>
      <c r="I22" s="17"/>
      <c r="J22" s="17"/>
    </row>
    <row r="23" spans="2:10">
      <c r="B23" s="64" t="s">
        <v>563</v>
      </c>
      <c r="C23" s="64"/>
      <c r="D23" s="77" t="s">
        <v>567</v>
      </c>
    </row>
    <row r="25" spans="2:10">
      <c r="B25" s="39" t="s">
        <v>568</v>
      </c>
      <c r="C25" s="62"/>
    </row>
    <row r="27" spans="2:10">
      <c r="B27" s="894" t="s">
        <v>569</v>
      </c>
      <c r="C27" s="894"/>
      <c r="D27" s="894" t="s">
        <v>570</v>
      </c>
      <c r="E27" s="894"/>
      <c r="F27" s="894"/>
    </row>
    <row r="28" spans="2:10" ht="13.9" customHeight="1">
      <c r="B28" s="896" t="s">
        <v>571</v>
      </c>
      <c r="C28" s="896"/>
      <c r="D28" s="899" t="s">
        <v>572</v>
      </c>
      <c r="E28" s="899"/>
      <c r="F28" s="899"/>
    </row>
    <row r="29" spans="2:10" ht="13.9" customHeight="1">
      <c r="B29" s="896"/>
      <c r="C29" s="896"/>
      <c r="D29" s="899" t="s">
        <v>573</v>
      </c>
      <c r="E29" s="899"/>
      <c r="F29" s="899"/>
    </row>
    <row r="30" spans="2:10" ht="13.9" customHeight="1">
      <c r="B30" s="900" t="s">
        <v>574</v>
      </c>
      <c r="C30" s="900"/>
      <c r="D30" s="900"/>
      <c r="E30" s="900"/>
      <c r="F30" s="900"/>
    </row>
    <row r="31" spans="2:10" ht="15.75" customHeight="1">
      <c r="B31" s="899" t="s">
        <v>110</v>
      </c>
      <c r="C31" s="899"/>
      <c r="D31" s="899" t="s">
        <v>572</v>
      </c>
      <c r="E31" s="899"/>
      <c r="F31" s="899"/>
    </row>
    <row r="32" spans="2:10" ht="15.75" customHeight="1">
      <c r="B32" s="899" t="s">
        <v>346</v>
      </c>
      <c r="C32" s="899"/>
      <c r="D32" s="899" t="s">
        <v>573</v>
      </c>
      <c r="E32" s="899"/>
      <c r="F32" s="899"/>
    </row>
    <row r="33" spans="2:6" ht="15.75" customHeight="1">
      <c r="B33" s="899" t="s">
        <v>575</v>
      </c>
      <c r="C33" s="899"/>
      <c r="D33" s="899" t="s">
        <v>576</v>
      </c>
      <c r="E33" s="899"/>
      <c r="F33" s="899"/>
    </row>
    <row r="34" spans="2:6" ht="15.75" customHeight="1">
      <c r="B34" s="899" t="s">
        <v>577</v>
      </c>
      <c r="C34" s="899"/>
      <c r="D34" s="899" t="s">
        <v>578</v>
      </c>
      <c r="E34" s="899"/>
      <c r="F34" s="899"/>
    </row>
    <row r="35" spans="2:6" ht="15.75" customHeight="1">
      <c r="B35" s="899" t="s">
        <v>579</v>
      </c>
      <c r="C35" s="899"/>
      <c r="D35" s="899" t="s">
        <v>614</v>
      </c>
      <c r="E35" s="899"/>
      <c r="F35" s="899"/>
    </row>
    <row r="36" spans="2:6">
      <c r="B36" s="900" t="s">
        <v>580</v>
      </c>
      <c r="C36" s="900"/>
      <c r="D36" s="900"/>
      <c r="E36" s="900"/>
      <c r="F36" s="900"/>
    </row>
    <row r="37" spans="2:6" ht="15.75" customHeight="1">
      <c r="B37" s="899" t="s">
        <v>581</v>
      </c>
      <c r="C37" s="899"/>
      <c r="D37" s="899" t="s">
        <v>573</v>
      </c>
      <c r="E37" s="899"/>
      <c r="F37" s="899"/>
    </row>
    <row r="38" spans="2:6" ht="15.75" customHeight="1">
      <c r="B38" s="899" t="s">
        <v>694</v>
      </c>
      <c r="C38" s="899"/>
      <c r="D38" s="899" t="s">
        <v>693</v>
      </c>
      <c r="E38" s="899"/>
      <c r="F38" s="899"/>
    </row>
    <row r="39" spans="2:6" ht="15.75" customHeight="1">
      <c r="B39" s="899" t="s">
        <v>582</v>
      </c>
      <c r="C39" s="899"/>
      <c r="D39" s="899" t="s">
        <v>583</v>
      </c>
      <c r="E39" s="899"/>
      <c r="F39" s="899"/>
    </row>
    <row r="40" spans="2:6" ht="15" customHeight="1">
      <c r="B40" s="899" t="s">
        <v>1514</v>
      </c>
      <c r="C40" s="899"/>
      <c r="D40" s="899" t="s">
        <v>1513</v>
      </c>
      <c r="E40" s="899"/>
      <c r="F40" s="899"/>
    </row>
    <row r="41" spans="2:6" ht="15.75" customHeight="1">
      <c r="B41" s="899" t="s">
        <v>584</v>
      </c>
      <c r="C41" s="899"/>
      <c r="D41" s="899" t="s">
        <v>1515</v>
      </c>
      <c r="E41" s="899"/>
      <c r="F41" s="899"/>
    </row>
    <row r="42" spans="2:6" ht="15.75" customHeight="1">
      <c r="B42" s="899" t="s">
        <v>1516</v>
      </c>
      <c r="C42" s="899"/>
      <c r="D42" s="899" t="s">
        <v>585</v>
      </c>
      <c r="E42" s="899"/>
      <c r="F42" s="899"/>
    </row>
    <row r="43" spans="2:6" ht="15.75" customHeight="1">
      <c r="B43" s="899" t="s">
        <v>586</v>
      </c>
      <c r="C43" s="899"/>
      <c r="D43" s="899" t="s">
        <v>587</v>
      </c>
      <c r="E43" s="899"/>
      <c r="F43" s="899"/>
    </row>
    <row r="45" spans="2:6">
      <c r="B45" s="897" t="s">
        <v>588</v>
      </c>
      <c r="C45" s="897"/>
    </row>
    <row r="47" spans="2:6">
      <c r="B47" s="129" t="s">
        <v>1512</v>
      </c>
      <c r="C47" s="142"/>
    </row>
    <row r="49" spans="2:9">
      <c r="B49" s="134" t="s">
        <v>589</v>
      </c>
      <c r="C49" s="134"/>
      <c r="D49" s="135">
        <v>30000000000</v>
      </c>
    </row>
    <row r="50" spans="2:9">
      <c r="B50" s="134" t="s">
        <v>590</v>
      </c>
      <c r="C50" s="134"/>
      <c r="D50" s="135">
        <v>15000000000</v>
      </c>
    </row>
    <row r="51" spans="2:9">
      <c r="B51" s="134" t="s">
        <v>513</v>
      </c>
      <c r="C51" s="134"/>
      <c r="D51" s="135">
        <v>15000000000</v>
      </c>
    </row>
    <row r="52" spans="2:9">
      <c r="B52" s="134" t="s">
        <v>591</v>
      </c>
      <c r="C52" s="134"/>
      <c r="D52" s="135">
        <v>1000000</v>
      </c>
    </row>
    <row r="55" spans="2:9" ht="15" customHeight="1">
      <c r="B55" s="895" t="s">
        <v>592</v>
      </c>
      <c r="C55" s="895"/>
      <c r="D55" s="895"/>
      <c r="E55" s="895"/>
      <c r="F55" s="895"/>
      <c r="G55" s="895"/>
      <c r="H55" s="895"/>
      <c r="I55" s="895"/>
    </row>
    <row r="56" spans="2:9" ht="48">
      <c r="B56" s="336" t="s">
        <v>593</v>
      </c>
      <c r="C56" s="336" t="s">
        <v>377</v>
      </c>
      <c r="D56" s="336" t="s">
        <v>594</v>
      </c>
      <c r="E56" s="336" t="s">
        <v>595</v>
      </c>
      <c r="F56" s="336" t="s">
        <v>455</v>
      </c>
      <c r="G56" s="336" t="s">
        <v>596</v>
      </c>
      <c r="H56" s="336" t="s">
        <v>456</v>
      </c>
      <c r="I56" s="336" t="s">
        <v>597</v>
      </c>
    </row>
    <row r="57" spans="2:9">
      <c r="B57" s="883">
        <v>1</v>
      </c>
      <c r="C57" s="883" t="s">
        <v>381</v>
      </c>
      <c r="D57" s="838" t="s">
        <v>1511</v>
      </c>
      <c r="E57" s="885">
        <v>14999</v>
      </c>
      <c r="F57" s="883" t="s">
        <v>598</v>
      </c>
      <c r="G57" s="885">
        <v>14999</v>
      </c>
      <c r="H57" s="879">
        <v>14999000000</v>
      </c>
      <c r="I57" s="881">
        <v>0.99993333333333334</v>
      </c>
    </row>
    <row r="58" spans="2:9">
      <c r="B58" s="884"/>
      <c r="C58" s="884"/>
      <c r="D58" s="837" t="s">
        <v>1510</v>
      </c>
      <c r="E58" s="886"/>
      <c r="F58" s="884"/>
      <c r="G58" s="886"/>
      <c r="H58" s="880"/>
      <c r="I58" s="882"/>
    </row>
    <row r="59" spans="2:9">
      <c r="B59" s="783">
        <v>2</v>
      </c>
      <c r="C59" s="783" t="s">
        <v>599</v>
      </c>
      <c r="D59" s="783">
        <v>1</v>
      </c>
      <c r="E59" s="783">
        <v>1</v>
      </c>
      <c r="F59" s="783" t="s">
        <v>598</v>
      </c>
      <c r="G59" s="783">
        <v>1</v>
      </c>
      <c r="H59" s="785">
        <v>1000000</v>
      </c>
      <c r="I59" s="786">
        <v>6.666666666666667E-5</v>
      </c>
    </row>
    <row r="61" spans="2:9" ht="15" customHeight="1">
      <c r="B61" s="895" t="s">
        <v>600</v>
      </c>
      <c r="C61" s="895"/>
      <c r="D61" s="895"/>
      <c r="E61" s="895"/>
      <c r="F61" s="895"/>
      <c r="G61" s="895"/>
      <c r="H61" s="895"/>
      <c r="I61" s="895"/>
    </row>
    <row r="62" spans="2:9" ht="48">
      <c r="B62" s="336" t="s">
        <v>593</v>
      </c>
      <c r="C62" s="336" t="s">
        <v>377</v>
      </c>
      <c r="D62" s="336" t="s">
        <v>594</v>
      </c>
      <c r="E62" s="336" t="s">
        <v>595</v>
      </c>
      <c r="F62" s="336" t="s">
        <v>455</v>
      </c>
      <c r="G62" s="336" t="s">
        <v>596</v>
      </c>
      <c r="H62" s="336" t="s">
        <v>456</v>
      </c>
      <c r="I62" s="336" t="s">
        <v>601</v>
      </c>
    </row>
    <row r="63" spans="2:9">
      <c r="B63" s="883">
        <v>1</v>
      </c>
      <c r="C63" s="883" t="s">
        <v>381</v>
      </c>
      <c r="D63" s="838" t="s">
        <v>1511</v>
      </c>
      <c r="E63" s="885">
        <v>14999</v>
      </c>
      <c r="F63" s="883" t="s">
        <v>598</v>
      </c>
      <c r="G63" s="885">
        <v>14999</v>
      </c>
      <c r="H63" s="879">
        <v>14999000000</v>
      </c>
      <c r="I63" s="881">
        <v>0.99993333333333334</v>
      </c>
    </row>
    <row r="64" spans="2:9">
      <c r="B64" s="884"/>
      <c r="C64" s="884"/>
      <c r="D64" s="837" t="s">
        <v>1510</v>
      </c>
      <c r="E64" s="886"/>
      <c r="F64" s="884"/>
      <c r="G64" s="886"/>
      <c r="H64" s="880"/>
      <c r="I64" s="882"/>
    </row>
    <row r="65" spans="2:9">
      <c r="B65" s="783">
        <v>2</v>
      </c>
      <c r="C65" s="784" t="s">
        <v>599</v>
      </c>
      <c r="D65" s="783">
        <v>1</v>
      </c>
      <c r="E65" s="783">
        <v>1</v>
      </c>
      <c r="F65" s="783" t="s">
        <v>598</v>
      </c>
      <c r="G65" s="783">
        <v>1</v>
      </c>
      <c r="H65" s="785">
        <v>1000000</v>
      </c>
      <c r="I65" s="786">
        <v>1E-4</v>
      </c>
    </row>
    <row r="68" spans="2:9">
      <c r="B68" s="72" t="s">
        <v>602</v>
      </c>
      <c r="C68" s="72"/>
    </row>
    <row r="70" spans="2:9">
      <c r="B70" s="72" t="s">
        <v>603</v>
      </c>
      <c r="C70" s="72"/>
    </row>
    <row r="71" spans="2:9">
      <c r="B71" s="72" t="s">
        <v>604</v>
      </c>
      <c r="C71" s="72"/>
    </row>
    <row r="74" spans="2:9">
      <c r="B74" s="72" t="s">
        <v>605</v>
      </c>
      <c r="C74" s="72"/>
    </row>
    <row r="76" spans="2:9" ht="15" customHeight="1">
      <c r="B76" s="889" t="s">
        <v>606</v>
      </c>
      <c r="C76" s="889"/>
      <c r="D76" s="890" t="s">
        <v>607</v>
      </c>
      <c r="E76" s="890"/>
    </row>
    <row r="77" spans="2:9">
      <c r="B77" s="788" t="s">
        <v>572</v>
      </c>
      <c r="C77" s="788"/>
      <c r="D77" s="789" t="s">
        <v>110</v>
      </c>
      <c r="E77" s="790"/>
    </row>
    <row r="78" spans="2:9">
      <c r="B78" s="788" t="s">
        <v>573</v>
      </c>
      <c r="C78" s="788"/>
      <c r="D78" s="789" t="s">
        <v>346</v>
      </c>
      <c r="E78" s="790"/>
    </row>
    <row r="79" spans="2:9">
      <c r="B79" s="788" t="s">
        <v>576</v>
      </c>
      <c r="C79" s="788"/>
      <c r="D79" s="789" t="s">
        <v>608</v>
      </c>
      <c r="E79" s="790"/>
    </row>
    <row r="80" spans="2:9">
      <c r="B80" s="788" t="s">
        <v>578</v>
      </c>
      <c r="C80" s="788"/>
      <c r="D80" s="789" t="s">
        <v>55</v>
      </c>
      <c r="E80" s="790"/>
    </row>
    <row r="81" spans="2:5">
      <c r="B81" s="788" t="s">
        <v>614</v>
      </c>
      <c r="C81" s="788"/>
      <c r="D81" s="789" t="s">
        <v>579</v>
      </c>
      <c r="E81" s="790"/>
    </row>
    <row r="82" spans="2:5" ht="15.75" customHeight="1">
      <c r="B82" s="898" t="s">
        <v>693</v>
      </c>
      <c r="C82" s="898"/>
      <c r="D82" s="789" t="s">
        <v>694</v>
      </c>
      <c r="E82" s="790"/>
    </row>
    <row r="83" spans="2:5">
      <c r="B83" s="788" t="s">
        <v>381</v>
      </c>
      <c r="C83" s="788"/>
      <c r="D83" s="887" t="s">
        <v>609</v>
      </c>
      <c r="E83" s="888"/>
    </row>
    <row r="84" spans="2:5">
      <c r="B84" s="791" t="s">
        <v>661</v>
      </c>
      <c r="C84" s="792"/>
      <c r="D84" s="887" t="s">
        <v>662</v>
      </c>
      <c r="E84" s="888"/>
    </row>
    <row r="86" spans="2:5">
      <c r="B86" s="64" t="s">
        <v>610</v>
      </c>
      <c r="C86" s="64"/>
    </row>
    <row r="87" spans="2:5">
      <c r="B87" s="64" t="s">
        <v>611</v>
      </c>
      <c r="C87" s="64"/>
    </row>
    <row r="88" spans="2:5">
      <c r="B88" s="136" t="s">
        <v>612</v>
      </c>
      <c r="C88" s="136"/>
    </row>
    <row r="89" spans="2:5">
      <c r="B89" s="64" t="s">
        <v>613</v>
      </c>
      <c r="C89" s="64"/>
    </row>
    <row r="91" spans="2:5">
      <c r="B91" s="64" t="s">
        <v>663</v>
      </c>
      <c r="C91" s="64"/>
    </row>
    <row r="92" spans="2:5">
      <c r="B92" s="64" t="s">
        <v>664</v>
      </c>
      <c r="C92" s="64"/>
    </row>
    <row r="93" spans="2:5">
      <c r="B93" s="136" t="s">
        <v>612</v>
      </c>
      <c r="C93" s="136"/>
    </row>
    <row r="94" spans="2:5">
      <c r="B94" s="64" t="s">
        <v>665</v>
      </c>
      <c r="C94" s="64"/>
    </row>
    <row r="97" spans="2:11">
      <c r="B97" s="866" t="s">
        <v>1644</v>
      </c>
      <c r="C97" s="867"/>
      <c r="D97" s="867"/>
      <c r="E97" s="867"/>
      <c r="F97" s="867"/>
      <c r="G97" s="867"/>
      <c r="H97" s="867"/>
      <c r="I97" s="867"/>
      <c r="J97" s="870"/>
      <c r="K97" s="871"/>
    </row>
    <row r="98" spans="2:11">
      <c r="B98" s="865" t="s">
        <v>1645</v>
      </c>
      <c r="C98" s="872"/>
      <c r="D98" s="872"/>
      <c r="E98" s="872"/>
      <c r="F98" s="872"/>
      <c r="G98" s="872"/>
      <c r="H98" s="872"/>
      <c r="I98" s="872"/>
      <c r="J98" s="873"/>
      <c r="K98" s="874"/>
    </row>
    <row r="99" spans="2:11" ht="28.9" customHeight="1">
      <c r="B99" s="868" t="s">
        <v>1646</v>
      </c>
      <c r="C99" s="869"/>
      <c r="D99" s="869"/>
      <c r="E99" s="869"/>
      <c r="F99" s="869"/>
      <c r="G99" s="869"/>
      <c r="H99" s="869"/>
      <c r="I99" s="869"/>
      <c r="J99" s="875"/>
      <c r="K99" s="876"/>
    </row>
  </sheetData>
  <customSheetViews>
    <customSheetView guid="{165DBF70-D8FD-4DBF-936D-07C09B490E57}" showGridLines="0">
      <pageMargins left="0.75" right="0.75" top="1" bottom="1" header="0.5" footer="0.5"/>
      <pageSetup orientation="portrait" r:id="rId1"/>
      <headerFooter alignWithMargins="0"/>
    </customSheetView>
    <customSheetView guid="{F3648BCD-1CED-4BBB-AE63-37BDB925883F}" showGridLines="0">
      <pageMargins left="0.75" right="0.75" top="1" bottom="1" header="0.5" footer="0.5"/>
      <pageSetup orientation="portrait" r:id="rId2"/>
      <headerFooter alignWithMargins="0"/>
    </customSheetView>
  </customSheetViews>
  <mergeCells count="56">
    <mergeCell ref="B39:C39"/>
    <mergeCell ref="B37:C37"/>
    <mergeCell ref="B31:C31"/>
    <mergeCell ref="B32:C32"/>
    <mergeCell ref="B33:C33"/>
    <mergeCell ref="B34:C34"/>
    <mergeCell ref="B35:C35"/>
    <mergeCell ref="B36:F36"/>
    <mergeCell ref="D34:F34"/>
    <mergeCell ref="D35:F35"/>
    <mergeCell ref="D37:F37"/>
    <mergeCell ref="D39:F39"/>
    <mergeCell ref="D42:F42"/>
    <mergeCell ref="D43:F43"/>
    <mergeCell ref="B43:C43"/>
    <mergeCell ref="B42:C42"/>
    <mergeCell ref="B40:C40"/>
    <mergeCell ref="D40:F40"/>
    <mergeCell ref="B41:C41"/>
    <mergeCell ref="D41:F41"/>
    <mergeCell ref="D28:F28"/>
    <mergeCell ref="D29:F29"/>
    <mergeCell ref="D31:F31"/>
    <mergeCell ref="D32:F32"/>
    <mergeCell ref="D33:F33"/>
    <mergeCell ref="B30:F30"/>
    <mergeCell ref="D84:E84"/>
    <mergeCell ref="B76:C76"/>
    <mergeCell ref="D76:E76"/>
    <mergeCell ref="B2:I2"/>
    <mergeCell ref="D83:E83"/>
    <mergeCell ref="B3:I3"/>
    <mergeCell ref="B4:I4"/>
    <mergeCell ref="B27:C27"/>
    <mergeCell ref="D27:F27"/>
    <mergeCell ref="B55:I55"/>
    <mergeCell ref="B61:I61"/>
    <mergeCell ref="B28:C29"/>
    <mergeCell ref="B45:C45"/>
    <mergeCell ref="B82:C82"/>
    <mergeCell ref="B38:C38"/>
    <mergeCell ref="D38:F38"/>
    <mergeCell ref="H57:H58"/>
    <mergeCell ref="I57:I58"/>
    <mergeCell ref="B63:B64"/>
    <mergeCell ref="C63:C64"/>
    <mergeCell ref="E63:E64"/>
    <mergeCell ref="F63:F64"/>
    <mergeCell ref="G63:G64"/>
    <mergeCell ref="H63:H64"/>
    <mergeCell ref="I63:I64"/>
    <mergeCell ref="B57:B58"/>
    <mergeCell ref="C57:C58"/>
    <mergeCell ref="F57:F58"/>
    <mergeCell ref="G57:G58"/>
    <mergeCell ref="E57:E58"/>
  </mergeCells>
  <hyperlinks>
    <hyperlink ref="D14" r:id="rId3" xr:uid="{00000000-0004-0000-0100-000000000000}"/>
    <hyperlink ref="I1" location="INDICE!A1" display="Índice" xr:uid="{C65AC89A-E0A9-4E38-A1E6-85FE94EA86AA}"/>
  </hyperlinks>
  <pageMargins left="0.75" right="0.75" top="1" bottom="1" header="0.5" footer="0.5"/>
  <pageSetup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0FD4-CD2C-44A3-8B25-C4B635924A48}">
  <sheetPr>
    <tabColor rgb="FFFFC000"/>
  </sheetPr>
  <dimension ref="A1:F417"/>
  <sheetViews>
    <sheetView showGridLines="0" zoomScale="90" zoomScaleNormal="90" workbookViewId="0">
      <pane xSplit="2" ySplit="7" topLeftCell="C8" activePane="bottomRight" state="frozen"/>
      <selection pane="topRight"/>
      <selection pane="bottomLeft"/>
      <selection pane="bottomRight"/>
    </sheetView>
  </sheetViews>
  <sheetFormatPr baseColWidth="10" defaultColWidth="11.5703125" defaultRowHeight="15" customHeight="1"/>
  <cols>
    <col min="1" max="1" width="15.85546875" style="355" customWidth="1"/>
    <col min="2" max="2" width="49" style="355" customWidth="1"/>
    <col min="3" max="3" width="23.7109375" style="355" customWidth="1"/>
    <col min="4" max="4" width="22" style="355" customWidth="1"/>
    <col min="5" max="5" width="11.5703125" style="355"/>
    <col min="6" max="6" width="13.7109375" style="355" bestFit="1" customWidth="1"/>
    <col min="7" max="16384" width="11.5703125" style="355"/>
  </cols>
  <sheetData>
    <row r="1" spans="1:5" ht="15" customHeight="1">
      <c r="A1" s="364" t="s">
        <v>235</v>
      </c>
      <c r="B1" s="356"/>
      <c r="C1" s="356"/>
      <c r="D1" s="357"/>
    </row>
    <row r="2" spans="1:5" ht="15" customHeight="1">
      <c r="A2" s="357"/>
      <c r="B2" s="357"/>
      <c r="C2" s="357"/>
      <c r="D2" s="357"/>
    </row>
    <row r="3" spans="1:5" ht="15" customHeight="1">
      <c r="A3" s="357"/>
      <c r="B3" s="365" t="s">
        <v>829</v>
      </c>
      <c r="C3" s="358"/>
      <c r="D3" s="358"/>
    </row>
    <row r="4" spans="1:5" ht="15" customHeight="1">
      <c r="A4" s="359"/>
      <c r="B4" s="356"/>
      <c r="C4" s="356"/>
      <c r="D4" s="357"/>
    </row>
    <row r="5" spans="1:5" ht="15" customHeight="1">
      <c r="A5" s="357"/>
      <c r="B5" s="361" t="s">
        <v>1465</v>
      </c>
      <c r="C5" s="356"/>
      <c r="D5" s="357"/>
    </row>
    <row r="6" spans="1:5" ht="15" customHeight="1">
      <c r="A6" s="357"/>
      <c r="B6" s="356"/>
      <c r="C6" s="356"/>
      <c r="D6" s="357"/>
    </row>
    <row r="7" spans="1:5" s="360" customFormat="1" ht="15" customHeight="1">
      <c r="A7" s="366" t="s">
        <v>1</v>
      </c>
      <c r="B7" s="366" t="s">
        <v>75</v>
      </c>
      <c r="C7" s="366" t="s">
        <v>830</v>
      </c>
      <c r="D7" s="366" t="s">
        <v>831</v>
      </c>
    </row>
    <row r="8" spans="1:5" ht="15" customHeight="1">
      <c r="A8" s="362">
        <v>1</v>
      </c>
      <c r="B8" s="363" t="s">
        <v>3</v>
      </c>
      <c r="C8" s="363">
        <v>58149013680</v>
      </c>
      <c r="D8" s="823">
        <v>8668543.5799999833</v>
      </c>
      <c r="E8" s="355">
        <f>+VLOOKUP(A8,Clasificaciones!C:C,1,FALSE)</f>
        <v>1</v>
      </c>
    </row>
    <row r="9" spans="1:5" ht="15" customHeight="1">
      <c r="A9" s="362">
        <v>11</v>
      </c>
      <c r="B9" s="363" t="s">
        <v>4</v>
      </c>
      <c r="C9" s="363">
        <v>51133273302</v>
      </c>
      <c r="D9" s="823">
        <v>7593321.1599999666</v>
      </c>
      <c r="E9" s="355">
        <f>+VLOOKUP(A9,Clasificaciones!C:C,1,FALSE)</f>
        <v>11</v>
      </c>
    </row>
    <row r="10" spans="1:5" ht="15" customHeight="1">
      <c r="A10" s="362">
        <v>111</v>
      </c>
      <c r="B10" s="363" t="s">
        <v>5</v>
      </c>
      <c r="C10" s="363">
        <v>5313782235</v>
      </c>
      <c r="D10" s="823">
        <v>789099.75999999035</v>
      </c>
      <c r="E10" s="355">
        <f>+VLOOKUP(A10,Clasificaciones!C:C,1,FALSE)</f>
        <v>111</v>
      </c>
    </row>
    <row r="11" spans="1:5" ht="15" customHeight="1">
      <c r="A11" s="362">
        <v>11103</v>
      </c>
      <c r="B11" s="363" t="s">
        <v>17</v>
      </c>
      <c r="C11" s="363">
        <v>5313782235</v>
      </c>
      <c r="D11" s="823">
        <v>789099.75999999035</v>
      </c>
      <c r="E11" s="355">
        <f>+VLOOKUP(A11,Clasificaciones!C:C,1,FALSE)</f>
        <v>11103</v>
      </c>
    </row>
    <row r="12" spans="1:5" ht="15" customHeight="1">
      <c r="A12" s="362">
        <v>1110301</v>
      </c>
      <c r="B12" s="363" t="s">
        <v>832</v>
      </c>
      <c r="C12" s="363">
        <v>1670620740</v>
      </c>
      <c r="D12" s="823">
        <v>248088.12999999523</v>
      </c>
      <c r="E12" s="355">
        <f>+VLOOKUP(A12,Clasificaciones!C:C,1,FALSE)</f>
        <v>1110301</v>
      </c>
    </row>
    <row r="13" spans="1:5" ht="15" customHeight="1">
      <c r="A13" s="362">
        <v>111030102</v>
      </c>
      <c r="B13" s="363" t="s">
        <v>833</v>
      </c>
      <c r="C13" s="858">
        <v>401765</v>
      </c>
      <c r="D13" s="823">
        <v>59.659999996423721</v>
      </c>
      <c r="E13" s="355">
        <f>+VLOOKUP(A13,Clasificaciones!C:C,1,FALSE)</f>
        <v>111030102</v>
      </c>
    </row>
    <row r="14" spans="1:5" ht="15" customHeight="1">
      <c r="A14" s="362">
        <v>111030103</v>
      </c>
      <c r="B14" s="363" t="s">
        <v>834</v>
      </c>
      <c r="C14" s="858">
        <v>6027989</v>
      </c>
      <c r="D14" s="823">
        <v>895.15999999997439</v>
      </c>
      <c r="E14" s="355">
        <f>+VLOOKUP(A14,Clasificaciones!C:C,1,FALSE)</f>
        <v>111030103</v>
      </c>
    </row>
    <row r="15" spans="1:5" ht="15" customHeight="1">
      <c r="A15" s="362">
        <v>111030104</v>
      </c>
      <c r="B15" s="363" t="s">
        <v>835</v>
      </c>
      <c r="C15" s="858">
        <v>6000000</v>
      </c>
      <c r="D15" s="823">
        <v>891</v>
      </c>
      <c r="E15" s="355">
        <f>+VLOOKUP(A15,Clasificaciones!C:C,1,FALSE)</f>
        <v>111030104</v>
      </c>
    </row>
    <row r="16" spans="1:5" ht="15" customHeight="1">
      <c r="A16" s="362">
        <v>111030106</v>
      </c>
      <c r="B16" s="363" t="s">
        <v>836</v>
      </c>
      <c r="C16" s="858">
        <v>4780000</v>
      </c>
      <c r="D16" s="823">
        <v>709.83000000000175</v>
      </c>
      <c r="E16" s="355">
        <f>+VLOOKUP(A16,Clasificaciones!C:C,1,FALSE)</f>
        <v>111030106</v>
      </c>
    </row>
    <row r="17" spans="1:5" ht="15" customHeight="1">
      <c r="A17" s="362">
        <v>111030107</v>
      </c>
      <c r="B17" s="363" t="s">
        <v>837</v>
      </c>
      <c r="C17" s="858">
        <v>300298</v>
      </c>
      <c r="D17" s="823">
        <v>44.589999999999996</v>
      </c>
      <c r="E17" s="355">
        <f>+VLOOKUP(A17,Clasificaciones!C:C,1,FALSE)</f>
        <v>111030107</v>
      </c>
    </row>
    <row r="18" spans="1:5" ht="15" customHeight="1">
      <c r="A18" s="362">
        <v>111030108</v>
      </c>
      <c r="B18" s="363" t="s">
        <v>838</v>
      </c>
      <c r="C18" s="858">
        <v>1032032</v>
      </c>
      <c r="D18" s="823">
        <v>153.2599999999984</v>
      </c>
      <c r="E18" s="355">
        <f>+VLOOKUP(A18,Clasificaciones!C:C,1,FALSE)</f>
        <v>111030108</v>
      </c>
    </row>
    <row r="19" spans="1:5" ht="15" customHeight="1">
      <c r="A19" s="362">
        <v>111030109</v>
      </c>
      <c r="B19" s="363" t="s">
        <v>839</v>
      </c>
      <c r="C19" s="363">
        <v>78413436</v>
      </c>
      <c r="D19" s="823">
        <v>11644.44</v>
      </c>
      <c r="E19" s="355">
        <f>+VLOOKUP(A19,Clasificaciones!C:C,1,FALSE)</f>
        <v>111030109</v>
      </c>
    </row>
    <row r="20" spans="1:5" ht="15" customHeight="1">
      <c r="A20" s="362">
        <v>111030111</v>
      </c>
      <c r="B20" s="363" t="s">
        <v>1064</v>
      </c>
      <c r="C20" s="363">
        <v>635</v>
      </c>
      <c r="D20" s="823">
        <v>8.9999999850988388E-2</v>
      </c>
      <c r="E20" s="355">
        <f>+VLOOKUP(A20,Clasificaciones!C:C,1,FALSE)</f>
        <v>111030111</v>
      </c>
    </row>
    <row r="21" spans="1:5" ht="15" customHeight="1">
      <c r="A21" s="362">
        <v>111030112</v>
      </c>
      <c r="B21" s="363" t="s">
        <v>840</v>
      </c>
      <c r="C21" s="363">
        <v>263020</v>
      </c>
      <c r="D21" s="823">
        <v>39.059999999999995</v>
      </c>
      <c r="E21" s="355">
        <f>+VLOOKUP(A21,Clasificaciones!C:C,1,FALSE)</f>
        <v>111030112</v>
      </c>
    </row>
    <row r="22" spans="1:5" ht="15" customHeight="1">
      <c r="A22" s="362">
        <v>111030113</v>
      </c>
      <c r="B22" s="363" t="s">
        <v>841</v>
      </c>
      <c r="C22" s="363">
        <v>377019917</v>
      </c>
      <c r="D22" s="823">
        <v>55987.679999999993</v>
      </c>
      <c r="E22" s="355">
        <f>+VLOOKUP(A22,Clasificaciones!C:C,1,FALSE)</f>
        <v>111030113</v>
      </c>
    </row>
    <row r="23" spans="1:5" ht="15" customHeight="1">
      <c r="A23" s="362">
        <v>111030114</v>
      </c>
      <c r="B23" s="363" t="s">
        <v>842</v>
      </c>
      <c r="C23" s="363">
        <v>510132871</v>
      </c>
      <c r="D23" s="823">
        <v>75755.030000000261</v>
      </c>
      <c r="E23" s="355">
        <f>+VLOOKUP(A23,Clasificaciones!C:C,1,FALSE)</f>
        <v>111030114</v>
      </c>
    </row>
    <row r="24" spans="1:5" ht="15" customHeight="1">
      <c r="A24" s="362">
        <v>111030116</v>
      </c>
      <c r="B24" s="363" t="s">
        <v>1466</v>
      </c>
      <c r="C24" s="363">
        <v>3800000</v>
      </c>
      <c r="D24" s="823">
        <v>564.29999999999995</v>
      </c>
      <c r="E24" s="355">
        <f>+VLOOKUP(A24,Clasificaciones!C:C,1,FALSE)</f>
        <v>111030116</v>
      </c>
    </row>
    <row r="25" spans="1:5" ht="15" customHeight="1">
      <c r="A25" s="362">
        <v>111030118</v>
      </c>
      <c r="B25" s="363" t="s">
        <v>1467</v>
      </c>
      <c r="C25" s="363">
        <v>573835519</v>
      </c>
      <c r="D25" s="823">
        <v>85214.91</v>
      </c>
      <c r="E25" s="355">
        <f>+VLOOKUP(A25,Clasificaciones!C:C,1,FALSE)</f>
        <v>111030118</v>
      </c>
    </row>
    <row r="26" spans="1:5" ht="15" customHeight="1">
      <c r="A26" s="362">
        <v>111030121</v>
      </c>
      <c r="B26" s="363" t="s">
        <v>1103</v>
      </c>
      <c r="C26" s="363">
        <v>104307742</v>
      </c>
      <c r="D26" s="823">
        <v>15489.759999999776</v>
      </c>
      <c r="E26" s="355">
        <f>+VLOOKUP(A26,Clasificaciones!C:C,1,FALSE)</f>
        <v>111030121</v>
      </c>
    </row>
    <row r="27" spans="1:5" ht="15" customHeight="1">
      <c r="A27" s="362">
        <v>111030122</v>
      </c>
      <c r="B27" s="363" t="s">
        <v>1468</v>
      </c>
      <c r="C27" s="363">
        <v>4305516</v>
      </c>
      <c r="D27" s="823">
        <v>639.37</v>
      </c>
      <c r="E27" s="355">
        <f>+VLOOKUP(A27,Clasificaciones!C:C,1,FALSE)</f>
        <v>111030122</v>
      </c>
    </row>
    <row r="28" spans="1:5" ht="15" customHeight="1">
      <c r="A28" s="362">
        <v>1110302</v>
      </c>
      <c r="B28" s="363" t="s">
        <v>843</v>
      </c>
      <c r="C28" s="363">
        <v>3643161495</v>
      </c>
      <c r="D28" s="823">
        <v>541011.62999999523</v>
      </c>
      <c r="E28" s="355">
        <f>+VLOOKUP(A28,Clasificaciones!C:C,1,FALSE)</f>
        <v>1110302</v>
      </c>
    </row>
    <row r="29" spans="1:5" ht="15" customHeight="1">
      <c r="A29" s="362">
        <v>111030201</v>
      </c>
      <c r="B29" s="363" t="s">
        <v>1104</v>
      </c>
      <c r="C29" s="858">
        <v>1076822324</v>
      </c>
      <c r="D29" s="823">
        <v>159908.75</v>
      </c>
      <c r="E29" s="355">
        <f>+VLOOKUP(A29,Clasificaciones!C:C,1,FALSE)</f>
        <v>111030201</v>
      </c>
    </row>
    <row r="30" spans="1:5" ht="15" customHeight="1">
      <c r="A30" s="362">
        <v>111030202</v>
      </c>
      <c r="B30" s="363" t="s">
        <v>844</v>
      </c>
      <c r="C30" s="858">
        <v>120673</v>
      </c>
      <c r="D30" s="823">
        <v>17.920000001788139</v>
      </c>
      <c r="E30" s="355">
        <f>+VLOOKUP(A30,Clasificaciones!C:C,1,FALSE)</f>
        <v>111030202</v>
      </c>
    </row>
    <row r="31" spans="1:5" ht="15" customHeight="1">
      <c r="A31" s="362">
        <v>111030203</v>
      </c>
      <c r="B31" s="363" t="s">
        <v>845</v>
      </c>
      <c r="C31" s="858">
        <v>40403880</v>
      </c>
      <c r="D31" s="823">
        <v>6000</v>
      </c>
      <c r="E31" s="355">
        <f>+VLOOKUP(A31,Clasificaciones!C:C,1,FALSE)</f>
        <v>111030203</v>
      </c>
    </row>
    <row r="32" spans="1:5" ht="15" customHeight="1">
      <c r="A32" s="362">
        <v>111030204</v>
      </c>
      <c r="B32" s="363" t="s">
        <v>846</v>
      </c>
      <c r="C32" s="858">
        <v>57097753</v>
      </c>
      <c r="D32" s="823">
        <v>8479.0499999999993</v>
      </c>
      <c r="E32" s="355">
        <f>+VLOOKUP(A32,Clasificaciones!C:C,1,FALSE)</f>
        <v>111030204</v>
      </c>
    </row>
    <row r="33" spans="1:5" ht="15" customHeight="1">
      <c r="A33" s="362">
        <v>111030206</v>
      </c>
      <c r="B33" s="363" t="s">
        <v>847</v>
      </c>
      <c r="C33" s="363">
        <v>104977496</v>
      </c>
      <c r="D33" s="823">
        <v>15589.220000000028</v>
      </c>
      <c r="E33" s="355">
        <f>+VLOOKUP(A33,Clasificaciones!C:C,1,FALSE)</f>
        <v>111030206</v>
      </c>
    </row>
    <row r="34" spans="1:5" ht="15" customHeight="1">
      <c r="A34" s="362">
        <v>111030207</v>
      </c>
      <c r="B34" s="363" t="s">
        <v>1106</v>
      </c>
      <c r="C34" s="363">
        <v>12525</v>
      </c>
      <c r="D34" s="823">
        <v>1.86</v>
      </c>
      <c r="E34" s="355">
        <f>+VLOOKUP(A34,Clasificaciones!C:C,1,FALSE)</f>
        <v>111030207</v>
      </c>
    </row>
    <row r="35" spans="1:5" ht="15" customHeight="1">
      <c r="A35" s="362">
        <v>111030209</v>
      </c>
      <c r="B35" s="363" t="s">
        <v>848</v>
      </c>
      <c r="C35" s="363">
        <v>2029887228</v>
      </c>
      <c r="D35" s="823">
        <v>301439.45000000019</v>
      </c>
      <c r="E35" s="355">
        <f>+VLOOKUP(A35,Clasificaciones!C:C,1,FALSE)</f>
        <v>111030209</v>
      </c>
    </row>
    <row r="36" spans="1:5" ht="15" customHeight="1">
      <c r="A36" s="362">
        <v>111030210</v>
      </c>
      <c r="B36" s="363" t="s">
        <v>849</v>
      </c>
      <c r="C36" s="363">
        <v>165352744</v>
      </c>
      <c r="D36" s="823">
        <v>24554.979999999981</v>
      </c>
      <c r="E36" s="355">
        <f>+VLOOKUP(A36,Clasificaciones!C:C,1,FALSE)</f>
        <v>111030210</v>
      </c>
    </row>
    <row r="37" spans="1:5" ht="15" customHeight="1">
      <c r="A37" s="362">
        <v>111030211</v>
      </c>
      <c r="B37" s="363" t="s">
        <v>850</v>
      </c>
      <c r="C37" s="858">
        <v>8504545</v>
      </c>
      <c r="D37" s="823">
        <v>1262.929999999993</v>
      </c>
      <c r="E37" s="355">
        <f>+VLOOKUP(A37,Clasificaciones!C:C,1,FALSE)</f>
        <v>111030211</v>
      </c>
    </row>
    <row r="38" spans="1:5" ht="15" customHeight="1">
      <c r="A38" s="362">
        <v>111030212</v>
      </c>
      <c r="B38" s="363" t="s">
        <v>851</v>
      </c>
      <c r="C38" s="858">
        <v>19831571</v>
      </c>
      <c r="D38" s="823">
        <v>2945</v>
      </c>
      <c r="E38" s="355">
        <f>+VLOOKUP(A38,Clasificaciones!C:C,1,FALSE)</f>
        <v>111030212</v>
      </c>
    </row>
    <row r="39" spans="1:5" ht="15" customHeight="1">
      <c r="A39" s="362">
        <v>111030214</v>
      </c>
      <c r="B39" s="363" t="s">
        <v>852</v>
      </c>
      <c r="C39" s="363">
        <v>9226</v>
      </c>
      <c r="D39" s="823">
        <v>1.3699999999953434</v>
      </c>
      <c r="E39" s="355">
        <f>+VLOOKUP(A39,Clasificaciones!C:C,1,FALSE)</f>
        <v>111030214</v>
      </c>
    </row>
    <row r="40" spans="1:5" ht="15" customHeight="1">
      <c r="A40" s="362">
        <v>111030217</v>
      </c>
      <c r="B40" s="363" t="s">
        <v>853</v>
      </c>
      <c r="C40" s="363">
        <v>101727879</v>
      </c>
      <c r="D40" s="823">
        <v>15106.649999999907</v>
      </c>
      <c r="E40" s="355">
        <f>+VLOOKUP(A40,Clasificaciones!C:C,1,FALSE)</f>
        <v>111030217</v>
      </c>
    </row>
    <row r="41" spans="1:5" ht="15" customHeight="1">
      <c r="A41" s="362">
        <v>111030218</v>
      </c>
      <c r="B41" s="363" t="s">
        <v>854</v>
      </c>
      <c r="C41" s="363">
        <v>24928654</v>
      </c>
      <c r="D41" s="823">
        <v>3701.920000000006</v>
      </c>
      <c r="E41" s="355">
        <f>+VLOOKUP(A41,Clasificaciones!C:C,1,FALSE)</f>
        <v>111030218</v>
      </c>
    </row>
    <row r="42" spans="1:5" ht="15" customHeight="1">
      <c r="A42" s="362">
        <v>111030219</v>
      </c>
      <c r="B42" s="363" t="s">
        <v>855</v>
      </c>
      <c r="C42" s="363">
        <v>13484997</v>
      </c>
      <c r="D42" s="823">
        <v>2002.5300000002608</v>
      </c>
      <c r="E42" s="355">
        <f>+VLOOKUP(A42,Clasificaciones!C:C,1,FALSE)</f>
        <v>111030219</v>
      </c>
    </row>
    <row r="43" spans="1:5" ht="15" customHeight="1">
      <c r="A43" s="362">
        <v>112</v>
      </c>
      <c r="B43" s="363" t="s">
        <v>255</v>
      </c>
      <c r="C43" s="363">
        <v>45213580597</v>
      </c>
      <c r="D43" s="823">
        <v>6714243.3400000036</v>
      </c>
      <c r="E43" s="355">
        <f>+VLOOKUP(A43,Clasificaciones!C:C,1,FALSE)</f>
        <v>112</v>
      </c>
    </row>
    <row r="44" spans="1:5" ht="15" customHeight="1">
      <c r="A44" s="362">
        <v>11201</v>
      </c>
      <c r="B44" s="363" t="s">
        <v>856</v>
      </c>
      <c r="C44" s="363">
        <v>8484697597</v>
      </c>
      <c r="D44" s="823">
        <v>1259982.5600000024</v>
      </c>
      <c r="E44" s="355">
        <f>+VLOOKUP(A44,Clasificaciones!C:C,1,FALSE)</f>
        <v>11201</v>
      </c>
    </row>
    <row r="45" spans="1:5" ht="15" customHeight="1">
      <c r="A45" s="362">
        <v>112011</v>
      </c>
      <c r="B45" s="363" t="s">
        <v>857</v>
      </c>
      <c r="C45" s="363">
        <v>8484697597</v>
      </c>
      <c r="D45" s="823">
        <v>1259982.5600000024</v>
      </c>
      <c r="E45" s="355">
        <f>+VLOOKUP(A45,Clasificaciones!C:C,1,FALSE)</f>
        <v>112011</v>
      </c>
    </row>
    <row r="46" spans="1:5" ht="15" customHeight="1">
      <c r="A46" s="362">
        <v>1120111</v>
      </c>
      <c r="B46" s="363" t="s">
        <v>858</v>
      </c>
      <c r="C46" s="363">
        <v>75000000</v>
      </c>
      <c r="D46" s="823">
        <v>11137.540000000037</v>
      </c>
      <c r="E46" s="355">
        <f>+VLOOKUP(A46,Clasificaciones!C:C,1,FALSE)</f>
        <v>1120111</v>
      </c>
    </row>
    <row r="47" spans="1:5" ht="15" customHeight="1">
      <c r="A47" s="362">
        <v>11201111</v>
      </c>
      <c r="B47" s="363" t="s">
        <v>859</v>
      </c>
      <c r="C47" s="363">
        <v>75000000</v>
      </c>
      <c r="D47" s="823">
        <v>11137.540000000037</v>
      </c>
      <c r="E47" s="355">
        <f>+VLOOKUP(A47,Clasificaciones!C:C,1,FALSE)</f>
        <v>11201111</v>
      </c>
    </row>
    <row r="48" spans="1:5" ht="15" customHeight="1">
      <c r="A48" s="362">
        <v>1120111101</v>
      </c>
      <c r="B48" s="363" t="s">
        <v>860</v>
      </c>
      <c r="C48" s="363">
        <v>75000000</v>
      </c>
      <c r="D48" s="823">
        <v>11137.540000000037</v>
      </c>
      <c r="E48" s="355">
        <f>+VLOOKUP(A48,Clasificaciones!C:C,1,FALSE)</f>
        <v>1120111101</v>
      </c>
    </row>
    <row r="49" spans="1:5" ht="15" customHeight="1">
      <c r="A49" s="362">
        <v>1120112</v>
      </c>
      <c r="B49" s="363" t="s">
        <v>861</v>
      </c>
      <c r="C49" s="363">
        <v>6988403880</v>
      </c>
      <c r="D49" s="823">
        <v>1037782.0899999961</v>
      </c>
      <c r="E49" s="355">
        <f>+VLOOKUP(A49,Clasificaciones!C:C,1,FALSE)</f>
        <v>1120112</v>
      </c>
    </row>
    <row r="50" spans="1:5" ht="15" customHeight="1">
      <c r="A50" s="362">
        <v>11201121</v>
      </c>
      <c r="B50" s="363" t="s">
        <v>616</v>
      </c>
      <c r="C50" s="363">
        <v>529000000</v>
      </c>
      <c r="D50" s="823">
        <v>78556.80999999959</v>
      </c>
      <c r="E50" s="355">
        <f>+VLOOKUP(A50,Clasificaciones!C:C,1,FALSE)</f>
        <v>11201121</v>
      </c>
    </row>
    <row r="51" spans="1:5" ht="15" customHeight="1">
      <c r="A51" s="362">
        <v>1120112101</v>
      </c>
      <c r="B51" s="363" t="s">
        <v>862</v>
      </c>
      <c r="C51" s="363">
        <v>529000000</v>
      </c>
      <c r="D51" s="823">
        <v>78556.80999999959</v>
      </c>
      <c r="E51" s="355">
        <f>+VLOOKUP(A51,Clasificaciones!C:C,1,FALSE)</f>
        <v>1120112101</v>
      </c>
    </row>
    <row r="52" spans="1:5" ht="15" customHeight="1">
      <c r="A52" s="362">
        <v>11201122</v>
      </c>
      <c r="B52" s="363" t="s">
        <v>1116</v>
      </c>
      <c r="C52" s="363">
        <v>1566403880</v>
      </c>
      <c r="D52" s="823">
        <v>232611.90000000014</v>
      </c>
      <c r="E52" s="355">
        <f>+VLOOKUP(A52,Clasificaciones!C:C,1,FALSE)</f>
        <v>11201122</v>
      </c>
    </row>
    <row r="53" spans="1:5" ht="15" customHeight="1">
      <c r="A53" s="362">
        <v>1120112201</v>
      </c>
      <c r="B53" s="363" t="s">
        <v>1117</v>
      </c>
      <c r="C53" s="363">
        <v>1526000000</v>
      </c>
      <c r="D53" s="823">
        <v>226611.9</v>
      </c>
      <c r="E53" s="355">
        <f>+VLOOKUP(A53,Clasificaciones!C:C,1,FALSE)</f>
        <v>1120112201</v>
      </c>
    </row>
    <row r="54" spans="1:5" ht="15" customHeight="1">
      <c r="A54" s="362">
        <v>1120112202</v>
      </c>
      <c r="B54" s="363" t="s">
        <v>979</v>
      </c>
      <c r="C54" s="363">
        <v>40403880</v>
      </c>
      <c r="D54" s="823">
        <v>6000</v>
      </c>
      <c r="E54" s="355">
        <f>+VLOOKUP(A54,Clasificaciones!C:C,1,FALSE)</f>
        <v>1120112202</v>
      </c>
    </row>
    <row r="55" spans="1:5" ht="15" customHeight="1">
      <c r="A55" s="362">
        <v>11201123</v>
      </c>
      <c r="B55" s="363" t="s">
        <v>73</v>
      </c>
      <c r="C55" s="363">
        <v>4893000000</v>
      </c>
      <c r="D55" s="823">
        <v>726613.38000000268</v>
      </c>
      <c r="E55" s="355">
        <f>+VLOOKUP(A55,Clasificaciones!C:C,1,FALSE)</f>
        <v>11201123</v>
      </c>
    </row>
    <row r="56" spans="1:5" ht="15" customHeight="1">
      <c r="A56" s="362">
        <v>1120112301</v>
      </c>
      <c r="B56" s="363" t="s">
        <v>863</v>
      </c>
      <c r="C56" s="363">
        <v>4893000000</v>
      </c>
      <c r="D56" s="823">
        <v>726613.37999999896</v>
      </c>
      <c r="E56" s="355">
        <f>+VLOOKUP(A56,Clasificaciones!C:C,1,FALSE)</f>
        <v>1120112301</v>
      </c>
    </row>
    <row r="57" spans="1:5" ht="15" customHeight="1">
      <c r="A57" s="362">
        <v>1120113</v>
      </c>
      <c r="B57" s="363" t="s">
        <v>865</v>
      </c>
      <c r="C57" s="363">
        <v>514000000</v>
      </c>
      <c r="D57" s="823">
        <v>76329.299999998882</v>
      </c>
      <c r="E57" s="355">
        <f>+VLOOKUP(A57,Clasificaciones!C:C,1,FALSE)</f>
        <v>1120113</v>
      </c>
    </row>
    <row r="58" spans="1:5" ht="15" customHeight="1">
      <c r="A58" s="362">
        <v>11201131</v>
      </c>
      <c r="B58" s="363" t="s">
        <v>866</v>
      </c>
      <c r="C58" s="363">
        <v>514000000</v>
      </c>
      <c r="D58" s="823">
        <v>76329.300000000745</v>
      </c>
      <c r="E58" s="355">
        <f>+VLOOKUP(A58,Clasificaciones!C:C,1,FALSE)</f>
        <v>11201131</v>
      </c>
    </row>
    <row r="59" spans="1:5" ht="15" customHeight="1">
      <c r="A59" s="362">
        <v>1120113101</v>
      </c>
      <c r="B59" s="363" t="s">
        <v>867</v>
      </c>
      <c r="C59" s="363">
        <v>514000000</v>
      </c>
      <c r="D59" s="823">
        <v>76329.300000000745</v>
      </c>
      <c r="E59" s="355">
        <f>+VLOOKUP(A59,Clasificaciones!C:C,1,FALSE)</f>
        <v>1120113101</v>
      </c>
    </row>
    <row r="60" spans="1:5" ht="15" customHeight="1">
      <c r="A60" s="362">
        <v>1120114</v>
      </c>
      <c r="B60" s="363" t="s">
        <v>870</v>
      </c>
      <c r="C60" s="363">
        <v>630048500</v>
      </c>
      <c r="D60" s="823">
        <v>93562.570000000298</v>
      </c>
      <c r="E60" s="355">
        <f>+VLOOKUP(A60,Clasificaciones!C:C,1,FALSE)</f>
        <v>1120114</v>
      </c>
    </row>
    <row r="61" spans="1:5" ht="15" customHeight="1">
      <c r="A61" s="362">
        <v>11201143</v>
      </c>
      <c r="B61" s="363" t="s">
        <v>73</v>
      </c>
      <c r="C61" s="363">
        <v>630048500</v>
      </c>
      <c r="D61" s="823">
        <v>93562.570000000298</v>
      </c>
      <c r="E61" s="355">
        <f>+VLOOKUP(A61,Clasificaciones!C:C,1,FALSE)</f>
        <v>11201143</v>
      </c>
    </row>
    <row r="62" spans="1:5" ht="15" customHeight="1">
      <c r="A62" s="362">
        <v>1120114301</v>
      </c>
      <c r="B62" s="363" t="s">
        <v>871</v>
      </c>
      <c r="C62" s="363">
        <v>125000000</v>
      </c>
      <c r="D62" s="823">
        <v>18562.570000000007</v>
      </c>
      <c r="E62" s="355">
        <f>+VLOOKUP(A62,Clasificaciones!C:C,1,FALSE)</f>
        <v>1120114301</v>
      </c>
    </row>
    <row r="63" spans="1:5" ht="15" customHeight="1">
      <c r="A63" s="362">
        <v>1120114302</v>
      </c>
      <c r="B63" s="363" t="s">
        <v>987</v>
      </c>
      <c r="C63" s="363">
        <v>505048500</v>
      </c>
      <c r="D63" s="823">
        <v>75000</v>
      </c>
      <c r="E63" s="355">
        <f>+VLOOKUP(A63,Clasificaciones!C:C,1,FALSE)</f>
        <v>1120114302</v>
      </c>
    </row>
    <row r="64" spans="1:5" ht="15" customHeight="1">
      <c r="A64" s="362">
        <v>1120116</v>
      </c>
      <c r="B64" s="363" t="s">
        <v>872</v>
      </c>
      <c r="C64" s="363">
        <v>277245217</v>
      </c>
      <c r="D64" s="823">
        <v>41171.059999998659</v>
      </c>
      <c r="E64" s="355">
        <f>+VLOOKUP(A64,Clasificaciones!C:C,1,FALSE)</f>
        <v>1120116</v>
      </c>
    </row>
    <row r="65" spans="1:6" ht="15" customHeight="1">
      <c r="A65" s="362">
        <v>11201161</v>
      </c>
      <c r="B65" s="363" t="s">
        <v>873</v>
      </c>
      <c r="C65" s="363">
        <v>7585945665</v>
      </c>
      <c r="D65" s="823">
        <v>1126517.3900000006</v>
      </c>
      <c r="E65" s="355">
        <f>+VLOOKUP(A65,Clasificaciones!C:C,1,FALSE)</f>
        <v>11201161</v>
      </c>
    </row>
    <row r="66" spans="1:6" ht="15" customHeight="1">
      <c r="A66" s="362">
        <v>1120116101</v>
      </c>
      <c r="B66" s="363" t="s">
        <v>874</v>
      </c>
      <c r="C66" s="363">
        <v>4137877138</v>
      </c>
      <c r="D66" s="823">
        <v>614477.18999999994</v>
      </c>
      <c r="E66" s="355">
        <f>+VLOOKUP(A66,Clasificaciones!C:C,1,FALSE)</f>
        <v>1120116101</v>
      </c>
      <c r="F66" s="857">
        <f>+C66+C76</f>
        <v>41205220</v>
      </c>
    </row>
    <row r="67" spans="1:6" ht="15" customHeight="1">
      <c r="A67" s="362">
        <v>1120116103</v>
      </c>
      <c r="B67" s="363" t="s">
        <v>1132</v>
      </c>
      <c r="C67" s="363">
        <v>852218740</v>
      </c>
      <c r="D67" s="823">
        <v>126554.99</v>
      </c>
      <c r="E67" s="355">
        <f>+VLOOKUP(A67,Clasificaciones!C:C,1,FALSE)</f>
        <v>1120116103</v>
      </c>
      <c r="F67" s="857">
        <f t="shared" ref="F67:F74" si="0">+C67+C77</f>
        <v>12040767</v>
      </c>
    </row>
    <row r="68" spans="1:6" ht="15" customHeight="1">
      <c r="A68" s="362">
        <v>1120116104</v>
      </c>
      <c r="B68" s="363" t="s">
        <v>1065</v>
      </c>
      <c r="C68" s="363">
        <v>24945827</v>
      </c>
      <c r="D68" s="823">
        <v>3704.4699999999721</v>
      </c>
      <c r="E68" s="355">
        <f>+VLOOKUP(A68,Clasificaciones!C:C,1,FALSE)</f>
        <v>1120116104</v>
      </c>
      <c r="F68" s="857">
        <f t="shared" si="0"/>
        <v>654812</v>
      </c>
    </row>
    <row r="69" spans="1:6" ht="15" customHeight="1">
      <c r="A69" s="362">
        <v>1120116105</v>
      </c>
      <c r="B69" s="363" t="s">
        <v>875</v>
      </c>
      <c r="C69" s="363">
        <v>2029882947</v>
      </c>
      <c r="D69" s="823">
        <v>301438.81000000006</v>
      </c>
      <c r="E69" s="355">
        <f>+VLOOKUP(A69,Clasificaciones!C:C,1,FALSE)</f>
        <v>1120116105</v>
      </c>
      <c r="F69" s="857">
        <f t="shared" si="0"/>
        <v>203856813</v>
      </c>
    </row>
    <row r="70" spans="1:6" ht="15" customHeight="1">
      <c r="A70" s="362">
        <v>1120116106</v>
      </c>
      <c r="B70" s="363" t="s">
        <v>876</v>
      </c>
      <c r="C70" s="363">
        <v>336470718</v>
      </c>
      <c r="D70" s="823">
        <v>49966.100000000093</v>
      </c>
      <c r="E70" s="355">
        <f>+VLOOKUP(A70,Clasificaciones!C:C,1,FALSE)</f>
        <v>1120116106</v>
      </c>
      <c r="F70" s="857">
        <f t="shared" si="0"/>
        <v>2147062</v>
      </c>
    </row>
    <row r="71" spans="1:6" ht="15" customHeight="1">
      <c r="A71" s="362">
        <v>1120116107</v>
      </c>
      <c r="B71" s="363" t="s">
        <v>877</v>
      </c>
      <c r="C71" s="363">
        <v>144815671</v>
      </c>
      <c r="D71" s="823">
        <v>21505.209999999963</v>
      </c>
      <c r="E71" s="355">
        <f>+VLOOKUP(A71,Clasificaciones!C:C,1,FALSE)</f>
        <v>1120116107</v>
      </c>
      <c r="F71" s="857">
        <f t="shared" si="0"/>
        <v>11727781</v>
      </c>
    </row>
    <row r="72" spans="1:6" ht="15" customHeight="1">
      <c r="A72" s="362">
        <v>1120116117</v>
      </c>
      <c r="B72" s="363" t="s">
        <v>879</v>
      </c>
      <c r="C72" s="363">
        <v>5339588</v>
      </c>
      <c r="D72" s="823">
        <v>792.93000000000029</v>
      </c>
      <c r="E72" s="355">
        <f>+VLOOKUP(A72,Clasificaciones!C:C,1,FALSE)</f>
        <v>1120116117</v>
      </c>
      <c r="F72" s="857">
        <f t="shared" si="0"/>
        <v>965752</v>
      </c>
    </row>
    <row r="73" spans="1:6" ht="15" customHeight="1">
      <c r="A73" s="362">
        <v>1120116118</v>
      </c>
      <c r="B73" s="363" t="s">
        <v>880</v>
      </c>
      <c r="C73" s="363">
        <v>9957536</v>
      </c>
      <c r="D73" s="823">
        <v>1478.7000000000114</v>
      </c>
      <c r="E73" s="355">
        <f>+VLOOKUP(A73,Clasificaciones!C:C,1,FALSE)</f>
        <v>1120116118</v>
      </c>
      <c r="F73" s="857">
        <f t="shared" si="0"/>
        <v>3338909</v>
      </c>
    </row>
    <row r="74" spans="1:6" ht="15" customHeight="1">
      <c r="A74" s="362">
        <v>1120116129</v>
      </c>
      <c r="B74" s="363" t="s">
        <v>881</v>
      </c>
      <c r="C74" s="363">
        <v>44437500</v>
      </c>
      <c r="D74" s="823">
        <v>6598.9899999999907</v>
      </c>
      <c r="E74" s="355">
        <f>+VLOOKUP(A74,Clasificaciones!C:C,1,FALSE)</f>
        <v>1120116129</v>
      </c>
      <c r="F74" s="857">
        <f t="shared" si="0"/>
        <v>1308101</v>
      </c>
    </row>
    <row r="75" spans="1:6" ht="15" customHeight="1">
      <c r="A75" s="362">
        <v>11201162</v>
      </c>
      <c r="B75" s="363" t="s">
        <v>882</v>
      </c>
      <c r="C75" s="363">
        <v>-7308700448</v>
      </c>
      <c r="D75" s="823">
        <v>-1085346.33</v>
      </c>
      <c r="E75" s="355">
        <f>+VLOOKUP(A75,Clasificaciones!C:C,1,FALSE)</f>
        <v>11201162</v>
      </c>
    </row>
    <row r="76" spans="1:6" ht="15" customHeight="1">
      <c r="A76" s="362">
        <v>1120116201</v>
      </c>
      <c r="B76" s="363" t="s">
        <v>883</v>
      </c>
      <c r="C76" s="363">
        <v>-4096671918</v>
      </c>
      <c r="D76" s="823">
        <v>-608358.19999999995</v>
      </c>
      <c r="E76" s="355">
        <f>+VLOOKUP(A76,Clasificaciones!C:C,1,FALSE)</f>
        <v>1120116201</v>
      </c>
    </row>
    <row r="77" spans="1:6" ht="15" customHeight="1">
      <c r="A77" s="362">
        <v>1120116203</v>
      </c>
      <c r="B77" s="363" t="s">
        <v>1148</v>
      </c>
      <c r="C77" s="363">
        <v>-840177973</v>
      </c>
      <c r="D77" s="823">
        <v>-124766.91999999998</v>
      </c>
      <c r="E77" s="355">
        <f>+VLOOKUP(A77,Clasificaciones!C:C,1,FALSE)</f>
        <v>1120116203</v>
      </c>
    </row>
    <row r="78" spans="1:6" ht="15" customHeight="1">
      <c r="A78" s="362">
        <v>1120116204</v>
      </c>
      <c r="B78" s="363" t="s">
        <v>1066</v>
      </c>
      <c r="C78" s="363">
        <v>-24291015</v>
      </c>
      <c r="D78" s="823">
        <v>-3607.2300000000396</v>
      </c>
      <c r="E78" s="355">
        <f>+VLOOKUP(A78,Clasificaciones!C:C,1,FALSE)</f>
        <v>1120116204</v>
      </c>
    </row>
    <row r="79" spans="1:6" ht="15" customHeight="1">
      <c r="A79" s="362">
        <v>1120116205</v>
      </c>
      <c r="B79" s="363" t="s">
        <v>884</v>
      </c>
      <c r="C79" s="363">
        <v>-1826026134</v>
      </c>
      <c r="D79" s="823">
        <v>-271165.95999999996</v>
      </c>
      <c r="E79" s="355">
        <f>+VLOOKUP(A79,Clasificaciones!C:C,1,FALSE)</f>
        <v>1120116205</v>
      </c>
    </row>
    <row r="80" spans="1:6" ht="15" customHeight="1">
      <c r="A80" s="362">
        <v>1120116206</v>
      </c>
      <c r="B80" s="363" t="s">
        <v>885</v>
      </c>
      <c r="C80" s="363">
        <v>-334323656</v>
      </c>
      <c r="D80" s="823">
        <v>-49647.260000000009</v>
      </c>
      <c r="E80" s="355">
        <f>+VLOOKUP(A80,Clasificaciones!C:C,1,FALSE)</f>
        <v>1120116206</v>
      </c>
    </row>
    <row r="81" spans="1:5" ht="15" customHeight="1">
      <c r="A81" s="362">
        <v>1120116207</v>
      </c>
      <c r="B81" s="363" t="s">
        <v>886</v>
      </c>
      <c r="C81" s="363">
        <v>-133087890</v>
      </c>
      <c r="D81" s="823">
        <v>-19763.629999999888</v>
      </c>
      <c r="E81" s="355">
        <f>+VLOOKUP(A81,Clasificaciones!C:C,1,FALSE)</f>
        <v>1120116207</v>
      </c>
    </row>
    <row r="82" spans="1:5" ht="15" customHeight="1">
      <c r="A82" s="362">
        <v>1120116217</v>
      </c>
      <c r="B82" s="363" t="s">
        <v>888</v>
      </c>
      <c r="C82" s="363">
        <v>-4373836</v>
      </c>
      <c r="D82" s="823">
        <v>-649.52000000000407</v>
      </c>
      <c r="E82" s="355">
        <f>+VLOOKUP(A82,Clasificaciones!C:C,1,FALSE)</f>
        <v>1120116217</v>
      </c>
    </row>
    <row r="83" spans="1:5" ht="15" customHeight="1">
      <c r="A83" s="362">
        <v>1120116218</v>
      </c>
      <c r="B83" s="363" t="s">
        <v>889</v>
      </c>
      <c r="C83" s="363">
        <v>-6618627</v>
      </c>
      <c r="D83" s="823">
        <v>-982.86999999999534</v>
      </c>
      <c r="E83" s="355">
        <f>+VLOOKUP(A83,Clasificaciones!C:C,1,FALSE)</f>
        <v>1120116218</v>
      </c>
    </row>
    <row r="84" spans="1:5" ht="15" customHeight="1">
      <c r="A84" s="362">
        <v>1120116229</v>
      </c>
      <c r="B84" s="363" t="s">
        <v>890</v>
      </c>
      <c r="C84" s="363">
        <v>-43129399</v>
      </c>
      <c r="D84" s="823">
        <v>-6404.7399999999907</v>
      </c>
      <c r="E84" s="355">
        <f>+VLOOKUP(A84,Clasificaciones!C:C,1,FALSE)</f>
        <v>1120116229</v>
      </c>
    </row>
    <row r="85" spans="1:5" ht="15" customHeight="1">
      <c r="A85" s="362">
        <v>11203</v>
      </c>
      <c r="B85" s="363" t="s">
        <v>159</v>
      </c>
      <c r="C85" s="363">
        <v>36728883000</v>
      </c>
      <c r="D85" s="823">
        <v>5454260.7800000003</v>
      </c>
      <c r="E85" s="355">
        <f>+VLOOKUP(A85,Clasificaciones!C:C,1,FALSE)</f>
        <v>11203</v>
      </c>
    </row>
    <row r="86" spans="1:5" ht="15" customHeight="1">
      <c r="A86" s="362">
        <v>112031</v>
      </c>
      <c r="B86" s="363" t="s">
        <v>891</v>
      </c>
      <c r="C86" s="363">
        <v>36728883000</v>
      </c>
      <c r="D86" s="823">
        <v>5454260.7799999993</v>
      </c>
      <c r="E86" s="355">
        <f>+VLOOKUP(A86,Clasificaciones!C:C,1,FALSE)</f>
        <v>112031</v>
      </c>
    </row>
    <row r="87" spans="1:5" ht="15" customHeight="1">
      <c r="A87" s="362">
        <v>11203101</v>
      </c>
      <c r="B87" s="363" t="s">
        <v>892</v>
      </c>
      <c r="C87" s="363">
        <v>36728883000</v>
      </c>
      <c r="D87" s="823">
        <v>5454260.7799999993</v>
      </c>
      <c r="E87" s="355">
        <f>+VLOOKUP(A87,Clasificaciones!C:C,1,FALSE)</f>
        <v>11203101</v>
      </c>
    </row>
    <row r="88" spans="1:5" ht="15" customHeight="1">
      <c r="A88" s="362">
        <v>1120310101</v>
      </c>
      <c r="B88" s="363" t="s">
        <v>893</v>
      </c>
      <c r="C88" s="363">
        <v>27005000000</v>
      </c>
      <c r="D88" s="823">
        <v>4010258.42</v>
      </c>
      <c r="E88" s="355">
        <f>+VLOOKUP(A88,Clasificaciones!C:C,1,FALSE)</f>
        <v>1120310101</v>
      </c>
    </row>
    <row r="89" spans="1:5" ht="15" customHeight="1">
      <c r="A89" s="362">
        <v>1120310102</v>
      </c>
      <c r="B89" s="363" t="s">
        <v>894</v>
      </c>
      <c r="C89" s="363">
        <v>5723883000</v>
      </c>
      <c r="D89" s="823">
        <v>850000</v>
      </c>
      <c r="E89" s="355">
        <f>+VLOOKUP(A89,Clasificaciones!C:C,1,FALSE)</f>
        <v>1120310102</v>
      </c>
    </row>
    <row r="90" spans="1:5" ht="15" customHeight="1">
      <c r="A90" s="362">
        <v>1120310103</v>
      </c>
      <c r="B90" s="363" t="s">
        <v>1469</v>
      </c>
      <c r="C90" s="363">
        <v>4000000000</v>
      </c>
      <c r="D90" s="823">
        <v>594002.36</v>
      </c>
      <c r="E90" s="355">
        <f>+VLOOKUP(A90,Clasificaciones!C:C,1,FALSE)</f>
        <v>1120310103</v>
      </c>
    </row>
    <row r="91" spans="1:5" ht="15" customHeight="1">
      <c r="A91" s="362">
        <v>113</v>
      </c>
      <c r="B91" s="363" t="s">
        <v>895</v>
      </c>
      <c r="C91" s="363">
        <v>508187663</v>
      </c>
      <c r="D91" s="823">
        <v>75466.169999999925</v>
      </c>
      <c r="E91" s="355">
        <f>+VLOOKUP(A91,Clasificaciones!C:C,1,FALSE)</f>
        <v>113</v>
      </c>
    </row>
    <row r="92" spans="1:5" ht="15" customHeight="1">
      <c r="A92" s="362">
        <v>11301</v>
      </c>
      <c r="B92" s="363" t="s">
        <v>460</v>
      </c>
      <c r="C92" s="363">
        <v>148028373</v>
      </c>
      <c r="D92" s="823">
        <v>21982.299999999814</v>
      </c>
      <c r="E92" s="355">
        <f>+VLOOKUP(A92,Clasificaciones!C:C,1,FALSE)</f>
        <v>11301</v>
      </c>
    </row>
    <row r="93" spans="1:5" ht="15" customHeight="1">
      <c r="A93" s="362">
        <v>1130101</v>
      </c>
      <c r="B93" s="363" t="s">
        <v>896</v>
      </c>
      <c r="C93" s="363">
        <v>7004485</v>
      </c>
      <c r="D93" s="823">
        <v>1040.1699999999983</v>
      </c>
      <c r="E93" s="355">
        <f>+VLOOKUP(A93,Clasificaciones!C:C,1,FALSE)</f>
        <v>1130101</v>
      </c>
    </row>
    <row r="94" spans="1:5" ht="15" customHeight="1">
      <c r="A94" s="362">
        <v>113010101</v>
      </c>
      <c r="B94" s="363" t="s">
        <v>897</v>
      </c>
      <c r="C94" s="363">
        <v>2388072</v>
      </c>
      <c r="D94" s="823">
        <v>354.63000000000466</v>
      </c>
      <c r="E94" s="355">
        <f>+VLOOKUP(A94,Clasificaciones!C:C,1,FALSE)</f>
        <v>113010101</v>
      </c>
    </row>
    <row r="95" spans="1:5" ht="15" customHeight="1">
      <c r="A95" s="362">
        <v>113010102</v>
      </c>
      <c r="B95" s="363" t="s">
        <v>898</v>
      </c>
      <c r="C95" s="363">
        <v>4616413</v>
      </c>
      <c r="D95" s="823">
        <v>685.54</v>
      </c>
      <c r="E95" s="355">
        <f>+VLOOKUP(A95,Clasificaciones!C:C,1,FALSE)</f>
        <v>113010102</v>
      </c>
    </row>
    <row r="96" spans="1:5" ht="15" customHeight="1">
      <c r="A96" s="362">
        <v>1130102</v>
      </c>
      <c r="B96" s="363" t="s">
        <v>671</v>
      </c>
      <c r="C96" s="363">
        <v>141023888</v>
      </c>
      <c r="D96" s="823">
        <v>20942.129999999888</v>
      </c>
      <c r="E96" s="355">
        <f>+VLOOKUP(A96,Clasificaciones!C:C,1,FALSE)</f>
        <v>1130102</v>
      </c>
    </row>
    <row r="97" spans="1:5" ht="15" customHeight="1">
      <c r="A97" s="362">
        <v>113010201</v>
      </c>
      <c r="B97" s="363" t="s">
        <v>1470</v>
      </c>
      <c r="C97" s="363">
        <v>116020014</v>
      </c>
      <c r="D97" s="823">
        <v>17229.039999999921</v>
      </c>
      <c r="E97" s="355">
        <f>+VLOOKUP(A97,Clasificaciones!C:C,1,FALSE)</f>
        <v>113010201</v>
      </c>
    </row>
    <row r="98" spans="1:5" ht="15" customHeight="1">
      <c r="A98" s="362">
        <v>113010202</v>
      </c>
      <c r="B98" s="363" t="s">
        <v>1471</v>
      </c>
      <c r="C98" s="363">
        <v>25003874</v>
      </c>
      <c r="D98" s="823">
        <v>3713.0900000000838</v>
      </c>
      <c r="E98" s="355">
        <f>+VLOOKUP(A98,Clasificaciones!C:C,1,FALSE)</f>
        <v>113010202</v>
      </c>
    </row>
    <row r="99" spans="1:5" ht="15" customHeight="1">
      <c r="A99" s="362">
        <v>11302</v>
      </c>
      <c r="B99" s="363" t="s">
        <v>901</v>
      </c>
      <c r="C99" s="363">
        <v>7217198</v>
      </c>
      <c r="D99" s="823">
        <v>1071.760000000002</v>
      </c>
      <c r="E99" s="355">
        <f>+VLOOKUP(A99,Clasificaciones!C:C,1,FALSE)</f>
        <v>11302</v>
      </c>
    </row>
    <row r="100" spans="1:5" ht="15" customHeight="1">
      <c r="A100" s="362">
        <v>1130202</v>
      </c>
      <c r="B100" s="363" t="s">
        <v>902</v>
      </c>
      <c r="C100" s="363">
        <v>3300000</v>
      </c>
      <c r="D100" s="823">
        <v>490.05000000000018</v>
      </c>
      <c r="E100" s="355">
        <f>+VLOOKUP(A100,Clasificaciones!C:C,1,FALSE)</f>
        <v>1130202</v>
      </c>
    </row>
    <row r="101" spans="1:5" ht="15" customHeight="1">
      <c r="A101" s="362">
        <v>113020201</v>
      </c>
      <c r="B101" s="363" t="s">
        <v>1190</v>
      </c>
      <c r="C101" s="363">
        <v>3300000</v>
      </c>
      <c r="D101" s="823">
        <v>490.05</v>
      </c>
      <c r="E101" s="355">
        <f>+VLOOKUP(A101,Clasificaciones!C:C,1,FALSE)</f>
        <v>113020201</v>
      </c>
    </row>
    <row r="102" spans="1:5" ht="15" customHeight="1">
      <c r="A102" s="362">
        <v>1130203</v>
      </c>
      <c r="B102" s="363" t="s">
        <v>186</v>
      </c>
      <c r="C102" s="363">
        <v>3917198</v>
      </c>
      <c r="D102" s="823">
        <v>581.70999999999913</v>
      </c>
      <c r="E102" s="355">
        <f>+VLOOKUP(A102,Clasificaciones!C:C,1,FALSE)</f>
        <v>1130203</v>
      </c>
    </row>
    <row r="103" spans="1:5" ht="15" customHeight="1">
      <c r="A103" s="362">
        <v>113020301</v>
      </c>
      <c r="B103" s="363" t="s">
        <v>904</v>
      </c>
      <c r="C103" s="363">
        <v>3917198</v>
      </c>
      <c r="D103" s="823">
        <v>581.70999999999913</v>
      </c>
      <c r="E103" s="355">
        <f>+VLOOKUP(A103,Clasificaciones!C:C,1,FALSE)</f>
        <v>113020301</v>
      </c>
    </row>
    <row r="104" spans="1:5" ht="15" customHeight="1">
      <c r="A104" s="362">
        <v>11303</v>
      </c>
      <c r="B104" s="363" t="s">
        <v>906</v>
      </c>
      <c r="C104" s="363">
        <v>239669108</v>
      </c>
      <c r="D104" s="823">
        <v>35591</v>
      </c>
      <c r="E104" s="355">
        <f>+VLOOKUP(A104,Clasificaciones!C:C,1,FALSE)</f>
        <v>11303</v>
      </c>
    </row>
    <row r="105" spans="1:5" ht="15" customHeight="1">
      <c r="A105" s="362">
        <v>1130301</v>
      </c>
      <c r="B105" s="363" t="s">
        <v>907</v>
      </c>
      <c r="C105" s="363">
        <v>239669108</v>
      </c>
      <c r="D105" s="823">
        <v>35591</v>
      </c>
      <c r="E105" s="355">
        <f>+VLOOKUP(A105,Clasificaciones!C:C,1,FALSE)</f>
        <v>1130301</v>
      </c>
    </row>
    <row r="106" spans="1:5" ht="15" customHeight="1">
      <c r="A106" s="362">
        <v>113030101</v>
      </c>
      <c r="B106" s="363" t="s">
        <v>907</v>
      </c>
      <c r="C106" s="363">
        <v>129231834</v>
      </c>
      <c r="D106" s="823">
        <v>19191</v>
      </c>
      <c r="E106" s="355">
        <f>+VLOOKUP(A106,Clasificaciones!C:C,1,FALSE)</f>
        <v>113030101</v>
      </c>
    </row>
    <row r="107" spans="1:5" ht="15" customHeight="1">
      <c r="A107" s="362">
        <v>113030102</v>
      </c>
      <c r="B107" s="363" t="s">
        <v>907</v>
      </c>
      <c r="C107" s="363">
        <v>110437274</v>
      </c>
      <c r="D107" s="823">
        <v>16400</v>
      </c>
      <c r="E107" s="355">
        <f>+VLOOKUP(A107,Clasificaciones!C:C,1,FALSE)</f>
        <v>113030102</v>
      </c>
    </row>
    <row r="108" spans="1:5" ht="15" customHeight="1">
      <c r="A108" s="362">
        <v>11308</v>
      </c>
      <c r="B108" s="363" t="s">
        <v>909</v>
      </c>
      <c r="C108" s="363">
        <v>107283787</v>
      </c>
      <c r="D108" s="823">
        <v>15931.70999999999</v>
      </c>
      <c r="E108" s="355">
        <f>+VLOOKUP(A108,Clasificaciones!C:C,1,FALSE)</f>
        <v>11308</v>
      </c>
    </row>
    <row r="109" spans="1:5" ht="15" customHeight="1">
      <c r="A109" s="362">
        <v>1130801</v>
      </c>
      <c r="B109" s="363" t="s">
        <v>910</v>
      </c>
      <c r="C109" s="363">
        <v>65868477</v>
      </c>
      <c r="D109" s="823">
        <v>9781.51</v>
      </c>
      <c r="E109" s="355">
        <f>+VLOOKUP(A109,Clasificaciones!C:C,1,FALSE)</f>
        <v>1130801</v>
      </c>
    </row>
    <row r="110" spans="1:5" ht="15" customHeight="1">
      <c r="A110" s="362">
        <v>1130802</v>
      </c>
      <c r="B110" s="363" t="s">
        <v>957</v>
      </c>
      <c r="C110" s="363">
        <v>4033748</v>
      </c>
      <c r="D110" s="823">
        <v>599.01000000000204</v>
      </c>
      <c r="E110" s="355">
        <f>+VLOOKUP(A110,Clasificaciones!C:C,1,FALSE)</f>
        <v>1130802</v>
      </c>
    </row>
    <row r="111" spans="1:5" ht="15" customHeight="1">
      <c r="A111" s="362">
        <v>113080201</v>
      </c>
      <c r="B111" s="363" t="s">
        <v>1198</v>
      </c>
      <c r="C111" s="363">
        <v>4033748</v>
      </c>
      <c r="D111" s="823">
        <v>599.01000000000204</v>
      </c>
      <c r="E111" s="355">
        <f>+VLOOKUP(A111,Clasificaciones!C:C,1,FALSE)</f>
        <v>113080201</v>
      </c>
    </row>
    <row r="112" spans="1:5" ht="15" customHeight="1">
      <c r="A112" s="362">
        <v>1130803</v>
      </c>
      <c r="B112" s="363" t="s">
        <v>1200</v>
      </c>
      <c r="C112" s="363">
        <v>781466</v>
      </c>
      <c r="D112" s="823">
        <v>116.05000000000018</v>
      </c>
      <c r="E112" s="355">
        <f>+VLOOKUP(A112,Clasificaciones!C:C,1,FALSE)</f>
        <v>1130803</v>
      </c>
    </row>
    <row r="113" spans="1:5" ht="15" customHeight="1">
      <c r="A113" s="362">
        <v>1130804</v>
      </c>
      <c r="B113" s="363" t="s">
        <v>337</v>
      </c>
      <c r="C113" s="363">
        <v>36470619</v>
      </c>
      <c r="D113" s="823">
        <v>5415.91</v>
      </c>
      <c r="E113" s="355">
        <f>+VLOOKUP(A113,Clasificaciones!C:C,1,FALSE)</f>
        <v>1130804</v>
      </c>
    </row>
    <row r="114" spans="1:5" ht="15" customHeight="1">
      <c r="A114" s="362">
        <v>1130805</v>
      </c>
      <c r="B114" s="363" t="s">
        <v>911</v>
      </c>
      <c r="C114" s="363">
        <v>129477</v>
      </c>
      <c r="D114" s="823">
        <v>19.23</v>
      </c>
      <c r="E114" s="355">
        <f>+VLOOKUP(A114,Clasificaciones!C:C,1,FALSE)</f>
        <v>1130805</v>
      </c>
    </row>
    <row r="115" spans="1:5" ht="15" customHeight="1">
      <c r="A115" s="362">
        <v>11309</v>
      </c>
      <c r="B115" s="363" t="s">
        <v>912</v>
      </c>
      <c r="C115" s="363">
        <v>5989197</v>
      </c>
      <c r="D115" s="823">
        <v>889.40000000000146</v>
      </c>
      <c r="E115" s="355">
        <f>+VLOOKUP(A115,Clasificaciones!C:C,1,FALSE)</f>
        <v>11309</v>
      </c>
    </row>
    <row r="116" spans="1:5" ht="15" customHeight="1">
      <c r="A116" s="362">
        <v>1130901</v>
      </c>
      <c r="B116" s="363" t="s">
        <v>1202</v>
      </c>
      <c r="C116" s="363">
        <v>862459</v>
      </c>
      <c r="D116" s="823">
        <v>128.08000000000175</v>
      </c>
      <c r="E116" s="355">
        <f>+VLOOKUP(A116,Clasificaciones!C:C,1,FALSE)</f>
        <v>1130901</v>
      </c>
    </row>
    <row r="117" spans="1:5" ht="15" customHeight="1">
      <c r="A117" s="362">
        <v>113090101</v>
      </c>
      <c r="B117" s="363" t="s">
        <v>350</v>
      </c>
      <c r="C117" s="363">
        <v>640238</v>
      </c>
      <c r="D117" s="823">
        <v>95.080000000001746</v>
      </c>
      <c r="E117" s="355">
        <f>+VLOOKUP(A117,Clasificaciones!C:C,1,FALSE)</f>
        <v>113090101</v>
      </c>
    </row>
    <row r="118" spans="1:5" ht="15" customHeight="1">
      <c r="A118" s="362">
        <v>113090102</v>
      </c>
      <c r="B118" s="363" t="s">
        <v>1203</v>
      </c>
      <c r="C118" s="363">
        <v>222221</v>
      </c>
      <c r="D118" s="823">
        <v>33</v>
      </c>
      <c r="E118" s="355">
        <f>+VLOOKUP(A118,Clasificaciones!C:C,1,FALSE)</f>
        <v>113090102</v>
      </c>
    </row>
    <row r="119" spans="1:5" ht="15" customHeight="1">
      <c r="A119" s="362">
        <v>1130902</v>
      </c>
      <c r="B119" s="363" t="s">
        <v>913</v>
      </c>
      <c r="C119" s="363">
        <v>5126738</v>
      </c>
      <c r="D119" s="823">
        <v>761.32</v>
      </c>
      <c r="E119" s="355">
        <f>+VLOOKUP(A119,Clasificaciones!C:C,1,FALSE)</f>
        <v>1130902</v>
      </c>
    </row>
    <row r="120" spans="1:5" ht="15" customHeight="1">
      <c r="A120" s="362">
        <v>113090201</v>
      </c>
      <c r="B120" s="363" t="s">
        <v>914</v>
      </c>
      <c r="C120" s="363">
        <v>5126738</v>
      </c>
      <c r="D120" s="823">
        <v>761.32</v>
      </c>
      <c r="E120" s="355">
        <f>+VLOOKUP(A120,Clasificaciones!C:C,1,FALSE)</f>
        <v>113090201</v>
      </c>
    </row>
    <row r="121" spans="1:5" ht="15" customHeight="1">
      <c r="A121" s="362">
        <v>115</v>
      </c>
      <c r="B121" s="363" t="s">
        <v>393</v>
      </c>
      <c r="C121" s="363">
        <v>97722807</v>
      </c>
      <c r="D121" s="823">
        <v>14511.89</v>
      </c>
      <c r="E121" s="355">
        <f>+VLOOKUP(A121,Clasificaciones!C:C,1,FALSE)</f>
        <v>115</v>
      </c>
    </row>
    <row r="122" spans="1:5" ht="15" customHeight="1">
      <c r="A122" s="362">
        <v>11501</v>
      </c>
      <c r="B122" s="363" t="s">
        <v>338</v>
      </c>
      <c r="C122" s="363">
        <v>95064270</v>
      </c>
      <c r="D122" s="823">
        <v>14117.1</v>
      </c>
      <c r="E122" s="355">
        <f>+VLOOKUP(A122,Clasificaciones!C:C,1,FALSE)</f>
        <v>11501</v>
      </c>
    </row>
    <row r="123" spans="1:5" ht="15" customHeight="1">
      <c r="A123" s="362">
        <v>1150101</v>
      </c>
      <c r="B123" s="363" t="s">
        <v>915</v>
      </c>
      <c r="C123" s="363">
        <v>1217100</v>
      </c>
      <c r="D123" s="823">
        <v>180.73999999999998</v>
      </c>
      <c r="E123" s="355">
        <f>+VLOOKUP(A123,Clasificaciones!C:C,1,FALSE)</f>
        <v>1150101</v>
      </c>
    </row>
    <row r="124" spans="1:5" ht="15" customHeight="1">
      <c r="A124" s="362">
        <v>1150102</v>
      </c>
      <c r="B124" s="363" t="s">
        <v>197</v>
      </c>
      <c r="C124" s="363">
        <v>40403880</v>
      </c>
      <c r="D124" s="823">
        <v>6000</v>
      </c>
      <c r="E124" s="355">
        <f>+VLOOKUP(A124,Clasificaciones!C:C,1,FALSE)</f>
        <v>1150102</v>
      </c>
    </row>
    <row r="125" spans="1:5" ht="15" customHeight="1">
      <c r="A125" s="362">
        <v>1150103</v>
      </c>
      <c r="B125" s="363" t="s">
        <v>1209</v>
      </c>
      <c r="C125" s="363">
        <v>2938440</v>
      </c>
      <c r="D125" s="823">
        <v>436.36</v>
      </c>
      <c r="E125" s="355">
        <f>+VLOOKUP(A125,Clasificaciones!C:C,1,FALSE)</f>
        <v>1150103</v>
      </c>
    </row>
    <row r="126" spans="1:5" ht="15" customHeight="1">
      <c r="A126" s="362">
        <v>1150104</v>
      </c>
      <c r="B126" s="363" t="s">
        <v>916</v>
      </c>
      <c r="C126" s="363">
        <v>50504850</v>
      </c>
      <c r="D126" s="823">
        <v>7500</v>
      </c>
      <c r="E126" s="355">
        <f>+VLOOKUP(A126,Clasificaciones!C:C,1,FALSE)</f>
        <v>1150104</v>
      </c>
    </row>
    <row r="127" spans="1:5" ht="15" customHeight="1">
      <c r="A127" s="362">
        <v>11502</v>
      </c>
      <c r="B127" s="363" t="s">
        <v>917</v>
      </c>
      <c r="C127" s="363">
        <v>2658537</v>
      </c>
      <c r="D127" s="823">
        <v>394.79000000000008</v>
      </c>
      <c r="E127" s="355">
        <f>+VLOOKUP(A127,Clasificaciones!C:C,1,FALSE)</f>
        <v>11502</v>
      </c>
    </row>
    <row r="128" spans="1:5" ht="15" customHeight="1">
      <c r="A128" s="362">
        <v>1150205</v>
      </c>
      <c r="B128" s="363" t="s">
        <v>672</v>
      </c>
      <c r="C128" s="363">
        <v>2658537</v>
      </c>
      <c r="D128" s="823">
        <v>394.79000000000008</v>
      </c>
      <c r="E128" s="355">
        <f>+VLOOKUP(A128,Clasificaciones!C:C,1,FALSE)</f>
        <v>1150205</v>
      </c>
    </row>
    <row r="129" spans="1:5" ht="15" customHeight="1">
      <c r="A129" s="362">
        <v>12</v>
      </c>
      <c r="B129" s="363" t="s">
        <v>7</v>
      </c>
      <c r="C129" s="363">
        <v>7015740378</v>
      </c>
      <c r="D129" s="823">
        <v>1075222.4200000002</v>
      </c>
      <c r="E129" s="355">
        <f>+VLOOKUP(A129,Clasificaciones!C:C,1,FALSE)</f>
        <v>12</v>
      </c>
    </row>
    <row r="130" spans="1:5" ht="15" customHeight="1">
      <c r="A130" s="362">
        <v>121</v>
      </c>
      <c r="B130" s="363" t="s">
        <v>164</v>
      </c>
      <c r="C130" s="363">
        <v>5347599895</v>
      </c>
      <c r="D130" s="823">
        <v>821952.17999999982</v>
      </c>
      <c r="E130" s="355">
        <f>+VLOOKUP(A130,Clasificaciones!C:C,1,FALSE)</f>
        <v>121</v>
      </c>
    </row>
    <row r="131" spans="1:5" ht="15" customHeight="1">
      <c r="A131" s="362">
        <v>12101</v>
      </c>
      <c r="B131" s="363" t="s">
        <v>918</v>
      </c>
      <c r="C131" s="363">
        <v>4447599895</v>
      </c>
      <c r="D131" s="823">
        <v>688301.65</v>
      </c>
      <c r="E131" s="355">
        <f>+VLOOKUP(A131,Clasificaciones!C:C,1,FALSE)</f>
        <v>12101</v>
      </c>
    </row>
    <row r="132" spans="1:5" ht="15" customHeight="1">
      <c r="A132" s="362">
        <v>121011</v>
      </c>
      <c r="B132" s="363" t="s">
        <v>919</v>
      </c>
      <c r="C132" s="363">
        <v>4447599895</v>
      </c>
      <c r="D132" s="823">
        <v>688301.65</v>
      </c>
      <c r="E132" s="355">
        <f>+VLOOKUP(A132,Clasificaciones!C:C,1,FALSE)</f>
        <v>121011</v>
      </c>
    </row>
    <row r="133" spans="1:5" ht="15" customHeight="1">
      <c r="A133" s="362">
        <v>12101103</v>
      </c>
      <c r="B133" s="363" t="s">
        <v>870</v>
      </c>
      <c r="C133" s="363">
        <v>3500000000</v>
      </c>
      <c r="D133" s="823">
        <v>543281.69999999995</v>
      </c>
      <c r="E133" s="355">
        <f>+VLOOKUP(A133,Clasificaciones!C:C,1,FALSE)</f>
        <v>12101103</v>
      </c>
    </row>
    <row r="134" spans="1:5" ht="15" customHeight="1">
      <c r="A134" s="362">
        <v>1210110301</v>
      </c>
      <c r="B134" s="363" t="s">
        <v>538</v>
      </c>
      <c r="C134" s="363">
        <v>3500000000</v>
      </c>
      <c r="D134" s="823">
        <v>543281.69999999995</v>
      </c>
      <c r="E134" s="355">
        <f>+VLOOKUP(A134,Clasificaciones!C:C,1,FALSE)</f>
        <v>1210110301</v>
      </c>
    </row>
    <row r="135" spans="1:5" ht="15" customHeight="1">
      <c r="A135" s="362">
        <v>12101108</v>
      </c>
      <c r="B135" s="363" t="s">
        <v>655</v>
      </c>
      <c r="C135" s="363">
        <v>947599895</v>
      </c>
      <c r="D135" s="823">
        <v>145019.95000000001</v>
      </c>
      <c r="E135" s="355">
        <f>+VLOOKUP(A135,Clasificaciones!C:C,1,FALSE)</f>
        <v>12101108</v>
      </c>
    </row>
    <row r="136" spans="1:5" ht="15" customHeight="1">
      <c r="A136" s="362">
        <v>1210110801</v>
      </c>
      <c r="B136" s="363" t="s">
        <v>512</v>
      </c>
      <c r="C136" s="363">
        <v>947599895</v>
      </c>
      <c r="D136" s="823">
        <v>145019.95000000001</v>
      </c>
      <c r="E136" s="355">
        <f>+VLOOKUP(A136,Clasificaciones!C:C,1,FALSE)</f>
        <v>1210110801</v>
      </c>
    </row>
    <row r="137" spans="1:5" ht="15" customHeight="1">
      <c r="A137" s="362">
        <v>12103</v>
      </c>
      <c r="B137" s="363" t="s">
        <v>920</v>
      </c>
      <c r="C137" s="363">
        <v>900000000</v>
      </c>
      <c r="D137" s="823">
        <v>133650.53</v>
      </c>
      <c r="E137" s="355">
        <f>+VLOOKUP(A137,Clasificaciones!C:C,1,FALSE)</f>
        <v>12103</v>
      </c>
    </row>
    <row r="138" spans="1:5" ht="15" customHeight="1">
      <c r="A138" s="362">
        <v>1210301</v>
      </c>
      <c r="B138" s="363" t="s">
        <v>921</v>
      </c>
      <c r="C138" s="363">
        <v>900000000</v>
      </c>
      <c r="D138" s="823">
        <v>133650.53</v>
      </c>
      <c r="E138" s="355">
        <f>+VLOOKUP(A138,Clasificaciones!C:C,1,FALSE)</f>
        <v>1210301</v>
      </c>
    </row>
    <row r="139" spans="1:5" ht="15" customHeight="1">
      <c r="A139" s="362">
        <v>127</v>
      </c>
      <c r="B139" s="363" t="s">
        <v>922</v>
      </c>
      <c r="C139" s="363">
        <v>963302645</v>
      </c>
      <c r="D139" s="823">
        <v>142569.29</v>
      </c>
      <c r="E139" s="355">
        <f>+VLOOKUP(A139,Clasificaciones!C:C,1,FALSE)</f>
        <v>127</v>
      </c>
    </row>
    <row r="140" spans="1:5" ht="15" customHeight="1">
      <c r="A140" s="362">
        <v>12701</v>
      </c>
      <c r="B140" s="363" t="s">
        <v>923</v>
      </c>
      <c r="C140" s="363">
        <v>963302645</v>
      </c>
      <c r="D140" s="823">
        <v>142569.29</v>
      </c>
      <c r="E140" s="355">
        <f>+VLOOKUP(A140,Clasificaciones!C:C,1,FALSE)</f>
        <v>12701</v>
      </c>
    </row>
    <row r="141" spans="1:5" ht="15" customHeight="1">
      <c r="A141" s="362">
        <v>1270102</v>
      </c>
      <c r="B141" s="363" t="s">
        <v>166</v>
      </c>
      <c r="C141" s="363">
        <v>118579522</v>
      </c>
      <c r="D141" s="823">
        <v>17529.849999999999</v>
      </c>
      <c r="E141" s="355">
        <f>+VLOOKUP(A141,Clasificaciones!C:C,1,FALSE)</f>
        <v>1270102</v>
      </c>
    </row>
    <row r="142" spans="1:5" ht="15" customHeight="1">
      <c r="A142" s="362">
        <v>1270103</v>
      </c>
      <c r="B142" s="363" t="s">
        <v>1424</v>
      </c>
      <c r="C142" s="363">
        <v>241690596</v>
      </c>
      <c r="D142" s="823">
        <v>35763.35</v>
      </c>
      <c r="E142" s="355">
        <f>+VLOOKUP(A142,Clasificaciones!C:C,1,FALSE)</f>
        <v>1270103</v>
      </c>
    </row>
    <row r="143" spans="1:5" ht="15" customHeight="1">
      <c r="A143" s="362">
        <v>1270104</v>
      </c>
      <c r="B143" s="363" t="s">
        <v>925</v>
      </c>
      <c r="C143" s="363">
        <v>291105376</v>
      </c>
      <c r="D143" s="823">
        <v>42711.33</v>
      </c>
      <c r="E143" s="355">
        <f>+VLOOKUP(A143,Clasificaciones!C:C,1,FALSE)</f>
        <v>1270104</v>
      </c>
    </row>
    <row r="144" spans="1:5" ht="15" customHeight="1">
      <c r="A144" s="362">
        <v>1270107</v>
      </c>
      <c r="B144" s="363" t="s">
        <v>1235</v>
      </c>
      <c r="C144" s="363">
        <v>316522493</v>
      </c>
      <c r="D144" s="823">
        <v>47288.01</v>
      </c>
      <c r="E144" s="355">
        <f>+VLOOKUP(A144,Clasificaciones!C:C,1,FALSE)</f>
        <v>1270107</v>
      </c>
    </row>
    <row r="145" spans="1:5" ht="15" customHeight="1">
      <c r="A145" s="362">
        <v>1270120</v>
      </c>
      <c r="B145" s="363" t="s">
        <v>926</v>
      </c>
      <c r="C145" s="363">
        <v>-4595342</v>
      </c>
      <c r="D145" s="823">
        <v>-723.25</v>
      </c>
      <c r="E145" s="355">
        <f>+VLOOKUP(A145,Clasificaciones!C:C,1,FALSE)</f>
        <v>1270120</v>
      </c>
    </row>
    <row r="146" spans="1:5" ht="15" customHeight="1">
      <c r="A146" s="362">
        <v>127012003</v>
      </c>
      <c r="B146" s="363" t="s">
        <v>927</v>
      </c>
      <c r="C146" s="363">
        <v>-294240</v>
      </c>
      <c r="D146" s="823">
        <v>-44.04</v>
      </c>
      <c r="E146" s="355">
        <f>+VLOOKUP(A146,Clasificaciones!C:C,1,FALSE)</f>
        <v>127012003</v>
      </c>
    </row>
    <row r="147" spans="1:5" ht="15" customHeight="1">
      <c r="A147" s="362">
        <v>127012004</v>
      </c>
      <c r="B147" s="363" t="s">
        <v>928</v>
      </c>
      <c r="C147" s="363">
        <v>-4301102</v>
      </c>
      <c r="D147" s="823">
        <v>-679.21</v>
      </c>
      <c r="E147" s="355">
        <f>+VLOOKUP(A147,Clasificaciones!C:C,1,FALSE)</f>
        <v>127012004</v>
      </c>
    </row>
    <row r="148" spans="1:5" ht="15" customHeight="1">
      <c r="A148" s="362">
        <v>128</v>
      </c>
      <c r="B148" s="363" t="s">
        <v>929</v>
      </c>
      <c r="C148" s="363">
        <v>692462920</v>
      </c>
      <c r="D148" s="823">
        <v>108780.95000000001</v>
      </c>
      <c r="E148" s="355">
        <f>+VLOOKUP(A148,Clasificaciones!C:C,1,FALSE)</f>
        <v>128</v>
      </c>
    </row>
    <row r="149" spans="1:5" ht="15" customHeight="1">
      <c r="A149" s="362">
        <v>12801</v>
      </c>
      <c r="B149" s="363" t="s">
        <v>96</v>
      </c>
      <c r="C149" s="363">
        <v>216415507</v>
      </c>
      <c r="D149" s="823">
        <v>31824.23</v>
      </c>
      <c r="E149" s="355">
        <f>+VLOOKUP(A149,Clasificaciones!C:C,1,FALSE)</f>
        <v>12801</v>
      </c>
    </row>
    <row r="150" spans="1:5" ht="15" customHeight="1">
      <c r="A150" s="362">
        <v>1280102</v>
      </c>
      <c r="B150" s="363" t="s">
        <v>930</v>
      </c>
      <c r="C150" s="363">
        <v>216415507</v>
      </c>
      <c r="D150" s="823">
        <v>31824.23</v>
      </c>
      <c r="E150" s="355">
        <f>+VLOOKUP(A150,Clasificaciones!C:C,1,FALSE)</f>
        <v>1280102</v>
      </c>
    </row>
    <row r="151" spans="1:5" ht="15" customHeight="1">
      <c r="A151" s="362">
        <v>12802</v>
      </c>
      <c r="B151" s="363" t="s">
        <v>931</v>
      </c>
      <c r="C151" s="363">
        <v>664927388</v>
      </c>
      <c r="D151" s="823">
        <v>107531.74</v>
      </c>
      <c r="E151" s="355">
        <f>+VLOOKUP(A151,Clasificaciones!C:C,1,FALSE)</f>
        <v>12802</v>
      </c>
    </row>
    <row r="152" spans="1:5" ht="15" customHeight="1">
      <c r="A152" s="362">
        <v>12803</v>
      </c>
      <c r="B152" s="363" t="s">
        <v>97</v>
      </c>
      <c r="C152" s="363">
        <v>8000000</v>
      </c>
      <c r="D152" s="823">
        <v>1288.27</v>
      </c>
      <c r="E152" s="355">
        <f>+VLOOKUP(A152,Clasificaciones!C:C,1,FALSE)</f>
        <v>12803</v>
      </c>
    </row>
    <row r="153" spans="1:5" ht="15" customHeight="1">
      <c r="A153" s="362">
        <v>12804</v>
      </c>
      <c r="B153" s="363" t="s">
        <v>339</v>
      </c>
      <c r="C153" s="363">
        <v>57764419</v>
      </c>
      <c r="D153" s="823">
        <v>9621.58</v>
      </c>
      <c r="E153" s="355">
        <f>+VLOOKUP(A153,Clasificaciones!C:C,1,FALSE)</f>
        <v>12804</v>
      </c>
    </row>
    <row r="154" spans="1:5" ht="15" customHeight="1">
      <c r="A154" s="362">
        <v>1280401</v>
      </c>
      <c r="B154" s="363" t="s">
        <v>172</v>
      </c>
      <c r="C154" s="363">
        <v>57764419</v>
      </c>
      <c r="D154" s="823">
        <v>9621.58</v>
      </c>
      <c r="E154" s="355">
        <f>+VLOOKUP(A154,Clasificaciones!C:C,1,FALSE)</f>
        <v>1280401</v>
      </c>
    </row>
    <row r="155" spans="1:5" ht="15" customHeight="1">
      <c r="A155" s="362">
        <v>12820</v>
      </c>
      <c r="B155" s="363" t="s">
        <v>933</v>
      </c>
      <c r="C155" s="363">
        <v>-254644394</v>
      </c>
      <c r="D155" s="823">
        <v>-41484.870000000003</v>
      </c>
      <c r="E155" s="355">
        <f>+VLOOKUP(A155,Clasificaciones!C:C,1,FALSE)</f>
        <v>12820</v>
      </c>
    </row>
    <row r="156" spans="1:5" ht="15" customHeight="1">
      <c r="A156" s="362">
        <v>1282001</v>
      </c>
      <c r="B156" s="363" t="s">
        <v>96</v>
      </c>
      <c r="C156" s="363">
        <v>-20013966</v>
      </c>
      <c r="D156" s="823">
        <v>-3061.56</v>
      </c>
      <c r="E156" s="355">
        <f>+VLOOKUP(A156,Clasificaciones!C:C,1,FALSE)</f>
        <v>1282001</v>
      </c>
    </row>
    <row r="157" spans="1:5" ht="15" customHeight="1">
      <c r="A157" s="362">
        <v>1282002</v>
      </c>
      <c r="B157" s="363" t="s">
        <v>97</v>
      </c>
      <c r="C157" s="363">
        <v>-2240010</v>
      </c>
      <c r="D157" s="823">
        <v>-378.72</v>
      </c>
      <c r="E157" s="355">
        <f>+VLOOKUP(A157,Clasificaciones!C:C,1,FALSE)</f>
        <v>1282002</v>
      </c>
    </row>
    <row r="158" spans="1:5" ht="15" customHeight="1">
      <c r="A158" s="362">
        <v>1282003</v>
      </c>
      <c r="B158" s="363" t="s">
        <v>172</v>
      </c>
      <c r="C158" s="363">
        <v>-39674804</v>
      </c>
      <c r="D158" s="823">
        <v>-6639.58</v>
      </c>
      <c r="E158" s="355">
        <f>+VLOOKUP(A158,Clasificaciones!C:C,1,FALSE)</f>
        <v>1282003</v>
      </c>
    </row>
    <row r="159" spans="1:5" ht="15" customHeight="1">
      <c r="A159" s="362">
        <v>1282004</v>
      </c>
      <c r="B159" s="363" t="s">
        <v>934</v>
      </c>
      <c r="C159" s="363">
        <v>-192715614</v>
      </c>
      <c r="D159" s="823">
        <v>-31405.01</v>
      </c>
      <c r="E159" s="355">
        <f>+VLOOKUP(A159,Clasificaciones!C:C,1,FALSE)</f>
        <v>1282004</v>
      </c>
    </row>
    <row r="160" spans="1:5" ht="15" customHeight="1">
      <c r="A160" s="362">
        <v>129</v>
      </c>
      <c r="B160" s="363" t="s">
        <v>1472</v>
      </c>
      <c r="C160" s="363">
        <v>12374918</v>
      </c>
      <c r="D160" s="823">
        <v>1920</v>
      </c>
      <c r="E160" s="355">
        <f>+VLOOKUP(A160,Clasificaciones!C:C,1,FALSE)</f>
        <v>129</v>
      </c>
    </row>
    <row r="161" spans="1:5" ht="15" customHeight="1">
      <c r="A161" s="362">
        <v>12901</v>
      </c>
      <c r="B161" s="363" t="s">
        <v>1473</v>
      </c>
      <c r="C161" s="363">
        <v>12374918</v>
      </c>
      <c r="D161" s="823">
        <v>1920</v>
      </c>
      <c r="E161" s="355">
        <f>+VLOOKUP(A161,Clasificaciones!C:C,1,FALSE)</f>
        <v>12901</v>
      </c>
    </row>
    <row r="162" spans="1:5" ht="15" customHeight="1">
      <c r="A162" s="362">
        <v>2</v>
      </c>
      <c r="B162" s="363" t="s">
        <v>8</v>
      </c>
      <c r="C162" s="363">
        <v>38834780208</v>
      </c>
      <c r="D162" s="823">
        <v>5743625.9300000072</v>
      </c>
      <c r="E162" s="355">
        <f>+VLOOKUP(A162,Clasificaciones!C:C,1,FALSE)</f>
        <v>2</v>
      </c>
    </row>
    <row r="163" spans="1:5" ht="15" customHeight="1">
      <c r="A163" s="362">
        <v>21</v>
      </c>
      <c r="B163" s="363" t="s">
        <v>9</v>
      </c>
      <c r="C163" s="363">
        <v>38834780208</v>
      </c>
      <c r="D163" s="823">
        <v>5743625.9300000072</v>
      </c>
      <c r="E163" s="355">
        <f>+VLOOKUP(A163,Clasificaciones!C:C,1,FALSE)</f>
        <v>21</v>
      </c>
    </row>
    <row r="164" spans="1:5" ht="15" customHeight="1">
      <c r="A164" s="362">
        <v>211</v>
      </c>
      <c r="B164" s="363" t="s">
        <v>935</v>
      </c>
      <c r="C164" s="363">
        <v>3511986991</v>
      </c>
      <c r="D164" s="823">
        <v>519419.42999999225</v>
      </c>
      <c r="E164" s="355">
        <f>+VLOOKUP(A164,Clasificaciones!C:C,1,FALSE)</f>
        <v>211</v>
      </c>
    </row>
    <row r="165" spans="1:5" ht="15" customHeight="1">
      <c r="A165" s="362">
        <v>21101</v>
      </c>
      <c r="B165" s="363" t="s">
        <v>936</v>
      </c>
      <c r="C165" s="363">
        <v>3333150833</v>
      </c>
      <c r="D165" s="823">
        <v>492969.73999999464</v>
      </c>
      <c r="E165" s="355">
        <f>+VLOOKUP(A165,Clasificaciones!C:C,1,FALSE)</f>
        <v>21101</v>
      </c>
    </row>
    <row r="166" spans="1:5" ht="15" customHeight="1">
      <c r="A166" s="362">
        <v>2110101</v>
      </c>
      <c r="B166" s="363" t="s">
        <v>671</v>
      </c>
      <c r="C166" s="363">
        <v>3330263856</v>
      </c>
      <c r="D166" s="823">
        <v>492542.75999999046</v>
      </c>
      <c r="E166" s="355">
        <f>+VLOOKUP(A166,Clasificaciones!C:C,1,FALSE)</f>
        <v>2110101</v>
      </c>
    </row>
    <row r="167" spans="1:5" ht="15" customHeight="1">
      <c r="A167" s="362">
        <v>211010101</v>
      </c>
      <c r="B167" s="363" t="s">
        <v>539</v>
      </c>
      <c r="C167" s="363">
        <v>747184</v>
      </c>
      <c r="D167" s="823">
        <v>110.50999999791384</v>
      </c>
      <c r="E167" s="355">
        <f>+VLOOKUP(A167,Clasificaciones!C:C,1,FALSE)</f>
        <v>211010101</v>
      </c>
    </row>
    <row r="168" spans="1:5" ht="15" customHeight="1">
      <c r="A168" s="362">
        <v>211010102</v>
      </c>
      <c r="B168" s="363" t="s">
        <v>937</v>
      </c>
      <c r="C168" s="363">
        <v>-60852</v>
      </c>
      <c r="D168" s="823">
        <v>-9</v>
      </c>
      <c r="E168" s="355">
        <f>+VLOOKUP(A168,Clasificaciones!C:C,1,FALSE)</f>
        <v>211010102</v>
      </c>
    </row>
    <row r="169" spans="1:5" ht="15" customHeight="1">
      <c r="A169" s="362">
        <v>211010103</v>
      </c>
      <c r="B169" s="363" t="s">
        <v>1474</v>
      </c>
      <c r="C169" s="363">
        <v>1051405032</v>
      </c>
      <c r="D169" s="823">
        <v>155501.77000000002</v>
      </c>
      <c r="E169" s="355">
        <f>+VLOOKUP(A169,Clasificaciones!C:C,1,FALSE)</f>
        <v>211010103</v>
      </c>
    </row>
    <row r="170" spans="1:5" ht="15" customHeight="1">
      <c r="A170" s="362">
        <v>211010104</v>
      </c>
      <c r="B170" s="363" t="s">
        <v>1475</v>
      </c>
      <c r="C170" s="363">
        <v>2278172492</v>
      </c>
      <c r="D170" s="823">
        <v>336939.48</v>
      </c>
      <c r="E170" s="355">
        <f>+VLOOKUP(A170,Clasificaciones!C:C,1,FALSE)</f>
        <v>211010104</v>
      </c>
    </row>
    <row r="171" spans="1:5" ht="15" customHeight="1">
      <c r="A171" s="362">
        <v>2110103</v>
      </c>
      <c r="B171" s="363" t="s">
        <v>938</v>
      </c>
      <c r="C171" s="363">
        <v>2886977</v>
      </c>
      <c r="D171" s="823">
        <v>426.98000000000138</v>
      </c>
      <c r="E171" s="355">
        <f>+VLOOKUP(A171,Clasificaciones!C:C,1,FALSE)</f>
        <v>2110103</v>
      </c>
    </row>
    <row r="172" spans="1:5" ht="15" customHeight="1">
      <c r="A172" s="362">
        <v>211010301</v>
      </c>
      <c r="B172" s="363" t="s">
        <v>939</v>
      </c>
      <c r="C172" s="363">
        <v>2886977</v>
      </c>
      <c r="D172" s="823">
        <v>426.97999999999956</v>
      </c>
      <c r="E172" s="355">
        <f>+VLOOKUP(A172,Clasificaciones!C:C,1,FALSE)</f>
        <v>211010301</v>
      </c>
    </row>
    <row r="173" spans="1:5" ht="15" customHeight="1">
      <c r="A173" s="362">
        <v>21103</v>
      </c>
      <c r="B173" s="363" t="s">
        <v>1241</v>
      </c>
      <c r="C173" s="363">
        <v>425720</v>
      </c>
      <c r="D173" s="823">
        <v>62.96</v>
      </c>
      <c r="E173" s="355">
        <f>+VLOOKUP(A173,Clasificaciones!C:C,1,FALSE)</f>
        <v>21103</v>
      </c>
    </row>
    <row r="174" spans="1:5" ht="15" customHeight="1">
      <c r="A174" s="362">
        <v>211030101</v>
      </c>
      <c r="B174" s="363" t="s">
        <v>1241</v>
      </c>
      <c r="C174" s="363">
        <v>425720</v>
      </c>
      <c r="D174" s="823">
        <v>62.96</v>
      </c>
      <c r="E174" s="355">
        <f>+VLOOKUP(A174,Clasificaciones!C:C,1,FALSE)</f>
        <v>211030101</v>
      </c>
    </row>
    <row r="175" spans="1:5" ht="15" customHeight="1">
      <c r="A175" s="362">
        <v>21107</v>
      </c>
      <c r="B175" s="363" t="s">
        <v>940</v>
      </c>
      <c r="C175" s="363">
        <v>178410438</v>
      </c>
      <c r="D175" s="823">
        <v>26386.729999999981</v>
      </c>
      <c r="E175" s="355">
        <f>+VLOOKUP(A175,Clasificaciones!C:C,1,FALSE)</f>
        <v>21107</v>
      </c>
    </row>
    <row r="176" spans="1:5" ht="15" customHeight="1">
      <c r="A176" s="362">
        <v>2110701</v>
      </c>
      <c r="B176" s="363" t="s">
        <v>941</v>
      </c>
      <c r="C176" s="363">
        <v>86822069</v>
      </c>
      <c r="D176" s="823">
        <v>12840.899999999907</v>
      </c>
      <c r="E176" s="355">
        <f>+VLOOKUP(A176,Clasificaciones!C:C,1,FALSE)</f>
        <v>2110701</v>
      </c>
    </row>
    <row r="177" spans="1:5" ht="15" customHeight="1">
      <c r="A177" s="362">
        <v>2110702</v>
      </c>
      <c r="B177" s="363" t="s">
        <v>942</v>
      </c>
      <c r="C177" s="363">
        <v>309874</v>
      </c>
      <c r="D177" s="823">
        <v>45.830000000016298</v>
      </c>
      <c r="E177" s="355">
        <f>+VLOOKUP(A177,Clasificaciones!C:C,1,FALSE)</f>
        <v>2110702</v>
      </c>
    </row>
    <row r="178" spans="1:5" ht="15" customHeight="1">
      <c r="A178" s="362">
        <v>2110703</v>
      </c>
      <c r="B178" s="363" t="s">
        <v>1245</v>
      </c>
      <c r="C178" s="363">
        <v>91278495</v>
      </c>
      <c r="D178" s="823">
        <v>13500</v>
      </c>
      <c r="E178" s="355">
        <f>+VLOOKUP(A178,Clasificaciones!C:C,1,FALSE)</f>
        <v>2110703</v>
      </c>
    </row>
    <row r="179" spans="1:5" ht="15" customHeight="1">
      <c r="A179" s="362">
        <v>213</v>
      </c>
      <c r="B179" s="363" t="s">
        <v>943</v>
      </c>
      <c r="C179" s="363">
        <v>33765001925</v>
      </c>
      <c r="D179" s="823">
        <v>4993810.7100000009</v>
      </c>
      <c r="E179" s="355">
        <f>+VLOOKUP(A179,Clasificaciones!C:C,1,FALSE)</f>
        <v>213</v>
      </c>
    </row>
    <row r="180" spans="1:5" ht="15" customHeight="1">
      <c r="A180" s="362">
        <v>21301</v>
      </c>
      <c r="B180" s="363" t="s">
        <v>813</v>
      </c>
      <c r="C180" s="363">
        <v>71321210</v>
      </c>
      <c r="D180" s="823">
        <v>10548.339999999851</v>
      </c>
      <c r="E180" s="355">
        <f>+VLOOKUP(A180,Clasificaciones!C:C,1,FALSE)</f>
        <v>21301</v>
      </c>
    </row>
    <row r="181" spans="1:5" ht="15" customHeight="1">
      <c r="A181" s="362">
        <v>2130101</v>
      </c>
      <c r="B181" s="363" t="s">
        <v>944</v>
      </c>
      <c r="C181" s="363">
        <v>71321210</v>
      </c>
      <c r="D181" s="823">
        <v>10548.340000000084</v>
      </c>
      <c r="E181" s="355">
        <f>+VLOOKUP(A181,Clasificaciones!C:C,1,FALSE)</f>
        <v>2130101</v>
      </c>
    </row>
    <row r="182" spans="1:5" ht="15" customHeight="1">
      <c r="A182" s="362">
        <v>213010101</v>
      </c>
      <c r="B182" s="363" t="s">
        <v>945</v>
      </c>
      <c r="C182" s="363">
        <v>71321210</v>
      </c>
      <c r="D182" s="823">
        <v>10548.340000000084</v>
      </c>
      <c r="E182" s="355">
        <f>+VLOOKUP(A182,Clasificaciones!C:C,1,FALSE)</f>
        <v>213010101</v>
      </c>
    </row>
    <row r="183" spans="1:5" ht="15" customHeight="1">
      <c r="A183" s="362">
        <v>21303</v>
      </c>
      <c r="B183" s="363" t="s">
        <v>948</v>
      </c>
      <c r="C183" s="363">
        <v>33693680715</v>
      </c>
      <c r="D183" s="823">
        <v>4983262.37</v>
      </c>
      <c r="E183" s="355">
        <f>+VLOOKUP(A183,Clasificaciones!C:C,1,FALSE)</f>
        <v>21303</v>
      </c>
    </row>
    <row r="184" spans="1:5" ht="15" customHeight="1">
      <c r="A184" s="362">
        <v>2130301</v>
      </c>
      <c r="B184" s="363" t="s">
        <v>949</v>
      </c>
      <c r="C184" s="363">
        <v>188201895</v>
      </c>
      <c r="D184" s="823">
        <v>27834.880000000005</v>
      </c>
      <c r="E184" s="355">
        <f>+VLOOKUP(A184,Clasificaciones!C:C,1,FALSE)</f>
        <v>2130301</v>
      </c>
    </row>
    <row r="185" spans="1:5" ht="15" customHeight="1">
      <c r="A185" s="362">
        <v>213030101</v>
      </c>
      <c r="B185" s="363" t="s">
        <v>950</v>
      </c>
      <c r="C185" s="363">
        <v>152102885</v>
      </c>
      <c r="D185" s="823">
        <v>22495.87</v>
      </c>
      <c r="E185" s="355">
        <f>+VLOOKUP(A185,Clasificaciones!C:C,1,FALSE)</f>
        <v>213030101</v>
      </c>
    </row>
    <row r="186" spans="1:5" ht="15" customHeight="1">
      <c r="A186" s="362">
        <v>213030102</v>
      </c>
      <c r="B186" s="363" t="s">
        <v>1255</v>
      </c>
      <c r="C186" s="363">
        <v>1102171</v>
      </c>
      <c r="D186" s="823">
        <v>163.01</v>
      </c>
      <c r="E186" s="355">
        <f>+VLOOKUP(A186,Clasificaciones!C:C,1,FALSE)</f>
        <v>213030102</v>
      </c>
    </row>
    <row r="187" spans="1:5" ht="15" customHeight="1">
      <c r="A187" s="362">
        <v>213030103</v>
      </c>
      <c r="B187" s="363" t="s">
        <v>1476</v>
      </c>
      <c r="C187" s="363">
        <v>34996839</v>
      </c>
      <c r="D187" s="823">
        <v>5176</v>
      </c>
      <c r="E187" s="355">
        <f>+VLOOKUP(A187,Clasificaciones!C:C,1,FALSE)</f>
        <v>213030103</v>
      </c>
    </row>
    <row r="188" spans="1:5" ht="15" customHeight="1">
      <c r="A188" s="362">
        <v>2130302</v>
      </c>
      <c r="B188" s="363" t="s">
        <v>1256</v>
      </c>
      <c r="C188" s="363">
        <v>-157994434</v>
      </c>
      <c r="D188" s="823">
        <v>-23367.22</v>
      </c>
      <c r="E188" s="355">
        <f>+VLOOKUP(A188,Clasificaciones!C:C,1,FALSE)</f>
        <v>2130302</v>
      </c>
    </row>
    <row r="189" spans="1:5" ht="15" customHeight="1">
      <c r="A189" s="362">
        <v>213030201</v>
      </c>
      <c r="B189" s="363" t="s">
        <v>1257</v>
      </c>
      <c r="C189" s="363">
        <v>-137136051</v>
      </c>
      <c r="D189" s="823">
        <v>-20282.29</v>
      </c>
      <c r="E189" s="355">
        <f>+VLOOKUP(A189,Clasificaciones!C:C,1,FALSE)</f>
        <v>213030201</v>
      </c>
    </row>
    <row r="190" spans="1:5" ht="15" customHeight="1">
      <c r="A190" s="362">
        <v>213030202</v>
      </c>
      <c r="B190" s="363" t="s">
        <v>1477</v>
      </c>
      <c r="C190" s="363">
        <v>-1102103</v>
      </c>
      <c r="D190" s="823">
        <v>-163</v>
      </c>
      <c r="E190" s="355">
        <f>+VLOOKUP(A190,Clasificaciones!C:C,1,FALSE)</f>
        <v>213030202</v>
      </c>
    </row>
    <row r="191" spans="1:5" ht="15" customHeight="1">
      <c r="A191" s="362">
        <v>213030203</v>
      </c>
      <c r="B191" s="363" t="s">
        <v>1478</v>
      </c>
      <c r="C191" s="363">
        <v>-19756280</v>
      </c>
      <c r="D191" s="823">
        <v>-2921.93</v>
      </c>
      <c r="E191" s="355">
        <f>+VLOOKUP(A191,Clasificaciones!C:C,1,FALSE)</f>
        <v>213030203</v>
      </c>
    </row>
    <row r="192" spans="1:5" ht="15" customHeight="1">
      <c r="A192" s="362">
        <v>2130303</v>
      </c>
      <c r="B192" s="363" t="s">
        <v>951</v>
      </c>
      <c r="C192" s="363">
        <v>33663473254</v>
      </c>
      <c r="D192" s="823">
        <v>4978794.71</v>
      </c>
      <c r="E192" s="355">
        <f>+VLOOKUP(A192,Clasificaciones!C:C,1,FALSE)</f>
        <v>2130303</v>
      </c>
    </row>
    <row r="193" spans="1:5" ht="15" customHeight="1">
      <c r="A193" s="362">
        <v>213030301</v>
      </c>
      <c r="B193" s="363" t="s">
        <v>952</v>
      </c>
      <c r="C193" s="363">
        <v>24664362438</v>
      </c>
      <c r="D193" s="823">
        <v>3647835.04</v>
      </c>
      <c r="E193" s="355">
        <f>+VLOOKUP(A193,Clasificaciones!C:C,1,FALSE)</f>
        <v>213030301</v>
      </c>
    </row>
    <row r="194" spans="1:5" ht="15" customHeight="1">
      <c r="A194" s="362">
        <v>213030302</v>
      </c>
      <c r="B194" s="363" t="s">
        <v>953</v>
      </c>
      <c r="C194" s="363">
        <v>5747164500</v>
      </c>
      <c r="D194" s="823">
        <v>850000</v>
      </c>
      <c r="E194" s="355">
        <f>+VLOOKUP(A194,Clasificaciones!C:C,1,FALSE)</f>
        <v>213030302</v>
      </c>
    </row>
    <row r="195" spans="1:5" ht="15" customHeight="1">
      <c r="A195" s="362">
        <v>213030303</v>
      </c>
      <c r="B195" s="363" t="s">
        <v>1479</v>
      </c>
      <c r="C195" s="363">
        <v>3251946316</v>
      </c>
      <c r="D195" s="823">
        <v>480959.67000000004</v>
      </c>
      <c r="E195" s="355">
        <f>+VLOOKUP(A195,Clasificaciones!C:C,1,FALSE)</f>
        <v>213030303</v>
      </c>
    </row>
    <row r="196" spans="1:5" ht="15" customHeight="1">
      <c r="A196" s="362">
        <v>214</v>
      </c>
      <c r="B196" s="363" t="s">
        <v>10</v>
      </c>
      <c r="C196" s="363">
        <v>1557791292</v>
      </c>
      <c r="D196" s="823">
        <v>230395.78999999998</v>
      </c>
      <c r="E196" s="355">
        <f>+VLOOKUP(A196,Clasificaciones!C:C,1,FALSE)</f>
        <v>214</v>
      </c>
    </row>
    <row r="197" spans="1:5" ht="15" customHeight="1">
      <c r="A197" s="362">
        <v>21401</v>
      </c>
      <c r="B197" s="363" t="s">
        <v>954</v>
      </c>
      <c r="C197" s="363">
        <v>312835441</v>
      </c>
      <c r="D197" s="823">
        <v>46268.050000000017</v>
      </c>
      <c r="E197" s="355">
        <f>+VLOOKUP(A197,Clasificaciones!C:C,1,FALSE)</f>
        <v>21401</v>
      </c>
    </row>
    <row r="198" spans="1:5" ht="15" customHeight="1">
      <c r="A198" s="362">
        <v>2140101</v>
      </c>
      <c r="B198" s="363" t="s">
        <v>1260</v>
      </c>
      <c r="C198" s="363">
        <v>21129281</v>
      </c>
      <c r="D198" s="823">
        <v>3125</v>
      </c>
      <c r="E198" s="355">
        <f>+VLOOKUP(A198,Clasificaciones!C:C,1,FALSE)</f>
        <v>2140101</v>
      </c>
    </row>
    <row r="199" spans="1:5" ht="15" customHeight="1">
      <c r="A199" s="362">
        <v>2140104</v>
      </c>
      <c r="B199" s="363" t="s">
        <v>679</v>
      </c>
      <c r="C199" s="363">
        <v>133780185</v>
      </c>
      <c r="D199" s="823">
        <v>19785.96</v>
      </c>
      <c r="E199" s="355">
        <f>+VLOOKUP(A199,Clasificaciones!C:C,1,FALSE)</f>
        <v>2140104</v>
      </c>
    </row>
    <row r="200" spans="1:5" ht="15" customHeight="1">
      <c r="A200" s="362">
        <v>2140105</v>
      </c>
      <c r="B200" s="363" t="s">
        <v>955</v>
      </c>
      <c r="C200" s="363">
        <v>95013288</v>
      </c>
      <c r="D200" s="823">
        <v>14052.369999999999</v>
      </c>
      <c r="E200" s="355">
        <f>+VLOOKUP(A200,Clasificaciones!C:C,1,FALSE)</f>
        <v>2140105</v>
      </c>
    </row>
    <row r="201" spans="1:5" ht="15" customHeight="1">
      <c r="A201" s="362">
        <v>2140107</v>
      </c>
      <c r="B201" s="363" t="s">
        <v>179</v>
      </c>
      <c r="C201" s="363">
        <v>62912687</v>
      </c>
      <c r="D201" s="823">
        <v>9304.7200000000012</v>
      </c>
      <c r="E201" s="355">
        <f>+VLOOKUP(A201,Clasificaciones!C:C,1,FALSE)</f>
        <v>2140107</v>
      </c>
    </row>
    <row r="202" spans="1:5" ht="15" customHeight="1">
      <c r="A202" s="362">
        <v>21402</v>
      </c>
      <c r="B202" s="363" t="s">
        <v>956</v>
      </c>
      <c r="C202" s="363">
        <v>174598188</v>
      </c>
      <c r="D202" s="823">
        <v>25822.899999999994</v>
      </c>
      <c r="E202" s="355">
        <f>+VLOOKUP(A202,Clasificaciones!C:C,1,FALSE)</f>
        <v>21402</v>
      </c>
    </row>
    <row r="203" spans="1:5" ht="15" customHeight="1">
      <c r="A203" s="362">
        <v>2140201</v>
      </c>
      <c r="B203" s="363" t="s">
        <v>86</v>
      </c>
      <c r="C203" s="363">
        <v>167544306</v>
      </c>
      <c r="D203" s="823">
        <v>24779.64</v>
      </c>
      <c r="E203" s="355">
        <f>+VLOOKUP(A203,Clasificaciones!C:C,1,FALSE)</f>
        <v>2140201</v>
      </c>
    </row>
    <row r="204" spans="1:5" ht="15" customHeight="1">
      <c r="A204" s="362">
        <v>2140203</v>
      </c>
      <c r="B204" s="363" t="s">
        <v>959</v>
      </c>
      <c r="C204" s="363">
        <v>4794630</v>
      </c>
      <c r="D204" s="823">
        <v>709.11999999999898</v>
      </c>
      <c r="E204" s="355">
        <f>+VLOOKUP(A204,Clasificaciones!C:C,1,FALSE)</f>
        <v>2140203</v>
      </c>
    </row>
    <row r="205" spans="1:5" ht="15" customHeight="1">
      <c r="A205" s="362">
        <v>2140204</v>
      </c>
      <c r="B205" s="363" t="s">
        <v>960</v>
      </c>
      <c r="C205" s="363">
        <v>2259252</v>
      </c>
      <c r="D205" s="823">
        <v>334.13999999999942</v>
      </c>
      <c r="E205" s="355">
        <f>+VLOOKUP(A205,Clasificaciones!C:C,1,FALSE)</f>
        <v>2140204</v>
      </c>
    </row>
    <row r="206" spans="1:5" ht="15" customHeight="1">
      <c r="A206" s="362">
        <v>21404</v>
      </c>
      <c r="B206" s="363" t="s">
        <v>961</v>
      </c>
      <c r="C206" s="363">
        <v>1070357663</v>
      </c>
      <c r="D206" s="823">
        <v>158304.84000000003</v>
      </c>
      <c r="E206" s="355">
        <f>+VLOOKUP(A206,Clasificaciones!C:C,1,FALSE)</f>
        <v>21404</v>
      </c>
    </row>
    <row r="207" spans="1:5" ht="15" customHeight="1">
      <c r="A207" s="362">
        <v>2140402</v>
      </c>
      <c r="B207" s="363" t="s">
        <v>182</v>
      </c>
      <c r="C207" s="363">
        <v>2999771</v>
      </c>
      <c r="D207" s="823">
        <v>443.66</v>
      </c>
      <c r="E207" s="355">
        <f>+VLOOKUP(A207,Clasificaciones!C:C,1,FALSE)</f>
        <v>2140402</v>
      </c>
    </row>
    <row r="208" spans="1:5" ht="15" customHeight="1">
      <c r="A208" s="362">
        <v>2140403</v>
      </c>
      <c r="B208" s="363" t="s">
        <v>183</v>
      </c>
      <c r="C208" s="363">
        <v>70525362</v>
      </c>
      <c r="D208" s="823">
        <v>10430.629999999999</v>
      </c>
      <c r="E208" s="355">
        <f>+VLOOKUP(A208,Clasificaciones!C:C,1,FALSE)</f>
        <v>2140403</v>
      </c>
    </row>
    <row r="209" spans="1:5" ht="15" customHeight="1">
      <c r="A209" s="362">
        <v>2140404</v>
      </c>
      <c r="B209" s="363" t="s">
        <v>184</v>
      </c>
      <c r="C209" s="363">
        <v>170883821</v>
      </c>
      <c r="D209" s="823">
        <v>25273.550000000003</v>
      </c>
      <c r="E209" s="355">
        <f>+VLOOKUP(A209,Clasificaciones!C:C,1,FALSE)</f>
        <v>2140404</v>
      </c>
    </row>
    <row r="210" spans="1:5" ht="15" customHeight="1">
      <c r="A210" s="362">
        <v>2140406</v>
      </c>
      <c r="B210" s="363" t="s">
        <v>962</v>
      </c>
      <c r="C210" s="363">
        <v>32287007</v>
      </c>
      <c r="D210" s="823">
        <v>4775.2199999999993</v>
      </c>
      <c r="E210" s="355">
        <f>+VLOOKUP(A210,Clasificaciones!C:C,1,FALSE)</f>
        <v>2140406</v>
      </c>
    </row>
    <row r="211" spans="1:5" ht="15" customHeight="1">
      <c r="A211" s="362">
        <v>2140407</v>
      </c>
      <c r="B211" s="363" t="s">
        <v>401</v>
      </c>
      <c r="C211" s="363">
        <v>128833960</v>
      </c>
      <c r="D211" s="823">
        <v>19054.419999999998</v>
      </c>
      <c r="E211" s="355">
        <f>+VLOOKUP(A211,Clasificaciones!C:C,1,FALSE)</f>
        <v>2140407</v>
      </c>
    </row>
    <row r="212" spans="1:5" ht="15" customHeight="1">
      <c r="A212" s="362">
        <v>2140408</v>
      </c>
      <c r="B212" s="363" t="s">
        <v>402</v>
      </c>
      <c r="C212" s="363">
        <v>10779465</v>
      </c>
      <c r="D212" s="823">
        <v>1594.2700000000002</v>
      </c>
      <c r="E212" s="355">
        <f>+VLOOKUP(A212,Clasificaciones!C:C,1,FALSE)</f>
        <v>2140408</v>
      </c>
    </row>
    <row r="213" spans="1:5" ht="15" customHeight="1">
      <c r="A213" s="362">
        <v>2140410</v>
      </c>
      <c r="B213" s="363" t="s">
        <v>404</v>
      </c>
      <c r="C213" s="363">
        <v>90000000</v>
      </c>
      <c r="D213" s="823">
        <v>13310.91</v>
      </c>
      <c r="E213" s="355">
        <f>+VLOOKUP(A213,Clasificaciones!C:C,1,FALSE)</f>
        <v>2140410</v>
      </c>
    </row>
    <row r="214" spans="1:5" ht="15" customHeight="1">
      <c r="A214" s="362">
        <v>2140412</v>
      </c>
      <c r="B214" s="363" t="s">
        <v>1480</v>
      </c>
      <c r="C214" s="363">
        <v>383163206</v>
      </c>
      <c r="D214" s="823">
        <v>56669.46</v>
      </c>
      <c r="E214" s="355">
        <f>+VLOOKUP(A214,Clasificaciones!C:C,1,FALSE)</f>
        <v>2140412</v>
      </c>
    </row>
    <row r="215" spans="1:5" ht="15" customHeight="1">
      <c r="A215" s="362">
        <v>2140413</v>
      </c>
      <c r="B215" s="363" t="s">
        <v>623</v>
      </c>
      <c r="C215" s="363">
        <v>9114606</v>
      </c>
      <c r="D215" s="823">
        <v>1348.0400000000002</v>
      </c>
      <c r="E215" s="355">
        <f>+VLOOKUP(A215,Clasificaciones!C:C,1,FALSE)</f>
        <v>2140413</v>
      </c>
    </row>
    <row r="216" spans="1:5" ht="15" customHeight="1">
      <c r="A216" s="362">
        <v>2140414</v>
      </c>
      <c r="B216" s="363" t="s">
        <v>676</v>
      </c>
      <c r="C216" s="363">
        <v>1770465</v>
      </c>
      <c r="D216" s="823">
        <v>261.85000000000002</v>
      </c>
      <c r="E216" s="355">
        <f>+VLOOKUP(A216,Clasificaciones!C:C,1,FALSE)</f>
        <v>2140414</v>
      </c>
    </row>
    <row r="217" spans="1:5" ht="15" customHeight="1">
      <c r="A217" s="362">
        <v>2140416</v>
      </c>
      <c r="B217" s="363" t="s">
        <v>1481</v>
      </c>
      <c r="C217" s="363">
        <v>170000000</v>
      </c>
      <c r="D217" s="823">
        <v>25142.83</v>
      </c>
      <c r="E217" s="355">
        <f>+VLOOKUP(A217,Clasificaciones!C:C,1,FALSE)</f>
        <v>2140416</v>
      </c>
    </row>
    <row r="218" spans="1:5" ht="15" customHeight="1">
      <c r="A218" s="362"/>
      <c r="B218" s="363"/>
      <c r="C218" s="363"/>
      <c r="D218" s="823"/>
    </row>
    <row r="219" spans="1:5" ht="15" customHeight="1">
      <c r="A219" s="362"/>
      <c r="B219" s="363"/>
      <c r="C219" s="363"/>
      <c r="D219" s="823"/>
    </row>
    <row r="220" spans="1:5" ht="15" customHeight="1">
      <c r="A220" s="362">
        <v>3</v>
      </c>
      <c r="B220" s="363" t="s">
        <v>23</v>
      </c>
      <c r="C220" s="363">
        <v>19314233472</v>
      </c>
      <c r="D220" s="823">
        <v>2924917.66</v>
      </c>
      <c r="E220" s="355">
        <f>+VLOOKUP(A220,Clasificaciones!C:C,1,FALSE)</f>
        <v>3</v>
      </c>
    </row>
    <row r="221" spans="1:5" ht="15" customHeight="1">
      <c r="A221" s="362">
        <v>310</v>
      </c>
      <c r="B221" s="363" t="s">
        <v>187</v>
      </c>
      <c r="C221" s="363">
        <v>17710000000</v>
      </c>
      <c r="D221" s="823">
        <v>2687749.2999999993</v>
      </c>
      <c r="E221" s="355">
        <f>+VLOOKUP(A221,Clasificaciones!C:C,1,FALSE)</f>
        <v>310</v>
      </c>
    </row>
    <row r="222" spans="1:5" ht="15" customHeight="1">
      <c r="A222" s="362">
        <v>310101</v>
      </c>
      <c r="B222" s="363" t="s">
        <v>592</v>
      </c>
      <c r="C222" s="363">
        <v>15000000000</v>
      </c>
      <c r="D222" s="823">
        <v>2364429.5499999993</v>
      </c>
      <c r="E222" s="355">
        <f>+VLOOKUP(A222,Clasificaciones!C:C,1,FALSE)</f>
        <v>310101</v>
      </c>
    </row>
    <row r="223" spans="1:5" ht="15" customHeight="1">
      <c r="A223" s="362">
        <v>31010101</v>
      </c>
      <c r="B223" s="363" t="s">
        <v>624</v>
      </c>
      <c r="C223" s="363">
        <v>30000000000</v>
      </c>
      <c r="D223" s="823">
        <v>4694965.97</v>
      </c>
      <c r="E223" s="355">
        <f>+VLOOKUP(A223,Clasificaciones!C:C,1,FALSE)</f>
        <v>31010101</v>
      </c>
    </row>
    <row r="224" spans="1:5" ht="15" customHeight="1">
      <c r="A224" s="362">
        <v>31010102</v>
      </c>
      <c r="B224" s="363" t="s">
        <v>627</v>
      </c>
      <c r="C224" s="363">
        <v>-15000000000</v>
      </c>
      <c r="D224" s="823">
        <v>-2330536.42</v>
      </c>
      <c r="E224" s="355">
        <f>+VLOOKUP(A224,Clasificaciones!C:C,1,FALSE)</f>
        <v>31010102</v>
      </c>
    </row>
    <row r="225" spans="1:5" ht="15" customHeight="1">
      <c r="A225" s="362">
        <v>310102</v>
      </c>
      <c r="B225" s="363" t="s">
        <v>318</v>
      </c>
      <c r="C225" s="363">
        <v>2710000000</v>
      </c>
      <c r="D225" s="823">
        <v>323319.75</v>
      </c>
      <c r="E225" s="355">
        <f>+VLOOKUP(A225,Clasificaciones!C:C,1,FALSE)</f>
        <v>310102</v>
      </c>
    </row>
    <row r="226" spans="1:5" ht="15" customHeight="1">
      <c r="A226" s="362">
        <v>31010201</v>
      </c>
      <c r="B226" s="363" t="s">
        <v>542</v>
      </c>
      <c r="C226" s="363">
        <v>2560000000</v>
      </c>
      <c r="D226" s="823">
        <v>301673.93</v>
      </c>
      <c r="E226" s="355">
        <f>+VLOOKUP(A226,Clasificaciones!C:C,1,FALSE)</f>
        <v>31010201</v>
      </c>
    </row>
    <row r="227" spans="1:5" ht="15" customHeight="1">
      <c r="A227" s="362">
        <v>31010202</v>
      </c>
      <c r="B227" s="363" t="s">
        <v>628</v>
      </c>
      <c r="C227" s="363">
        <v>150000000</v>
      </c>
      <c r="D227" s="823">
        <v>21645.82</v>
      </c>
      <c r="E227" s="355">
        <f>+VLOOKUP(A227,Clasificaciones!C:C,1,FALSE)</f>
        <v>31010202</v>
      </c>
    </row>
    <row r="228" spans="1:5" ht="15" customHeight="1">
      <c r="A228" s="362">
        <v>315</v>
      </c>
      <c r="B228" s="363" t="s">
        <v>12</v>
      </c>
      <c r="C228" s="363">
        <v>135909126</v>
      </c>
      <c r="D228" s="823">
        <v>15861.38</v>
      </c>
      <c r="E228" s="355">
        <f>+VLOOKUP(A228,Clasificaciones!C:C,1,FALSE)</f>
        <v>315</v>
      </c>
    </row>
    <row r="229" spans="1:5" ht="15" customHeight="1">
      <c r="A229" s="362">
        <v>31501</v>
      </c>
      <c r="B229" s="363" t="s">
        <v>189</v>
      </c>
      <c r="C229" s="363">
        <v>135603954</v>
      </c>
      <c r="D229" s="823">
        <v>15821.6</v>
      </c>
      <c r="E229" s="355">
        <f>+VLOOKUP(A229,Clasificaciones!C:C,1,FALSE)</f>
        <v>31501</v>
      </c>
    </row>
    <row r="230" spans="1:5" ht="15" customHeight="1">
      <c r="A230" s="362">
        <v>31503</v>
      </c>
      <c r="B230" s="363" t="s">
        <v>543</v>
      </c>
      <c r="C230" s="363">
        <v>305172</v>
      </c>
      <c r="D230" s="823">
        <v>39.78</v>
      </c>
      <c r="E230" s="355">
        <f>+VLOOKUP(A230,Clasificaciones!C:C,1,FALSE)</f>
        <v>31503</v>
      </c>
    </row>
    <row r="231" spans="1:5" ht="15" customHeight="1">
      <c r="A231" s="362">
        <v>316</v>
      </c>
      <c r="B231" s="363" t="s">
        <v>132</v>
      </c>
      <c r="C231" s="363">
        <v>1468324346</v>
      </c>
      <c r="D231" s="823">
        <v>221306.97999999998</v>
      </c>
      <c r="E231" s="355">
        <f>+VLOOKUP(A231,Clasificaciones!C:C,1,FALSE)</f>
        <v>316</v>
      </c>
    </row>
    <row r="232" spans="1:5" ht="15" customHeight="1">
      <c r="A232" s="362">
        <v>31602</v>
      </c>
      <c r="B232" s="363" t="s">
        <v>193</v>
      </c>
      <c r="C232" s="363">
        <v>1468324346</v>
      </c>
      <c r="D232" s="823">
        <v>221306.98</v>
      </c>
      <c r="E232" s="355">
        <f>+VLOOKUP(A232,Clasificaciones!C:C,1,FALSE)</f>
        <v>31602</v>
      </c>
    </row>
    <row r="233" spans="1:5" ht="15" customHeight="1">
      <c r="A233" s="362">
        <v>4</v>
      </c>
      <c r="B233" s="363" t="s">
        <v>194</v>
      </c>
      <c r="C233" s="363">
        <v>16181819590</v>
      </c>
      <c r="D233" s="823">
        <v>3528476.5899999961</v>
      </c>
      <c r="E233" s="355">
        <f>+VLOOKUP(A233,Clasificaciones!C:C,1,FALSE)</f>
        <v>4</v>
      </c>
    </row>
    <row r="234" spans="1:5" ht="15" customHeight="1">
      <c r="A234" s="362">
        <v>401</v>
      </c>
      <c r="B234" s="363" t="s">
        <v>963</v>
      </c>
      <c r="C234" s="363">
        <v>743363221</v>
      </c>
      <c r="D234" s="823">
        <v>114643.60000000149</v>
      </c>
      <c r="E234" s="355">
        <f>+VLOOKUP(A234,Clasificaciones!C:C,1,FALSE)</f>
        <v>401</v>
      </c>
    </row>
    <row r="235" spans="1:5" ht="15" customHeight="1">
      <c r="A235" s="362">
        <v>40101</v>
      </c>
      <c r="B235" s="363" t="s">
        <v>111</v>
      </c>
      <c r="C235" s="363">
        <v>343363221</v>
      </c>
      <c r="D235" s="823">
        <v>52607.79999999702</v>
      </c>
      <c r="E235" s="355">
        <f>+VLOOKUP(A235,Clasificaciones!C:C,1,FALSE)</f>
        <v>40101</v>
      </c>
    </row>
    <row r="236" spans="1:5" ht="15" customHeight="1">
      <c r="A236" s="362">
        <v>4010101</v>
      </c>
      <c r="B236" s="363" t="s">
        <v>964</v>
      </c>
      <c r="C236" s="363">
        <v>23918795</v>
      </c>
      <c r="D236" s="823">
        <v>3570.79</v>
      </c>
      <c r="E236" s="355">
        <f>+VLOOKUP(A236,Clasificaciones!C:C,1,FALSE)</f>
        <v>4010101</v>
      </c>
    </row>
    <row r="237" spans="1:5" ht="15" customHeight="1">
      <c r="A237" s="362">
        <v>401010101</v>
      </c>
      <c r="B237" s="363" t="s">
        <v>965</v>
      </c>
      <c r="C237" s="363">
        <v>23918795</v>
      </c>
      <c r="D237" s="823">
        <v>3570.79</v>
      </c>
      <c r="E237" s="355">
        <f>+VLOOKUP(A237,Clasificaciones!C:C,1,FALSE)</f>
        <v>401010101</v>
      </c>
    </row>
    <row r="238" spans="1:5" ht="15" customHeight="1">
      <c r="A238" s="362">
        <v>4010102</v>
      </c>
      <c r="B238" s="363" t="s">
        <v>966</v>
      </c>
      <c r="C238" s="363">
        <v>319444426</v>
      </c>
      <c r="D238" s="823">
        <v>49037.009999999995</v>
      </c>
      <c r="E238" s="355">
        <f>+VLOOKUP(A238,Clasificaciones!C:C,1,FALSE)</f>
        <v>4010102</v>
      </c>
    </row>
    <row r="239" spans="1:5" ht="15" customHeight="1">
      <c r="A239" s="362">
        <v>401010201</v>
      </c>
      <c r="B239" s="363" t="s">
        <v>967</v>
      </c>
      <c r="C239" s="363">
        <v>237632194</v>
      </c>
      <c r="D239" s="823">
        <v>36771.129999999997</v>
      </c>
      <c r="E239" s="355">
        <f>+VLOOKUP(A239,Clasificaciones!C:C,1,FALSE)</f>
        <v>401010201</v>
      </c>
    </row>
    <row r="240" spans="1:5" ht="15" customHeight="1">
      <c r="A240" s="362">
        <v>401010202</v>
      </c>
      <c r="B240" s="363" t="s">
        <v>968</v>
      </c>
      <c r="C240" s="363">
        <v>81812232</v>
      </c>
      <c r="D240" s="823">
        <v>12265.88</v>
      </c>
      <c r="E240" s="355">
        <f>+VLOOKUP(A240,Clasificaciones!C:C,1,FALSE)</f>
        <v>401010202</v>
      </c>
    </row>
    <row r="241" spans="1:5" ht="15" customHeight="1">
      <c r="A241" s="362">
        <v>40103</v>
      </c>
      <c r="B241" s="363" t="s">
        <v>970</v>
      </c>
      <c r="C241" s="363">
        <v>400000000</v>
      </c>
      <c r="D241" s="823">
        <v>62035.8</v>
      </c>
      <c r="E241" s="355">
        <f>+VLOOKUP(A241,Clasificaciones!C:C,1,FALSE)</f>
        <v>40103</v>
      </c>
    </row>
    <row r="242" spans="1:5" ht="15" customHeight="1">
      <c r="A242" s="362">
        <v>4010301</v>
      </c>
      <c r="B242" s="363" t="s">
        <v>971</v>
      </c>
      <c r="C242" s="363">
        <v>400000000</v>
      </c>
      <c r="D242" s="823">
        <v>62035.8</v>
      </c>
      <c r="E242" s="355">
        <f>+VLOOKUP(A242,Clasificaciones!C:C,1,FALSE)</f>
        <v>4010301</v>
      </c>
    </row>
    <row r="243" spans="1:5" ht="15" customHeight="1">
      <c r="A243" s="362">
        <v>402</v>
      </c>
      <c r="B243" s="363" t="s">
        <v>972</v>
      </c>
      <c r="C243" s="363">
        <v>221279718</v>
      </c>
      <c r="D243" s="823">
        <v>33028.550000000003</v>
      </c>
      <c r="E243" s="355">
        <f>+VLOOKUP(A243,Clasificaciones!C:C,1,FALSE)</f>
        <v>402</v>
      </c>
    </row>
    <row r="244" spans="1:5" ht="15" customHeight="1">
      <c r="A244" s="362">
        <v>40202</v>
      </c>
      <c r="B244" s="363" t="s">
        <v>1287</v>
      </c>
      <c r="C244" s="363">
        <v>181818</v>
      </c>
      <c r="D244" s="823">
        <v>28.55</v>
      </c>
      <c r="E244" s="355">
        <f>+VLOOKUP(A244,Clasificaciones!C:C,1,FALSE)</f>
        <v>40202</v>
      </c>
    </row>
    <row r="245" spans="1:5" ht="15" customHeight="1">
      <c r="A245" s="362">
        <v>40203</v>
      </c>
      <c r="B245" s="363" t="s">
        <v>973</v>
      </c>
      <c r="C245" s="363">
        <v>221097900</v>
      </c>
      <c r="D245" s="823">
        <v>33000</v>
      </c>
      <c r="E245" s="355">
        <f>+VLOOKUP(A245,Clasificaciones!C:C,1,FALSE)</f>
        <v>40203</v>
      </c>
    </row>
    <row r="246" spans="1:5" ht="15" customHeight="1">
      <c r="A246" s="362">
        <v>4020302</v>
      </c>
      <c r="B246" s="363" t="s">
        <v>974</v>
      </c>
      <c r="C246" s="363">
        <v>221097900</v>
      </c>
      <c r="D246" s="823">
        <v>33000</v>
      </c>
      <c r="E246" s="355">
        <f>+VLOOKUP(A246,Clasificaciones!C:C,1,FALSE)</f>
        <v>4020302</v>
      </c>
    </row>
    <row r="247" spans="1:5" ht="15" customHeight="1">
      <c r="A247" s="362">
        <v>403</v>
      </c>
      <c r="B247" s="363" t="s">
        <v>975</v>
      </c>
      <c r="C247" s="363">
        <v>11817658499</v>
      </c>
      <c r="D247" s="823">
        <v>1760890.79</v>
      </c>
      <c r="E247" s="355">
        <f>+VLOOKUP(A247,Clasificaciones!C:C,1,FALSE)</f>
        <v>403</v>
      </c>
    </row>
    <row r="248" spans="1:5" ht="15" customHeight="1">
      <c r="A248" s="362">
        <v>40301</v>
      </c>
      <c r="B248" s="363" t="s">
        <v>976</v>
      </c>
      <c r="C248" s="363">
        <v>567759022</v>
      </c>
      <c r="D248" s="823">
        <v>85728.3</v>
      </c>
      <c r="E248" s="355">
        <f>+VLOOKUP(A248,Clasificaciones!C:C,1,FALSE)</f>
        <v>40301</v>
      </c>
    </row>
    <row r="249" spans="1:5" ht="15" customHeight="1">
      <c r="A249" s="362">
        <v>4030101</v>
      </c>
      <c r="B249" s="363" t="s">
        <v>976</v>
      </c>
      <c r="C249" s="363">
        <v>567563406</v>
      </c>
      <c r="D249" s="823">
        <v>85700.07</v>
      </c>
      <c r="E249" s="355">
        <f>+VLOOKUP(A249,Clasificaciones!C:C,1,FALSE)</f>
        <v>4030101</v>
      </c>
    </row>
    <row r="250" spans="1:5" ht="15" customHeight="1">
      <c r="A250" s="362">
        <v>403010101</v>
      </c>
      <c r="B250" s="363" t="s">
        <v>977</v>
      </c>
      <c r="C250" s="363">
        <v>54114527</v>
      </c>
      <c r="D250" s="823">
        <v>8076.18</v>
      </c>
      <c r="E250" s="355">
        <f>+VLOOKUP(A250,Clasificaciones!C:C,1,FALSE)</f>
        <v>403010101</v>
      </c>
    </row>
    <row r="251" spans="1:5" ht="15" customHeight="1">
      <c r="A251" s="362">
        <v>403010103</v>
      </c>
      <c r="B251" s="363" t="s">
        <v>978</v>
      </c>
      <c r="C251" s="363">
        <v>15441425</v>
      </c>
      <c r="D251" s="823">
        <v>2297.31</v>
      </c>
      <c r="E251" s="355">
        <f>+VLOOKUP(A251,Clasificaciones!C:C,1,FALSE)</f>
        <v>403010103</v>
      </c>
    </row>
    <row r="252" spans="1:5" ht="15" customHeight="1">
      <c r="A252" s="362">
        <v>403010104</v>
      </c>
      <c r="B252" s="363" t="s">
        <v>979</v>
      </c>
      <c r="C252" s="363">
        <v>4986420</v>
      </c>
      <c r="D252" s="823">
        <v>751.59</v>
      </c>
      <c r="E252" s="355">
        <f>+VLOOKUP(A252,Clasificaciones!C:C,1,FALSE)</f>
        <v>403010104</v>
      </c>
    </row>
    <row r="253" spans="1:5" ht="15" customHeight="1">
      <c r="A253" s="362">
        <v>403010105</v>
      </c>
      <c r="B253" s="363" t="s">
        <v>980</v>
      </c>
      <c r="C253" s="363">
        <v>173718071</v>
      </c>
      <c r="D253" s="823">
        <v>25974.04</v>
      </c>
      <c r="E253" s="355">
        <f>+VLOOKUP(A253,Clasificaciones!C:C,1,FALSE)</f>
        <v>403010105</v>
      </c>
    </row>
    <row r="254" spans="1:5" ht="15" customHeight="1">
      <c r="A254" s="362">
        <v>403010106</v>
      </c>
      <c r="B254" s="363" t="s">
        <v>864</v>
      </c>
      <c r="C254" s="363">
        <v>110247504</v>
      </c>
      <c r="D254" s="823">
        <v>17086.8</v>
      </c>
      <c r="E254" s="355">
        <f>+VLOOKUP(A254,Clasificaciones!C:C,1,FALSE)</f>
        <v>403010106</v>
      </c>
    </row>
    <row r="255" spans="1:5" ht="15" customHeight="1">
      <c r="A255" s="362">
        <v>403010107</v>
      </c>
      <c r="B255" s="363" t="s">
        <v>981</v>
      </c>
      <c r="C255" s="363">
        <v>125799895</v>
      </c>
      <c r="D255" s="823">
        <v>18961.04</v>
      </c>
      <c r="E255" s="355">
        <f>+VLOOKUP(A255,Clasificaciones!C:C,1,FALSE)</f>
        <v>403010107</v>
      </c>
    </row>
    <row r="256" spans="1:5" ht="15" customHeight="1">
      <c r="A256" s="362">
        <v>403010108</v>
      </c>
      <c r="B256" s="363" t="s">
        <v>982</v>
      </c>
      <c r="C256" s="363">
        <v>21895</v>
      </c>
      <c r="D256" s="823">
        <v>3.16</v>
      </c>
      <c r="E256" s="355">
        <f>+VLOOKUP(A256,Clasificaciones!C:C,1,FALSE)</f>
        <v>403010108</v>
      </c>
    </row>
    <row r="257" spans="1:5" ht="15" customHeight="1">
      <c r="A257" s="362">
        <v>403010109</v>
      </c>
      <c r="B257" s="363" t="s">
        <v>983</v>
      </c>
      <c r="C257" s="363">
        <v>848877</v>
      </c>
      <c r="D257" s="823">
        <v>131.29</v>
      </c>
      <c r="E257" s="355">
        <f>+VLOOKUP(A257,Clasificaciones!C:C,1,FALSE)</f>
        <v>403010109</v>
      </c>
    </row>
    <row r="258" spans="1:5" ht="15" customHeight="1">
      <c r="A258" s="362">
        <v>403010114</v>
      </c>
      <c r="B258" s="363" t="s">
        <v>984</v>
      </c>
      <c r="C258" s="363">
        <v>413577</v>
      </c>
      <c r="D258" s="823">
        <v>63.87</v>
      </c>
      <c r="E258" s="355">
        <f>+VLOOKUP(A258,Clasificaciones!C:C,1,FALSE)</f>
        <v>403010114</v>
      </c>
    </row>
    <row r="259" spans="1:5" ht="15" customHeight="1">
      <c r="A259" s="362">
        <v>403010116</v>
      </c>
      <c r="B259" s="363" t="s">
        <v>985</v>
      </c>
      <c r="C259" s="363">
        <v>22700048</v>
      </c>
      <c r="D259" s="823">
        <v>3355.1299999999992</v>
      </c>
      <c r="E259" s="355">
        <f>+VLOOKUP(A259,Clasificaciones!C:C,1,FALSE)</f>
        <v>403010116</v>
      </c>
    </row>
    <row r="260" spans="1:5" ht="15" customHeight="1">
      <c r="A260" s="362">
        <v>403010117</v>
      </c>
      <c r="B260" s="363" t="s">
        <v>986</v>
      </c>
      <c r="C260" s="363">
        <v>42493848</v>
      </c>
      <c r="D260" s="823">
        <v>6419.51</v>
      </c>
      <c r="E260" s="355">
        <f>+VLOOKUP(A260,Clasificaciones!C:C,1,FALSE)</f>
        <v>403010117</v>
      </c>
    </row>
    <row r="261" spans="1:5" ht="15" customHeight="1">
      <c r="A261" s="362">
        <v>403010118</v>
      </c>
      <c r="B261" s="363" t="s">
        <v>987</v>
      </c>
      <c r="C261" s="363">
        <v>13614357</v>
      </c>
      <c r="D261" s="823">
        <v>2102.9299999999998</v>
      </c>
      <c r="E261" s="355">
        <f>+VLOOKUP(A261,Clasificaciones!C:C,1,FALSE)</f>
        <v>403010118</v>
      </c>
    </row>
    <row r="262" spans="1:5" ht="15" customHeight="1">
      <c r="A262" s="362">
        <v>403010129</v>
      </c>
      <c r="B262" s="363" t="s">
        <v>988</v>
      </c>
      <c r="C262" s="363">
        <v>3162962</v>
      </c>
      <c r="D262" s="823">
        <v>477.22</v>
      </c>
      <c r="E262" s="355">
        <f>+VLOOKUP(A262,Clasificaciones!C:C,1,FALSE)</f>
        <v>403010129</v>
      </c>
    </row>
    <row r="263" spans="1:5" ht="15" customHeight="1">
      <c r="A263" s="362">
        <v>4030102</v>
      </c>
      <c r="B263" s="363" t="s">
        <v>989</v>
      </c>
      <c r="C263" s="363">
        <v>195616</v>
      </c>
      <c r="D263" s="823">
        <v>28.23</v>
      </c>
      <c r="E263" s="355">
        <f>+VLOOKUP(A263,Clasificaciones!C:C,1,FALSE)</f>
        <v>4030102</v>
      </c>
    </row>
    <row r="264" spans="1:5" ht="15" customHeight="1">
      <c r="A264" s="362">
        <v>403010201</v>
      </c>
      <c r="B264" s="363" t="s">
        <v>989</v>
      </c>
      <c r="C264" s="363">
        <v>195616</v>
      </c>
      <c r="D264" s="823">
        <v>28.23</v>
      </c>
      <c r="E264" s="355">
        <f>+VLOOKUP(A264,Clasificaciones!C:C,1,FALSE)</f>
        <v>403010201</v>
      </c>
    </row>
    <row r="265" spans="1:5" ht="15" customHeight="1">
      <c r="A265" s="362">
        <v>40302</v>
      </c>
      <c r="B265" s="363" t="s">
        <v>990</v>
      </c>
      <c r="C265" s="363">
        <v>11249899477</v>
      </c>
      <c r="D265" s="823">
        <v>1675162.49</v>
      </c>
      <c r="E265" s="355">
        <f>+VLOOKUP(A265,Clasificaciones!C:C,1,FALSE)</f>
        <v>40302</v>
      </c>
    </row>
    <row r="266" spans="1:5" ht="15" customHeight="1">
      <c r="A266" s="362">
        <v>4030201</v>
      </c>
      <c r="B266" s="363" t="s">
        <v>991</v>
      </c>
      <c r="C266" s="363">
        <v>11249899477</v>
      </c>
      <c r="D266" s="823">
        <v>1675162.49</v>
      </c>
      <c r="E266" s="355">
        <f>+VLOOKUP(A266,Clasificaciones!C:C,1,FALSE)</f>
        <v>4030201</v>
      </c>
    </row>
    <row r="267" spans="1:5" ht="15" customHeight="1">
      <c r="A267" s="362">
        <v>403020101</v>
      </c>
      <c r="B267" s="363" t="s">
        <v>977</v>
      </c>
      <c r="C267" s="363">
        <v>287339506</v>
      </c>
      <c r="D267" s="823">
        <v>42626.12</v>
      </c>
      <c r="E267" s="355">
        <f>+VLOOKUP(A267,Clasificaciones!C:C,1,FALSE)</f>
        <v>403020101</v>
      </c>
    </row>
    <row r="268" spans="1:5" ht="15" customHeight="1">
      <c r="A268" s="362">
        <v>403020102</v>
      </c>
      <c r="B268" s="363" t="s">
        <v>992</v>
      </c>
      <c r="C268" s="363">
        <v>27754157</v>
      </c>
      <c r="D268" s="823">
        <v>4187.3</v>
      </c>
      <c r="E268" s="355">
        <f>+VLOOKUP(A268,Clasificaciones!C:C,1,FALSE)</f>
        <v>403020102</v>
      </c>
    </row>
    <row r="269" spans="1:5" ht="15" customHeight="1">
      <c r="A269" s="362">
        <v>403020103</v>
      </c>
      <c r="B269" s="363" t="s">
        <v>978</v>
      </c>
      <c r="C269" s="363">
        <v>4652592</v>
      </c>
      <c r="D269" s="823">
        <v>690</v>
      </c>
      <c r="E269" s="355">
        <f>+VLOOKUP(A269,Clasificaciones!C:C,1,FALSE)</f>
        <v>403020103</v>
      </c>
    </row>
    <row r="270" spans="1:5" ht="15" customHeight="1">
      <c r="A270" s="362">
        <v>403020104</v>
      </c>
      <c r="B270" s="363" t="s">
        <v>993</v>
      </c>
      <c r="C270" s="363">
        <v>954305223</v>
      </c>
      <c r="D270" s="823">
        <v>141404.32</v>
      </c>
      <c r="E270" s="355">
        <f>+VLOOKUP(A270,Clasificaciones!C:C,1,FALSE)</f>
        <v>403020104</v>
      </c>
    </row>
    <row r="271" spans="1:5" ht="15" customHeight="1">
      <c r="A271" s="362">
        <v>403020105</v>
      </c>
      <c r="B271" s="363" t="s">
        <v>980</v>
      </c>
      <c r="C271" s="363">
        <v>653146861</v>
      </c>
      <c r="D271" s="823">
        <v>97488.91</v>
      </c>
      <c r="E271" s="355">
        <f>+VLOOKUP(A271,Clasificaciones!C:C,1,FALSE)</f>
        <v>403020105</v>
      </c>
    </row>
    <row r="272" spans="1:5" ht="15" customHeight="1">
      <c r="A272" s="362">
        <v>403020106</v>
      </c>
      <c r="B272" s="363" t="s">
        <v>864</v>
      </c>
      <c r="C272" s="363">
        <v>1475844627</v>
      </c>
      <c r="D272" s="823">
        <v>219919.44</v>
      </c>
      <c r="E272" s="355">
        <f>+VLOOKUP(A272,Clasificaciones!C:C,1,FALSE)</f>
        <v>403020106</v>
      </c>
    </row>
    <row r="273" spans="1:5" ht="15" customHeight="1">
      <c r="A273" s="362">
        <v>403020107</v>
      </c>
      <c r="B273" s="363" t="s">
        <v>981</v>
      </c>
      <c r="C273" s="363">
        <v>771423311</v>
      </c>
      <c r="D273" s="823">
        <v>116952.67000000001</v>
      </c>
      <c r="E273" s="355">
        <f>+VLOOKUP(A273,Clasificaciones!C:C,1,FALSE)</f>
        <v>403020107</v>
      </c>
    </row>
    <row r="274" spans="1:5" ht="15" customHeight="1">
      <c r="A274" s="362">
        <v>403020108</v>
      </c>
      <c r="B274" s="363" t="s">
        <v>982</v>
      </c>
      <c r="C274" s="363">
        <v>629923</v>
      </c>
      <c r="D274" s="823">
        <v>91.36</v>
      </c>
      <c r="E274" s="355">
        <f>+VLOOKUP(A274,Clasificaciones!C:C,1,FALSE)</f>
        <v>403020108</v>
      </c>
    </row>
    <row r="275" spans="1:5" ht="15" customHeight="1">
      <c r="A275" s="362">
        <v>403020109</v>
      </c>
      <c r="B275" s="363" t="s">
        <v>983</v>
      </c>
      <c r="C275" s="363">
        <v>4845379</v>
      </c>
      <c r="D275" s="823">
        <v>743.64</v>
      </c>
      <c r="E275" s="355">
        <f>+VLOOKUP(A275,Clasificaciones!C:C,1,FALSE)</f>
        <v>403020109</v>
      </c>
    </row>
    <row r="276" spans="1:5" ht="15" customHeight="1">
      <c r="A276" s="362">
        <v>403020113</v>
      </c>
      <c r="B276" s="363" t="s">
        <v>994</v>
      </c>
      <c r="C276" s="363">
        <v>1138</v>
      </c>
      <c r="D276" s="823">
        <v>0.16</v>
      </c>
      <c r="E276" s="355">
        <f>+VLOOKUP(A276,Clasificaciones!C:C,1,FALSE)</f>
        <v>403020113</v>
      </c>
    </row>
    <row r="277" spans="1:5" ht="15" customHeight="1">
      <c r="A277" s="362">
        <v>403020117</v>
      </c>
      <c r="B277" s="363" t="s">
        <v>986</v>
      </c>
      <c r="C277" s="363">
        <v>4419924311</v>
      </c>
      <c r="D277" s="823">
        <v>656777.47</v>
      </c>
      <c r="E277" s="355">
        <f>+VLOOKUP(A277,Clasificaciones!C:C,1,FALSE)</f>
        <v>403020117</v>
      </c>
    </row>
    <row r="278" spans="1:5" ht="15" customHeight="1">
      <c r="A278" s="362">
        <v>403020118</v>
      </c>
      <c r="B278" s="363" t="s">
        <v>987</v>
      </c>
      <c r="C278" s="363">
        <v>326940640</v>
      </c>
      <c r="D278" s="823">
        <v>50346.49</v>
      </c>
      <c r="E278" s="355">
        <f>+VLOOKUP(A278,Clasificaciones!C:C,1,FALSE)</f>
        <v>403020118</v>
      </c>
    </row>
    <row r="279" spans="1:5" ht="15" customHeight="1">
      <c r="A279" s="362">
        <v>403020119</v>
      </c>
      <c r="B279" s="363" t="s">
        <v>1290</v>
      </c>
      <c r="C279" s="363">
        <v>1241615813</v>
      </c>
      <c r="D279" s="823">
        <v>187537.6</v>
      </c>
      <c r="E279" s="355">
        <f>+VLOOKUP(A279,Clasificaciones!C:C,1,FALSE)</f>
        <v>403020119</v>
      </c>
    </row>
    <row r="280" spans="1:5" ht="15" customHeight="1">
      <c r="A280" s="362">
        <v>403020121</v>
      </c>
      <c r="B280" s="363" t="s">
        <v>995</v>
      </c>
      <c r="C280" s="363">
        <v>226700074</v>
      </c>
      <c r="D280" s="823">
        <v>32436.77</v>
      </c>
      <c r="E280" s="355">
        <f>+VLOOKUP(A280,Clasificaciones!C:C,1,FALSE)</f>
        <v>403020121</v>
      </c>
    </row>
    <row r="281" spans="1:5" ht="15" customHeight="1">
      <c r="A281" s="362">
        <v>403020129</v>
      </c>
      <c r="B281" s="363" t="s">
        <v>988</v>
      </c>
      <c r="C281" s="363">
        <v>200857319</v>
      </c>
      <c r="D281" s="823">
        <v>29268.78</v>
      </c>
      <c r="E281" s="355">
        <f>+VLOOKUP(A281,Clasificaciones!C:C,1,FALSE)</f>
        <v>403020129</v>
      </c>
    </row>
    <row r="282" spans="1:5" ht="15" customHeight="1">
      <c r="A282" s="362">
        <v>403020131</v>
      </c>
      <c r="B282" s="363" t="s">
        <v>996</v>
      </c>
      <c r="C282" s="363">
        <v>43916900</v>
      </c>
      <c r="D282" s="823">
        <v>6574.17</v>
      </c>
      <c r="E282" s="355">
        <f>+VLOOKUP(A282,Clasificaciones!C:C,1,FALSE)</f>
        <v>403020131</v>
      </c>
    </row>
    <row r="283" spans="1:5" ht="15" customHeight="1">
      <c r="A283" s="362">
        <v>403020133</v>
      </c>
      <c r="B283" s="363" t="s">
        <v>997</v>
      </c>
      <c r="C283" s="363">
        <v>610001703</v>
      </c>
      <c r="D283" s="823">
        <v>88117.29</v>
      </c>
      <c r="E283" s="355">
        <f>+VLOOKUP(A283,Clasificaciones!C:C,1,FALSE)</f>
        <v>403020133</v>
      </c>
    </row>
    <row r="284" spans="1:5" ht="15" customHeight="1">
      <c r="A284" s="362">
        <v>406</v>
      </c>
      <c r="B284" s="363" t="s">
        <v>998</v>
      </c>
      <c r="C284" s="363">
        <v>57114224</v>
      </c>
      <c r="D284" s="823">
        <v>8658.4500000000007</v>
      </c>
      <c r="E284" s="355">
        <f>+VLOOKUP(A284,Clasificaciones!C:C,1,FALSE)</f>
        <v>406</v>
      </c>
    </row>
    <row r="285" spans="1:5" ht="15" customHeight="1">
      <c r="A285" s="362">
        <v>40601</v>
      </c>
      <c r="B285" s="363" t="s">
        <v>1305</v>
      </c>
      <c r="C285" s="363">
        <v>3000000</v>
      </c>
      <c r="D285" s="823">
        <v>444.76</v>
      </c>
      <c r="E285" s="355">
        <f>+VLOOKUP(A285,Clasificaciones!C:C,1,FALSE)</f>
        <v>40601</v>
      </c>
    </row>
    <row r="286" spans="1:5" ht="15" customHeight="1">
      <c r="A286" s="362">
        <v>4060101</v>
      </c>
      <c r="B286" s="363" t="s">
        <v>1306</v>
      </c>
      <c r="C286" s="363">
        <v>3000000</v>
      </c>
      <c r="D286" s="823">
        <v>444.76</v>
      </c>
      <c r="E286" s="355">
        <f>+VLOOKUP(A286,Clasificaciones!C:C,1,FALSE)</f>
        <v>4060101</v>
      </c>
    </row>
    <row r="287" spans="1:5" ht="15" customHeight="1">
      <c r="A287" s="362">
        <v>40604</v>
      </c>
      <c r="B287" s="363" t="s">
        <v>999</v>
      </c>
      <c r="C287" s="363">
        <v>43191671</v>
      </c>
      <c r="D287" s="823">
        <v>6557.4</v>
      </c>
      <c r="E287" s="355">
        <f>+VLOOKUP(A287,Clasificaciones!C:C,1,FALSE)</f>
        <v>40604</v>
      </c>
    </row>
    <row r="288" spans="1:5" ht="15" customHeight="1">
      <c r="A288" s="362">
        <v>4060401</v>
      </c>
      <c r="B288" s="363" t="s">
        <v>1000</v>
      </c>
      <c r="C288" s="363">
        <v>38742703</v>
      </c>
      <c r="D288" s="823">
        <v>5881.59</v>
      </c>
      <c r="E288" s="355">
        <f>+VLOOKUP(A288,Clasificaciones!C:C,1,FALSE)</f>
        <v>4060401</v>
      </c>
    </row>
    <row r="289" spans="1:5" ht="15" customHeight="1">
      <c r="A289" s="362">
        <v>4060402</v>
      </c>
      <c r="B289" s="363" t="s">
        <v>1001</v>
      </c>
      <c r="C289" s="363">
        <v>4448968</v>
      </c>
      <c r="D289" s="823">
        <v>675.81</v>
      </c>
      <c r="E289" s="355">
        <f>+VLOOKUP(A289,Clasificaciones!C:C,1,FALSE)</f>
        <v>4060402</v>
      </c>
    </row>
    <row r="290" spans="1:5" ht="15" customHeight="1">
      <c r="A290" s="362">
        <v>40605</v>
      </c>
      <c r="B290" s="363" t="s">
        <v>291</v>
      </c>
      <c r="C290" s="363">
        <v>10687403</v>
      </c>
      <c r="D290" s="823">
        <v>1622.1999999999996</v>
      </c>
      <c r="E290" s="355">
        <f>+VLOOKUP(A290,Clasificaciones!C:C,1,FALSE)</f>
        <v>40605</v>
      </c>
    </row>
    <row r="291" spans="1:5" ht="15" customHeight="1">
      <c r="A291" s="362">
        <v>4060501</v>
      </c>
      <c r="B291" s="363" t="s">
        <v>1002</v>
      </c>
      <c r="C291" s="363">
        <v>9579732</v>
      </c>
      <c r="D291" s="823">
        <v>1453.9299999999996</v>
      </c>
      <c r="E291" s="355">
        <f>+VLOOKUP(A291,Clasificaciones!C:C,1,FALSE)</f>
        <v>4060501</v>
      </c>
    </row>
    <row r="292" spans="1:5" ht="15" customHeight="1">
      <c r="A292" s="362">
        <v>4060502</v>
      </c>
      <c r="B292" s="363" t="s">
        <v>1003</v>
      </c>
      <c r="C292" s="363">
        <v>1107671</v>
      </c>
      <c r="D292" s="823">
        <v>168.27</v>
      </c>
      <c r="E292" s="355">
        <f>+VLOOKUP(A292,Clasificaciones!C:C,1,FALSE)</f>
        <v>4060502</v>
      </c>
    </row>
    <row r="293" spans="1:5" ht="15" customHeight="1">
      <c r="A293" s="362">
        <v>40606</v>
      </c>
      <c r="B293" s="363" t="s">
        <v>239</v>
      </c>
      <c r="C293" s="363">
        <v>235150</v>
      </c>
      <c r="D293" s="823">
        <v>34.090000000000003</v>
      </c>
      <c r="E293" s="355">
        <f>+VLOOKUP(A293,Clasificaciones!C:C,1,FALSE)</f>
        <v>40606</v>
      </c>
    </row>
    <row r="294" spans="1:5" ht="15" customHeight="1">
      <c r="A294" s="362">
        <v>4060601</v>
      </c>
      <c r="B294" s="363" t="s">
        <v>1004</v>
      </c>
      <c r="C294" s="363">
        <v>235150</v>
      </c>
      <c r="D294" s="823">
        <v>34.090000000000003</v>
      </c>
      <c r="E294" s="355">
        <f>+VLOOKUP(A294,Clasificaciones!C:C,1,FALSE)</f>
        <v>4060601</v>
      </c>
    </row>
    <row r="295" spans="1:5" ht="15" customHeight="1">
      <c r="A295" s="362">
        <v>407</v>
      </c>
      <c r="B295" s="363" t="s">
        <v>293</v>
      </c>
      <c r="C295" s="363">
        <v>2470675489</v>
      </c>
      <c r="D295" s="823">
        <v>1477147.8</v>
      </c>
      <c r="E295" s="355">
        <f>+VLOOKUP(A295,Clasificaciones!C:C,1,FALSE)</f>
        <v>407</v>
      </c>
    </row>
    <row r="296" spans="1:5" ht="15" customHeight="1">
      <c r="A296" s="362">
        <v>40701</v>
      </c>
      <c r="B296" s="363" t="s">
        <v>124</v>
      </c>
      <c r="C296" s="363">
        <v>2985129</v>
      </c>
      <c r="D296" s="823">
        <v>450.58</v>
      </c>
      <c r="E296" s="355">
        <f>+VLOOKUP(A296,Clasificaciones!C:C,1,FALSE)</f>
        <v>40701</v>
      </c>
    </row>
    <row r="297" spans="1:5" ht="15" customHeight="1">
      <c r="A297" s="362">
        <v>40702</v>
      </c>
      <c r="B297" s="363" t="s">
        <v>1005</v>
      </c>
      <c r="C297" s="363">
        <v>2467690360</v>
      </c>
      <c r="D297" s="823">
        <v>1476697.22</v>
      </c>
      <c r="E297" s="355">
        <f>+VLOOKUP(A297,Clasificaciones!C:C,1,FALSE)</f>
        <v>40702</v>
      </c>
    </row>
    <row r="298" spans="1:5" ht="15" customHeight="1">
      <c r="A298" s="362">
        <v>4070201</v>
      </c>
      <c r="B298" s="363" t="s">
        <v>1006</v>
      </c>
      <c r="C298" s="363">
        <v>1584867370</v>
      </c>
      <c r="D298" s="823">
        <v>513235.26</v>
      </c>
      <c r="E298" s="355">
        <f>+VLOOKUP(A298,Clasificaciones!C:C,1,FALSE)</f>
        <v>4070201</v>
      </c>
    </row>
    <row r="299" spans="1:5" ht="15" customHeight="1">
      <c r="A299" s="362">
        <v>4070202</v>
      </c>
      <c r="B299" s="363" t="s">
        <v>1007</v>
      </c>
      <c r="C299" s="363">
        <v>882822990</v>
      </c>
      <c r="D299" s="823">
        <v>963461.96</v>
      </c>
      <c r="E299" s="355">
        <f>+VLOOKUP(A299,Clasificaciones!C:C,1,FALSE)</f>
        <v>4070202</v>
      </c>
    </row>
    <row r="300" spans="1:5" ht="15" customHeight="1">
      <c r="A300" s="362">
        <v>408</v>
      </c>
      <c r="B300" s="363" t="s">
        <v>1008</v>
      </c>
      <c r="C300" s="363">
        <v>871728439</v>
      </c>
      <c r="D300" s="823">
        <v>134107.4</v>
      </c>
      <c r="E300" s="355">
        <f>+VLOOKUP(A300,Clasificaciones!C:C,1,FALSE)</f>
        <v>408</v>
      </c>
    </row>
    <row r="301" spans="1:5" ht="15" customHeight="1">
      <c r="A301" s="362">
        <v>40802</v>
      </c>
      <c r="B301" s="363" t="s">
        <v>1009</v>
      </c>
      <c r="C301" s="363">
        <v>6390</v>
      </c>
      <c r="D301" s="823">
        <v>1.04</v>
      </c>
      <c r="E301" s="355">
        <f>+VLOOKUP(A301,Clasificaciones!C:C,1,FALSE)</f>
        <v>40802</v>
      </c>
    </row>
    <row r="302" spans="1:5" ht="15" customHeight="1">
      <c r="A302" s="362">
        <v>40803</v>
      </c>
      <c r="B302" s="363" t="s">
        <v>820</v>
      </c>
      <c r="C302" s="363">
        <v>441566</v>
      </c>
      <c r="D302" s="823">
        <v>67.17</v>
      </c>
      <c r="E302" s="355">
        <f>+VLOOKUP(A302,Clasificaciones!C:C,1,FALSE)</f>
        <v>40803</v>
      </c>
    </row>
    <row r="303" spans="1:5" ht="15" customHeight="1">
      <c r="A303" s="362">
        <v>40808</v>
      </c>
      <c r="B303" s="363" t="s">
        <v>656</v>
      </c>
      <c r="C303" s="363">
        <v>843609264</v>
      </c>
      <c r="D303" s="823">
        <v>129931.27</v>
      </c>
      <c r="E303" s="355">
        <f>+VLOOKUP(A303,Clasificaciones!C:C,1,FALSE)</f>
        <v>40808</v>
      </c>
    </row>
    <row r="304" spans="1:5" ht="15" customHeight="1">
      <c r="A304" s="362">
        <v>40811</v>
      </c>
      <c r="B304" s="363" t="s">
        <v>1482</v>
      </c>
      <c r="C304" s="363">
        <v>27671219</v>
      </c>
      <c r="D304" s="823">
        <v>4107.92</v>
      </c>
      <c r="E304" s="355">
        <f>+VLOOKUP(A304,Clasificaciones!C:C,1,FALSE)</f>
        <v>40811</v>
      </c>
    </row>
    <row r="305" spans="1:5" ht="15" customHeight="1">
      <c r="A305" s="362">
        <v>5</v>
      </c>
      <c r="B305" s="363" t="s">
        <v>238</v>
      </c>
      <c r="C305" s="363">
        <v>14713495244</v>
      </c>
      <c r="D305" s="823">
        <v>3307169.6099999994</v>
      </c>
      <c r="E305" s="355">
        <f>+VLOOKUP(A305,Clasificaciones!C:C,1,FALSE)</f>
        <v>5</v>
      </c>
    </row>
    <row r="306" spans="1:5" ht="15" customHeight="1">
      <c r="A306" s="362">
        <v>51</v>
      </c>
      <c r="B306" s="363" t="s">
        <v>1010</v>
      </c>
      <c r="C306" s="363">
        <v>14713489446</v>
      </c>
      <c r="D306" s="823">
        <v>3307168.2</v>
      </c>
      <c r="E306" s="355">
        <f>+VLOOKUP(A306,Clasificaciones!C:C,1,FALSE)</f>
        <v>51</v>
      </c>
    </row>
    <row r="307" spans="1:5" ht="15" customHeight="1">
      <c r="A307" s="362">
        <v>511</v>
      </c>
      <c r="B307" s="363" t="s">
        <v>1011</v>
      </c>
      <c r="C307" s="363">
        <v>8199632323</v>
      </c>
      <c r="D307" s="823">
        <v>1221000.5999999999</v>
      </c>
      <c r="E307" s="355">
        <f>+VLOOKUP(A307,Clasificaciones!C:C,1,FALSE)</f>
        <v>511</v>
      </c>
    </row>
    <row r="308" spans="1:5" ht="15" customHeight="1">
      <c r="A308" s="362">
        <v>51101</v>
      </c>
      <c r="B308" s="363" t="s">
        <v>40</v>
      </c>
      <c r="C308" s="363">
        <v>157953638</v>
      </c>
      <c r="D308" s="823">
        <v>23883.14</v>
      </c>
      <c r="E308" s="355">
        <f>+VLOOKUP(A308,Clasificaciones!C:C,1,FALSE)</f>
        <v>51101</v>
      </c>
    </row>
    <row r="309" spans="1:5" ht="15" customHeight="1">
      <c r="A309" s="362">
        <v>5110102</v>
      </c>
      <c r="B309" s="363" t="s">
        <v>1012</v>
      </c>
      <c r="C309" s="363">
        <v>157953638</v>
      </c>
      <c r="D309" s="823">
        <v>23883.14</v>
      </c>
      <c r="E309" s="355">
        <f>+VLOOKUP(A309,Clasificaciones!C:C,1,FALSE)</f>
        <v>5110102</v>
      </c>
    </row>
    <row r="310" spans="1:5" ht="15" customHeight="1">
      <c r="A310" s="362">
        <v>511010201</v>
      </c>
      <c r="B310" s="363" t="s">
        <v>1013</v>
      </c>
      <c r="C310" s="363">
        <v>157953638</v>
      </c>
      <c r="D310" s="823">
        <v>23883.14</v>
      </c>
      <c r="E310" s="355">
        <f>+VLOOKUP(A310,Clasificaciones!C:C,1,FALSE)</f>
        <v>511010201</v>
      </c>
    </row>
    <row r="311" spans="1:5" ht="15" customHeight="1">
      <c r="A311" s="362">
        <v>51102</v>
      </c>
      <c r="B311" s="363" t="s">
        <v>1014</v>
      </c>
      <c r="C311" s="363">
        <v>137166352</v>
      </c>
      <c r="D311" s="823">
        <v>20833.900000000001</v>
      </c>
      <c r="E311" s="355">
        <f>+VLOOKUP(A311,Clasificaciones!C:C,1,FALSE)</f>
        <v>51102</v>
      </c>
    </row>
    <row r="312" spans="1:5" ht="15" customHeight="1">
      <c r="A312" s="362">
        <v>5110201</v>
      </c>
      <c r="B312" s="363" t="s">
        <v>1015</v>
      </c>
      <c r="C312" s="363">
        <v>105751261</v>
      </c>
      <c r="D312" s="823">
        <v>16081.53</v>
      </c>
      <c r="E312" s="355">
        <f>+VLOOKUP(A312,Clasificaciones!C:C,1,FALSE)</f>
        <v>5110201</v>
      </c>
    </row>
    <row r="313" spans="1:5" ht="15" customHeight="1">
      <c r="A313" s="362">
        <v>511020101</v>
      </c>
      <c r="B313" s="363" t="s">
        <v>1093</v>
      </c>
      <c r="C313" s="363">
        <v>39307722</v>
      </c>
      <c r="D313" s="823">
        <v>5863.47</v>
      </c>
      <c r="E313" s="355">
        <f>+VLOOKUP(A313,Clasificaciones!C:C,1,FALSE)</f>
        <v>511020101</v>
      </c>
    </row>
    <row r="314" spans="1:5" ht="15" customHeight="1">
      <c r="A314" s="362">
        <v>511020102</v>
      </c>
      <c r="B314" s="363" t="s">
        <v>1016</v>
      </c>
      <c r="C314" s="363">
        <v>66443539</v>
      </c>
      <c r="D314" s="823">
        <v>10218.06</v>
      </c>
      <c r="E314" s="355">
        <f>+VLOOKUP(A314,Clasificaciones!C:C,1,FALSE)</f>
        <v>511020102</v>
      </c>
    </row>
    <row r="315" spans="1:5" ht="15" customHeight="1">
      <c r="A315" s="362">
        <v>5110202</v>
      </c>
      <c r="B315" s="363" t="s">
        <v>291</v>
      </c>
      <c r="C315" s="363">
        <v>30101991</v>
      </c>
      <c r="D315" s="823">
        <v>4556.05</v>
      </c>
      <c r="E315" s="355">
        <f>+VLOOKUP(A315,Clasificaciones!C:C,1,FALSE)</f>
        <v>5110202</v>
      </c>
    </row>
    <row r="316" spans="1:5" ht="15" customHeight="1">
      <c r="A316" s="362">
        <v>511020201</v>
      </c>
      <c r="B316" s="363" t="s">
        <v>1002</v>
      </c>
      <c r="C316" s="363">
        <v>27149521</v>
      </c>
      <c r="D316" s="823">
        <v>4115.28</v>
      </c>
      <c r="E316" s="355">
        <f>+VLOOKUP(A316,Clasificaciones!C:C,1,FALSE)</f>
        <v>511020201</v>
      </c>
    </row>
    <row r="317" spans="1:5" ht="15" customHeight="1">
      <c r="A317" s="362">
        <v>511020202</v>
      </c>
      <c r="B317" s="363" t="s">
        <v>1003</v>
      </c>
      <c r="C317" s="363">
        <v>2952470</v>
      </c>
      <c r="D317" s="823">
        <v>440.77</v>
      </c>
      <c r="E317" s="355">
        <f>+VLOOKUP(A317,Clasificaciones!C:C,1,FALSE)</f>
        <v>511020202</v>
      </c>
    </row>
    <row r="318" spans="1:5" ht="15" customHeight="1">
      <c r="A318" s="362">
        <v>5110203</v>
      </c>
      <c r="B318" s="363" t="s">
        <v>915</v>
      </c>
      <c r="C318" s="363">
        <v>1313100</v>
      </c>
      <c r="D318" s="823">
        <v>196.32</v>
      </c>
      <c r="E318" s="355">
        <f>+VLOOKUP(A318,Clasificaciones!C:C,1,FALSE)</f>
        <v>5110203</v>
      </c>
    </row>
    <row r="319" spans="1:5" ht="15" customHeight="1">
      <c r="A319" s="362">
        <v>51103</v>
      </c>
      <c r="B319" s="363" t="s">
        <v>266</v>
      </c>
      <c r="C319" s="363">
        <v>7901102492</v>
      </c>
      <c r="D319" s="823">
        <v>1175767.1000000001</v>
      </c>
      <c r="E319" s="355">
        <f>+VLOOKUP(A319,Clasificaciones!C:C,1,FALSE)</f>
        <v>51103</v>
      </c>
    </row>
    <row r="320" spans="1:5" ht="15" customHeight="1">
      <c r="A320" s="362">
        <v>5110301</v>
      </c>
      <c r="B320" s="363" t="s">
        <v>990</v>
      </c>
      <c r="C320" s="363">
        <v>7901102492</v>
      </c>
      <c r="D320" s="823">
        <v>1175767.1000000001</v>
      </c>
      <c r="E320" s="355">
        <f>+VLOOKUP(A320,Clasificaciones!C:C,1,FALSE)</f>
        <v>5110301</v>
      </c>
    </row>
    <row r="321" spans="1:5" ht="15" customHeight="1">
      <c r="A321" s="362">
        <v>511030101</v>
      </c>
      <c r="B321" s="363" t="s">
        <v>1302</v>
      </c>
      <c r="C321" s="363">
        <v>65944461</v>
      </c>
      <c r="D321" s="823">
        <v>9881.9099999999162</v>
      </c>
      <c r="E321" s="355">
        <f>+VLOOKUP(A321,Clasificaciones!C:C,1,FALSE)</f>
        <v>511030101</v>
      </c>
    </row>
    <row r="322" spans="1:5" ht="15" customHeight="1">
      <c r="A322" s="362">
        <v>51103010101</v>
      </c>
      <c r="B322" s="363" t="s">
        <v>980</v>
      </c>
      <c r="C322" s="363">
        <v>30743383</v>
      </c>
      <c r="D322" s="823">
        <v>4654.6799999999348</v>
      </c>
      <c r="E322" s="355">
        <f>+VLOOKUP(A322,Clasificaciones!C:C,1,FALSE)</f>
        <v>51103010101</v>
      </c>
    </row>
    <row r="323" spans="1:5" ht="15" customHeight="1">
      <c r="A323" s="362">
        <v>51103010102</v>
      </c>
      <c r="B323" s="363" t="s">
        <v>864</v>
      </c>
      <c r="C323" s="363">
        <v>8757616</v>
      </c>
      <c r="D323" s="823">
        <v>1305.76</v>
      </c>
      <c r="E323" s="355">
        <f>+VLOOKUP(A323,Clasificaciones!C:C,1,FALSE)</f>
        <v>51103010102</v>
      </c>
    </row>
    <row r="324" spans="1:5" ht="15" customHeight="1">
      <c r="A324" s="362">
        <v>51103010103</v>
      </c>
      <c r="B324" s="363" t="s">
        <v>871</v>
      </c>
      <c r="C324" s="363">
        <v>15240559</v>
      </c>
      <c r="D324" s="823">
        <v>2262.5300000000002</v>
      </c>
      <c r="E324" s="355">
        <f>+VLOOKUP(A324,Clasificaciones!C:C,1,FALSE)</f>
        <v>51103010103</v>
      </c>
    </row>
    <row r="325" spans="1:5" ht="15" customHeight="1">
      <c r="A325" s="362">
        <v>51103010104</v>
      </c>
      <c r="B325" s="363" t="s">
        <v>977</v>
      </c>
      <c r="C325" s="363">
        <v>11202903</v>
      </c>
      <c r="D325" s="823">
        <v>1658.94</v>
      </c>
      <c r="E325" s="355">
        <f>+VLOOKUP(A325,Clasificaciones!C:C,1,FALSE)</f>
        <v>51103010104</v>
      </c>
    </row>
    <row r="326" spans="1:5" ht="15" customHeight="1">
      <c r="A326" s="362">
        <v>511030120</v>
      </c>
      <c r="B326" s="363" t="s">
        <v>1017</v>
      </c>
      <c r="C326" s="363">
        <v>7665158031</v>
      </c>
      <c r="D326" s="823">
        <v>1140742.3600000001</v>
      </c>
      <c r="E326" s="355">
        <f>+VLOOKUP(A326,Clasificaciones!C:C,1,FALSE)</f>
        <v>511030120</v>
      </c>
    </row>
    <row r="327" spans="1:5" ht="15" customHeight="1">
      <c r="A327" s="362">
        <v>51103012002</v>
      </c>
      <c r="B327" s="363" t="s">
        <v>992</v>
      </c>
      <c r="C327" s="363">
        <v>1858249</v>
      </c>
      <c r="D327" s="823">
        <v>280.63</v>
      </c>
      <c r="E327" s="355">
        <f>+VLOOKUP(A327,Clasificaciones!C:C,1,FALSE)</f>
        <v>51103012002</v>
      </c>
    </row>
    <row r="328" spans="1:5" ht="15" customHeight="1">
      <c r="A328" s="362">
        <v>51103012004</v>
      </c>
      <c r="B328" s="363" t="s">
        <v>979</v>
      </c>
      <c r="C328" s="363">
        <v>75813515</v>
      </c>
      <c r="D328" s="823">
        <v>11156.74</v>
      </c>
      <c r="E328" s="355">
        <f>+VLOOKUP(A328,Clasificaciones!C:C,1,FALSE)</f>
        <v>51103012004</v>
      </c>
    </row>
    <row r="329" spans="1:5" ht="15" customHeight="1">
      <c r="A329" s="362">
        <v>51103012005</v>
      </c>
      <c r="B329" s="363" t="s">
        <v>980</v>
      </c>
      <c r="C329" s="363">
        <v>535827522</v>
      </c>
      <c r="D329" s="823">
        <v>80222.17</v>
      </c>
      <c r="E329" s="355">
        <f>+VLOOKUP(A329,Clasificaciones!C:C,1,FALSE)</f>
        <v>51103012005</v>
      </c>
    </row>
    <row r="330" spans="1:5" ht="15" customHeight="1">
      <c r="A330" s="362">
        <v>51103012006</v>
      </c>
      <c r="B330" s="363" t="s">
        <v>864</v>
      </c>
      <c r="C330" s="363">
        <v>207988003</v>
      </c>
      <c r="D330" s="823">
        <v>30800.32</v>
      </c>
      <c r="E330" s="355">
        <f>+VLOOKUP(A330,Clasificaciones!C:C,1,FALSE)</f>
        <v>51103012006</v>
      </c>
    </row>
    <row r="331" spans="1:5" ht="15" customHeight="1">
      <c r="A331" s="362">
        <v>51103012007</v>
      </c>
      <c r="B331" s="363" t="s">
        <v>981</v>
      </c>
      <c r="C331" s="363">
        <v>1229565998</v>
      </c>
      <c r="D331" s="823">
        <v>185503.34</v>
      </c>
      <c r="E331" s="355">
        <f>+VLOOKUP(A331,Clasificaciones!C:C,1,FALSE)</f>
        <v>51103012007</v>
      </c>
    </row>
    <row r="332" spans="1:5" ht="15" customHeight="1">
      <c r="A332" s="362">
        <v>51103012009</v>
      </c>
      <c r="B332" s="363" t="s">
        <v>983</v>
      </c>
      <c r="C332" s="363">
        <v>212441006</v>
      </c>
      <c r="D332" s="823">
        <v>31900.2</v>
      </c>
      <c r="E332" s="355">
        <f>+VLOOKUP(A332,Clasificaciones!C:C,1,FALSE)</f>
        <v>51103012009</v>
      </c>
    </row>
    <row r="333" spans="1:5" ht="15" customHeight="1">
      <c r="A333" s="362">
        <v>51103012013</v>
      </c>
      <c r="B333" s="363" t="s">
        <v>994</v>
      </c>
      <c r="C333" s="363">
        <v>68</v>
      </c>
      <c r="D333" s="823">
        <v>0.01</v>
      </c>
      <c r="E333" s="355">
        <f>+VLOOKUP(A333,Clasificaciones!C:C,1,FALSE)</f>
        <v>51103012013</v>
      </c>
    </row>
    <row r="334" spans="1:5" ht="15" customHeight="1">
      <c r="A334" s="362">
        <v>51103012017</v>
      </c>
      <c r="B334" s="363" t="s">
        <v>986</v>
      </c>
      <c r="C334" s="363">
        <v>4288123636</v>
      </c>
      <c r="D334" s="823">
        <v>637108.24</v>
      </c>
      <c r="E334" s="355">
        <f>+VLOOKUP(A334,Clasificaciones!C:C,1,FALSE)</f>
        <v>51103012017</v>
      </c>
    </row>
    <row r="335" spans="1:5" ht="15" customHeight="1">
      <c r="A335" s="362">
        <v>51103012018</v>
      </c>
      <c r="B335" s="363" t="s">
        <v>987</v>
      </c>
      <c r="C335" s="363">
        <v>351672087</v>
      </c>
      <c r="D335" s="823">
        <v>53277.760000000002</v>
      </c>
      <c r="E335" s="355">
        <f>+VLOOKUP(A335,Clasificaciones!C:C,1,FALSE)</f>
        <v>51103012018</v>
      </c>
    </row>
    <row r="336" spans="1:5" ht="15" customHeight="1">
      <c r="A336" s="362">
        <v>51103012019</v>
      </c>
      <c r="B336" s="363" t="s">
        <v>1290</v>
      </c>
      <c r="C336" s="363">
        <v>59614416</v>
      </c>
      <c r="D336" s="823">
        <v>8836.64</v>
      </c>
      <c r="E336" s="355">
        <f>+VLOOKUP(A336,Clasificaciones!C:C,1,FALSE)</f>
        <v>51103012019</v>
      </c>
    </row>
    <row r="337" spans="1:5" ht="15" customHeight="1">
      <c r="A337" s="362">
        <v>51103012029</v>
      </c>
      <c r="B337" s="363" t="s">
        <v>859</v>
      </c>
      <c r="C337" s="363">
        <v>533996195</v>
      </c>
      <c r="D337" s="823">
        <v>77137.98</v>
      </c>
      <c r="E337" s="355">
        <f>+VLOOKUP(A337,Clasificaciones!C:C,1,FALSE)</f>
        <v>51103012029</v>
      </c>
    </row>
    <row r="338" spans="1:5" ht="15" customHeight="1">
      <c r="A338" s="362">
        <v>51103012032</v>
      </c>
      <c r="B338" s="363" t="s">
        <v>997</v>
      </c>
      <c r="C338" s="363">
        <v>168257336</v>
      </c>
      <c r="D338" s="823">
        <v>24518.33</v>
      </c>
      <c r="E338" s="355">
        <f>+VLOOKUP(A338,Clasificaciones!C:C,1,FALSE)</f>
        <v>51103012032</v>
      </c>
    </row>
    <row r="339" spans="1:5" ht="15" customHeight="1">
      <c r="A339" s="362">
        <v>511030130</v>
      </c>
      <c r="B339" s="363" t="s">
        <v>1483</v>
      </c>
      <c r="C339" s="363">
        <v>170000000</v>
      </c>
      <c r="D339" s="823">
        <v>25142.83</v>
      </c>
      <c r="E339" s="355">
        <f>+VLOOKUP(A339,Clasificaciones!C:C,1,FALSE)</f>
        <v>511030130</v>
      </c>
    </row>
    <row r="340" spans="1:5" ht="15" customHeight="1">
      <c r="A340" s="362">
        <v>51103013001</v>
      </c>
      <c r="B340" s="363" t="s">
        <v>1484</v>
      </c>
      <c r="C340" s="363">
        <v>170000000</v>
      </c>
      <c r="D340" s="823">
        <v>25142.83</v>
      </c>
      <c r="E340" s="355">
        <f>+VLOOKUP(A340,Clasificaciones!C:C,1,FALSE)</f>
        <v>51103013001</v>
      </c>
    </row>
    <row r="341" spans="1:5" ht="15" customHeight="1">
      <c r="A341" s="362">
        <v>51104</v>
      </c>
      <c r="B341" s="363" t="s">
        <v>1018</v>
      </c>
      <c r="C341" s="363">
        <v>3409841</v>
      </c>
      <c r="D341" s="823">
        <v>516.46</v>
      </c>
      <c r="E341" s="355">
        <f>+VLOOKUP(A341,Clasificaciones!C:C,1,FALSE)</f>
        <v>51104</v>
      </c>
    </row>
    <row r="342" spans="1:5" ht="15" customHeight="1">
      <c r="A342" s="362">
        <v>5110401</v>
      </c>
      <c r="B342" s="363" t="s">
        <v>1018</v>
      </c>
      <c r="C342" s="363">
        <v>3409841</v>
      </c>
      <c r="D342" s="823">
        <v>516.46</v>
      </c>
      <c r="E342" s="355">
        <f>+VLOOKUP(A342,Clasificaciones!C:C,1,FALSE)</f>
        <v>5110401</v>
      </c>
    </row>
    <row r="343" spans="1:5" ht="15" customHeight="1">
      <c r="A343" s="362">
        <v>512</v>
      </c>
      <c r="B343" s="363" t="s">
        <v>301</v>
      </c>
      <c r="C343" s="363">
        <v>506000000</v>
      </c>
      <c r="D343" s="823">
        <v>76101.659999999989</v>
      </c>
      <c r="E343" s="355">
        <f>+VLOOKUP(A343,Clasificaciones!C:C,1,FALSE)</f>
        <v>512</v>
      </c>
    </row>
    <row r="344" spans="1:5" ht="15" customHeight="1">
      <c r="A344" s="362">
        <v>51201</v>
      </c>
      <c r="B344" s="363" t="s">
        <v>1019</v>
      </c>
      <c r="C344" s="363">
        <v>120000000</v>
      </c>
      <c r="D344" s="823">
        <v>18164.5</v>
      </c>
      <c r="E344" s="355">
        <f>+VLOOKUP(A344,Clasificaciones!C:C,1,FALSE)</f>
        <v>51201</v>
      </c>
    </row>
    <row r="345" spans="1:5" ht="15" customHeight="1">
      <c r="A345" s="362">
        <v>51204</v>
      </c>
      <c r="B345" s="363" t="s">
        <v>1020</v>
      </c>
      <c r="C345" s="363">
        <v>36000000</v>
      </c>
      <c r="D345" s="823">
        <v>5449.35</v>
      </c>
      <c r="E345" s="355">
        <f>+VLOOKUP(A345,Clasificaciones!C:C,1,FALSE)</f>
        <v>51204</v>
      </c>
    </row>
    <row r="346" spans="1:5" ht="15" customHeight="1">
      <c r="A346" s="362">
        <v>51206</v>
      </c>
      <c r="B346" s="363" t="s">
        <v>1485</v>
      </c>
      <c r="C346" s="363">
        <v>20000000</v>
      </c>
      <c r="D346" s="823">
        <v>2886.51</v>
      </c>
      <c r="E346" s="355">
        <f>+VLOOKUP(A346,Clasificaciones!C:C,1,FALSE)</f>
        <v>51206</v>
      </c>
    </row>
    <row r="347" spans="1:5" ht="15" customHeight="1">
      <c r="A347" s="362">
        <v>51207</v>
      </c>
      <c r="B347" s="363" t="s">
        <v>417</v>
      </c>
      <c r="C347" s="363">
        <v>330000000</v>
      </c>
      <c r="D347" s="823">
        <v>49601.3</v>
      </c>
      <c r="E347" s="355">
        <f>+VLOOKUP(A347,Clasificaciones!C:C,1,FALSE)</f>
        <v>51207</v>
      </c>
    </row>
    <row r="348" spans="1:5" ht="15" customHeight="1">
      <c r="A348" s="362">
        <v>513</v>
      </c>
      <c r="B348" s="363" t="s">
        <v>15</v>
      </c>
      <c r="C348" s="363">
        <v>2996895300</v>
      </c>
      <c r="D348" s="823">
        <v>452030.19999999995</v>
      </c>
      <c r="E348" s="355">
        <f>+VLOOKUP(A348,Clasificaciones!C:C,1,FALSE)</f>
        <v>513</v>
      </c>
    </row>
    <row r="349" spans="1:5" ht="15" customHeight="1">
      <c r="A349" s="362">
        <v>51301</v>
      </c>
      <c r="B349" s="363" t="s">
        <v>305</v>
      </c>
      <c r="C349" s="363">
        <v>1227925866</v>
      </c>
      <c r="D349" s="823">
        <v>184597.91</v>
      </c>
      <c r="E349" s="355">
        <f>+VLOOKUP(A349,Clasificaciones!C:C,1,FALSE)</f>
        <v>51301</v>
      </c>
    </row>
    <row r="350" spans="1:5" ht="15" customHeight="1">
      <c r="A350" s="362">
        <v>5130101</v>
      </c>
      <c r="B350" s="363" t="s">
        <v>203</v>
      </c>
      <c r="C350" s="363">
        <v>1091325715</v>
      </c>
      <c r="D350" s="823">
        <v>164101.31</v>
      </c>
      <c r="E350" s="355">
        <f>+VLOOKUP(A350,Clasificaciones!C:C,1,FALSE)</f>
        <v>5130101</v>
      </c>
    </row>
    <row r="351" spans="1:5" ht="15" customHeight="1">
      <c r="A351" s="362">
        <v>5130104</v>
      </c>
      <c r="B351" s="363" t="s">
        <v>205</v>
      </c>
      <c r="C351" s="363">
        <v>100913484</v>
      </c>
      <c r="D351" s="823">
        <v>15140.68</v>
      </c>
      <c r="E351" s="355">
        <f>+VLOOKUP(A351,Clasificaciones!C:C,1,FALSE)</f>
        <v>5130104</v>
      </c>
    </row>
    <row r="352" spans="1:5" ht="15" customHeight="1">
      <c r="A352" s="362">
        <v>5130105</v>
      </c>
      <c r="B352" s="363" t="s">
        <v>206</v>
      </c>
      <c r="C352" s="363">
        <v>35686667</v>
      </c>
      <c r="D352" s="823">
        <v>5355.92</v>
      </c>
      <c r="E352" s="355">
        <f>+VLOOKUP(A352,Clasificaciones!C:C,1,FALSE)</f>
        <v>5130105</v>
      </c>
    </row>
    <row r="353" spans="1:5" ht="15" customHeight="1">
      <c r="A353" s="362">
        <v>51302</v>
      </c>
      <c r="B353" s="363" t="s">
        <v>1021</v>
      </c>
      <c r="C353" s="363">
        <v>597529344</v>
      </c>
      <c r="D353" s="823">
        <v>90038.96</v>
      </c>
      <c r="E353" s="355">
        <f>+VLOOKUP(A353,Clasificaciones!C:C,1,FALSE)</f>
        <v>51302</v>
      </c>
    </row>
    <row r="354" spans="1:5" ht="15" customHeight="1">
      <c r="A354" s="362">
        <v>5130201</v>
      </c>
      <c r="B354" s="363" t="s">
        <v>1022</v>
      </c>
      <c r="C354" s="363">
        <v>203246750</v>
      </c>
      <c r="D354" s="823">
        <v>30553.37</v>
      </c>
      <c r="E354" s="355">
        <f>+VLOOKUP(A354,Clasificaciones!C:C,1,FALSE)</f>
        <v>5130201</v>
      </c>
    </row>
    <row r="355" spans="1:5" ht="15" customHeight="1">
      <c r="A355" s="362">
        <v>5130203</v>
      </c>
      <c r="B355" s="363" t="s">
        <v>1023</v>
      </c>
      <c r="C355" s="363">
        <v>250000000</v>
      </c>
      <c r="D355" s="823">
        <v>37787.86</v>
      </c>
      <c r="E355" s="355">
        <f>+VLOOKUP(A355,Clasificaciones!C:C,1,FALSE)</f>
        <v>5130203</v>
      </c>
    </row>
    <row r="356" spans="1:5" ht="15" customHeight="1">
      <c r="A356" s="362">
        <v>5130204</v>
      </c>
      <c r="B356" s="363" t="s">
        <v>212</v>
      </c>
      <c r="C356" s="363">
        <v>18000000</v>
      </c>
      <c r="D356" s="823">
        <v>2724.67</v>
      </c>
      <c r="E356" s="355">
        <f>+VLOOKUP(A356,Clasificaciones!C:C,1,FALSE)</f>
        <v>5130204</v>
      </c>
    </row>
    <row r="357" spans="1:5" ht="15" customHeight="1">
      <c r="A357" s="362">
        <v>5130206</v>
      </c>
      <c r="B357" s="363" t="s">
        <v>1024</v>
      </c>
      <c r="C357" s="363">
        <v>51950776</v>
      </c>
      <c r="D357" s="823">
        <v>7775.64</v>
      </c>
      <c r="E357" s="355">
        <f>+VLOOKUP(A357,Clasificaciones!C:C,1,FALSE)</f>
        <v>5130206</v>
      </c>
    </row>
    <row r="358" spans="1:5" ht="15" customHeight="1">
      <c r="A358" s="362">
        <v>5130207</v>
      </c>
      <c r="B358" s="363" t="s">
        <v>545</v>
      </c>
      <c r="C358" s="363">
        <v>74331818</v>
      </c>
      <c r="D358" s="823">
        <v>11197.42</v>
      </c>
      <c r="E358" s="355">
        <f>+VLOOKUP(A358,Clasificaciones!C:C,1,FALSE)</f>
        <v>5130207</v>
      </c>
    </row>
    <row r="359" spans="1:5" ht="15" customHeight="1">
      <c r="A359" s="362">
        <v>51303</v>
      </c>
      <c r="B359" s="363" t="s">
        <v>204</v>
      </c>
      <c r="C359" s="363">
        <v>400608432</v>
      </c>
      <c r="D359" s="823">
        <v>59839.59</v>
      </c>
      <c r="E359" s="355">
        <f>+VLOOKUP(A359,Clasificaciones!C:C,1,FALSE)</f>
        <v>51303</v>
      </c>
    </row>
    <row r="360" spans="1:5" ht="15" customHeight="1">
      <c r="A360" s="362">
        <v>5130301</v>
      </c>
      <c r="B360" s="363" t="s">
        <v>354</v>
      </c>
      <c r="C360" s="363">
        <v>275782820</v>
      </c>
      <c r="D360" s="823">
        <v>41125</v>
      </c>
      <c r="E360" s="355">
        <f>+VLOOKUP(A360,Clasificaciones!C:C,1,FALSE)</f>
        <v>5130301</v>
      </c>
    </row>
    <row r="361" spans="1:5" ht="15" customHeight="1">
      <c r="A361" s="362">
        <v>5130303</v>
      </c>
      <c r="B361" s="363" t="s">
        <v>1025</v>
      </c>
      <c r="C361" s="363">
        <v>20039510</v>
      </c>
      <c r="D361" s="823">
        <v>3000</v>
      </c>
      <c r="E361" s="355">
        <f>+VLOOKUP(A361,Clasificaciones!C:C,1,FALSE)</f>
        <v>5130303</v>
      </c>
    </row>
    <row r="362" spans="1:5" ht="15" customHeight="1">
      <c r="A362" s="362">
        <v>5130304</v>
      </c>
      <c r="B362" s="363" t="s">
        <v>204</v>
      </c>
      <c r="C362" s="363">
        <v>104786102</v>
      </c>
      <c r="D362" s="823">
        <v>15714.59</v>
      </c>
      <c r="E362" s="355">
        <f>+VLOOKUP(A362,Clasificaciones!C:C,1,FALSE)</f>
        <v>5130304</v>
      </c>
    </row>
    <row r="363" spans="1:5" ht="15" customHeight="1">
      <c r="A363" s="362">
        <v>51304</v>
      </c>
      <c r="B363" s="363" t="s">
        <v>240</v>
      </c>
      <c r="C363" s="363">
        <v>441573214</v>
      </c>
      <c r="D363" s="823">
        <v>66792.489999999991</v>
      </c>
      <c r="E363" s="355">
        <f>+VLOOKUP(A363,Clasificaciones!C:C,1,FALSE)</f>
        <v>51304</v>
      </c>
    </row>
    <row r="364" spans="1:5" ht="15" customHeight="1">
      <c r="A364" s="362">
        <v>5130401</v>
      </c>
      <c r="B364" s="363" t="s">
        <v>1271</v>
      </c>
      <c r="C364" s="363">
        <v>60000000</v>
      </c>
      <c r="D364" s="823">
        <v>8907.27</v>
      </c>
      <c r="E364" s="355">
        <f>+VLOOKUP(A364,Clasificaciones!C:C,1,FALSE)</f>
        <v>5130401</v>
      </c>
    </row>
    <row r="365" spans="1:5" ht="15" customHeight="1">
      <c r="A365" s="362">
        <v>5130402</v>
      </c>
      <c r="B365" s="363" t="s">
        <v>222</v>
      </c>
      <c r="C365" s="363">
        <v>200000000</v>
      </c>
      <c r="D365" s="823">
        <v>30556.01</v>
      </c>
      <c r="E365" s="355">
        <f>+VLOOKUP(A365,Clasificaciones!C:C,1,FALSE)</f>
        <v>5130402</v>
      </c>
    </row>
    <row r="366" spans="1:5" ht="15" customHeight="1">
      <c r="A366" s="362">
        <v>5130404</v>
      </c>
      <c r="B366" s="363" t="s">
        <v>1026</v>
      </c>
      <c r="C366" s="363">
        <v>3658986</v>
      </c>
      <c r="D366" s="823">
        <v>545.71</v>
      </c>
      <c r="E366" s="355">
        <f>+VLOOKUP(A366,Clasificaciones!C:C,1,FALSE)</f>
        <v>5130404</v>
      </c>
    </row>
    <row r="367" spans="1:5" ht="15" customHeight="1">
      <c r="A367" s="362">
        <v>5130405</v>
      </c>
      <c r="B367" s="363" t="s">
        <v>1027</v>
      </c>
      <c r="C367" s="363">
        <v>177914228</v>
      </c>
      <c r="D367" s="823">
        <v>26783.500000000004</v>
      </c>
      <c r="E367" s="355">
        <f>+VLOOKUP(A367,Clasificaciones!C:C,1,FALSE)</f>
        <v>5130405</v>
      </c>
    </row>
    <row r="368" spans="1:5" ht="15" customHeight="1">
      <c r="A368" s="362">
        <v>51305</v>
      </c>
      <c r="B368" s="363" t="s">
        <v>1029</v>
      </c>
      <c r="C368" s="363">
        <v>91525434</v>
      </c>
      <c r="D368" s="823">
        <v>14657.45</v>
      </c>
      <c r="E368" s="355">
        <f>+VLOOKUP(A368,Clasificaciones!C:C,1,FALSE)</f>
        <v>51305</v>
      </c>
    </row>
    <row r="369" spans="1:5" ht="15" customHeight="1">
      <c r="A369" s="362">
        <v>5130501</v>
      </c>
      <c r="B369" s="363" t="s">
        <v>1030</v>
      </c>
      <c r="C369" s="363">
        <v>1755744</v>
      </c>
      <c r="D369" s="823">
        <v>287.27999999999997</v>
      </c>
      <c r="E369" s="355">
        <f>+VLOOKUP(A369,Clasificaciones!C:C,1,FALSE)</f>
        <v>5130501</v>
      </c>
    </row>
    <row r="370" spans="1:5" ht="15" customHeight="1">
      <c r="A370" s="362">
        <v>513050101</v>
      </c>
      <c r="B370" s="363" t="s">
        <v>1031</v>
      </c>
      <c r="C370" s="363">
        <v>294240</v>
      </c>
      <c r="D370" s="823">
        <v>44.04</v>
      </c>
      <c r="E370" s="355">
        <f>+VLOOKUP(A370,Clasificaciones!C:C,1,FALSE)</f>
        <v>513050101</v>
      </c>
    </row>
    <row r="371" spans="1:5" ht="15" customHeight="1">
      <c r="A371" s="362">
        <v>513050103</v>
      </c>
      <c r="B371" s="363" t="s">
        <v>1032</v>
      </c>
      <c r="C371" s="363">
        <v>1461504</v>
      </c>
      <c r="D371" s="823">
        <v>243.24</v>
      </c>
      <c r="E371" s="355">
        <f>+VLOOKUP(A371,Clasificaciones!C:C,1,FALSE)</f>
        <v>513050103</v>
      </c>
    </row>
    <row r="372" spans="1:5" ht="15" customHeight="1">
      <c r="A372" s="362">
        <v>5130502</v>
      </c>
      <c r="B372" s="363" t="s">
        <v>1033</v>
      </c>
      <c r="C372" s="363">
        <v>89769690</v>
      </c>
      <c r="D372" s="823">
        <v>14370.17</v>
      </c>
      <c r="E372" s="355">
        <f>+VLOOKUP(A372,Clasificaciones!C:C,1,FALSE)</f>
        <v>5130502</v>
      </c>
    </row>
    <row r="373" spans="1:5" ht="15" customHeight="1">
      <c r="A373" s="362">
        <v>513050201</v>
      </c>
      <c r="B373" s="363" t="s">
        <v>1034</v>
      </c>
      <c r="C373" s="363">
        <v>3617928</v>
      </c>
      <c r="D373" s="823">
        <v>606</v>
      </c>
      <c r="E373" s="355">
        <f>+VLOOKUP(A373,Clasificaciones!C:C,1,FALSE)</f>
        <v>513050201</v>
      </c>
    </row>
    <row r="374" spans="1:5" ht="15" customHeight="1">
      <c r="A374" s="362">
        <v>513050202</v>
      </c>
      <c r="B374" s="363" t="s">
        <v>1035</v>
      </c>
      <c r="C374" s="363">
        <v>66492786</v>
      </c>
      <c r="D374" s="823">
        <v>10803.29</v>
      </c>
      <c r="E374" s="355">
        <f>+VLOOKUP(A374,Clasificaciones!C:C,1,FALSE)</f>
        <v>513050202</v>
      </c>
    </row>
    <row r="375" spans="1:5" ht="15" customHeight="1">
      <c r="A375" s="362">
        <v>513050203</v>
      </c>
      <c r="B375" s="363" t="s">
        <v>1036</v>
      </c>
      <c r="C375" s="363">
        <v>19018974</v>
      </c>
      <c r="D375" s="823">
        <v>2851.8</v>
      </c>
      <c r="E375" s="355">
        <f>+VLOOKUP(A375,Clasificaciones!C:C,1,FALSE)</f>
        <v>513050203</v>
      </c>
    </row>
    <row r="376" spans="1:5" ht="15" customHeight="1">
      <c r="A376" s="362">
        <v>513050204</v>
      </c>
      <c r="B376" s="363" t="s">
        <v>1037</v>
      </c>
      <c r="C376" s="363">
        <v>640002</v>
      </c>
      <c r="D376" s="823">
        <v>109.08</v>
      </c>
      <c r="E376" s="355">
        <f>+VLOOKUP(A376,Clasificaciones!C:C,1,FALSE)</f>
        <v>513050204</v>
      </c>
    </row>
    <row r="377" spans="1:5" ht="15" customHeight="1">
      <c r="A377" s="824">
        <v>51306</v>
      </c>
      <c r="B377" s="355" t="s">
        <v>219</v>
      </c>
      <c r="C377" s="176">
        <v>55608251</v>
      </c>
      <c r="D377" s="823">
        <v>8410.6200000000008</v>
      </c>
      <c r="E377" s="355">
        <f>+VLOOKUP(A377,Clasificaciones!C:C,1,FALSE)</f>
        <v>51306</v>
      </c>
    </row>
    <row r="378" spans="1:5" ht="15" customHeight="1">
      <c r="A378" s="824">
        <v>5130601</v>
      </c>
      <c r="B378" s="355" t="s">
        <v>1335</v>
      </c>
      <c r="C378" s="176">
        <v>322727</v>
      </c>
      <c r="D378" s="823">
        <v>47.8</v>
      </c>
      <c r="E378" s="355">
        <f>+VLOOKUP(A378,Clasificaciones!C:C,1,FALSE)</f>
        <v>5130601</v>
      </c>
    </row>
    <row r="379" spans="1:5" ht="15" customHeight="1">
      <c r="A379" s="824">
        <v>5130603</v>
      </c>
      <c r="B379" s="355" t="s">
        <v>1038</v>
      </c>
      <c r="C379" s="176">
        <v>54685524</v>
      </c>
      <c r="D379" s="823">
        <v>8273.76</v>
      </c>
      <c r="E379" s="355">
        <f>+VLOOKUP(A379,Clasificaciones!C:C,1,FALSE)</f>
        <v>5130603</v>
      </c>
    </row>
    <row r="380" spans="1:5" ht="15" customHeight="1">
      <c r="A380" s="362">
        <v>5130605</v>
      </c>
      <c r="B380" s="363" t="s">
        <v>308</v>
      </c>
      <c r="C380" s="363">
        <v>600000</v>
      </c>
      <c r="D380" s="823">
        <v>89.06</v>
      </c>
      <c r="E380" s="355">
        <f>+VLOOKUP(A380,Clasificaciones!C:C,1,FALSE)</f>
        <v>5130605</v>
      </c>
    </row>
    <row r="381" spans="1:5" ht="15" customHeight="1">
      <c r="A381" s="362">
        <v>51307</v>
      </c>
      <c r="B381" s="363" t="s">
        <v>1337</v>
      </c>
      <c r="C381" s="363">
        <v>25615469</v>
      </c>
      <c r="D381" s="823">
        <v>4141.08</v>
      </c>
      <c r="E381" s="355">
        <f>+VLOOKUP(A381,Clasificaciones!C:C,1,FALSE)</f>
        <v>51307</v>
      </c>
    </row>
    <row r="382" spans="1:5" ht="15" customHeight="1">
      <c r="A382" s="362">
        <v>5130701</v>
      </c>
      <c r="B382" s="363" t="s">
        <v>1028</v>
      </c>
      <c r="C382" s="363">
        <v>25388196</v>
      </c>
      <c r="D382" s="823">
        <v>4107.24</v>
      </c>
      <c r="E382" s="355">
        <f>+VLOOKUP(A382,Clasificaciones!C:C,1,FALSE)</f>
        <v>5130701</v>
      </c>
    </row>
    <row r="383" spans="1:5" ht="15" customHeight="1">
      <c r="A383" s="362">
        <v>5130702</v>
      </c>
      <c r="B383" s="363" t="s">
        <v>1330</v>
      </c>
      <c r="C383" s="363">
        <v>227273</v>
      </c>
      <c r="D383" s="823">
        <v>33.840000000000003</v>
      </c>
      <c r="E383" s="355">
        <f>+VLOOKUP(A383,Clasificaciones!C:C,1,FALSE)</f>
        <v>5130702</v>
      </c>
    </row>
    <row r="384" spans="1:5" ht="15" customHeight="1">
      <c r="A384" s="362">
        <v>51308</v>
      </c>
      <c r="B384" s="363" t="s">
        <v>49</v>
      </c>
      <c r="C384" s="363">
        <v>3512443</v>
      </c>
      <c r="D384" s="823">
        <v>531.16</v>
      </c>
      <c r="E384" s="355">
        <f>+VLOOKUP(A384,Clasificaciones!C:C,1,FALSE)</f>
        <v>51308</v>
      </c>
    </row>
    <row r="385" spans="1:5" ht="15" customHeight="1">
      <c r="A385" s="362">
        <v>5130801</v>
      </c>
      <c r="B385" s="363" t="s">
        <v>1039</v>
      </c>
      <c r="C385" s="363">
        <v>3512443</v>
      </c>
      <c r="D385" s="823">
        <v>531.16</v>
      </c>
      <c r="E385" s="355">
        <f>+VLOOKUP(A385,Clasificaciones!C:C,1,FALSE)</f>
        <v>5130801</v>
      </c>
    </row>
    <row r="386" spans="1:5" ht="15" customHeight="1">
      <c r="A386" s="362">
        <v>51309</v>
      </c>
      <c r="B386" s="363" t="s">
        <v>52</v>
      </c>
      <c r="C386" s="363">
        <v>12121403</v>
      </c>
      <c r="D386" s="823">
        <v>1771.09</v>
      </c>
      <c r="E386" s="355">
        <f>+VLOOKUP(A386,Clasificaciones!C:C,1,FALSE)</f>
        <v>51309</v>
      </c>
    </row>
    <row r="387" spans="1:5" ht="15" customHeight="1">
      <c r="A387" s="362">
        <v>5130902</v>
      </c>
      <c r="B387" s="363" t="s">
        <v>1040</v>
      </c>
      <c r="C387" s="363">
        <v>10292700</v>
      </c>
      <c r="D387" s="823">
        <v>1499.82</v>
      </c>
      <c r="E387" s="355">
        <f>+VLOOKUP(A387,Clasificaciones!C:C,1,FALSE)</f>
        <v>5130902</v>
      </c>
    </row>
    <row r="388" spans="1:5" ht="15" customHeight="1">
      <c r="A388" s="362">
        <v>5130904</v>
      </c>
      <c r="B388" s="363" t="s">
        <v>1041</v>
      </c>
      <c r="C388" s="363">
        <v>1828703</v>
      </c>
      <c r="D388" s="823">
        <v>271.27</v>
      </c>
      <c r="E388" s="355">
        <f>+VLOOKUP(A388,Clasificaciones!C:C,1,FALSE)</f>
        <v>5130904</v>
      </c>
    </row>
    <row r="389" spans="1:5" ht="15" customHeight="1">
      <c r="A389" s="362">
        <v>51310</v>
      </c>
      <c r="B389" s="363" t="s">
        <v>323</v>
      </c>
      <c r="C389" s="363">
        <v>140875444</v>
      </c>
      <c r="D389" s="823">
        <v>21249.85</v>
      </c>
      <c r="E389" s="355">
        <f>+VLOOKUP(A389,Clasificaciones!C:C,1,FALSE)</f>
        <v>51310</v>
      </c>
    </row>
    <row r="390" spans="1:5" ht="15" customHeight="1">
      <c r="A390" s="362">
        <v>5131002</v>
      </c>
      <c r="B390" s="363" t="s">
        <v>1042</v>
      </c>
      <c r="C390" s="363">
        <v>9000000</v>
      </c>
      <c r="D390" s="823">
        <v>1362.34</v>
      </c>
      <c r="E390" s="355">
        <f>+VLOOKUP(A390,Clasificaciones!C:C,1,FALSE)</f>
        <v>5131002</v>
      </c>
    </row>
    <row r="391" spans="1:5" ht="15" customHeight="1">
      <c r="A391" s="362">
        <v>5131006</v>
      </c>
      <c r="B391" s="363" t="s">
        <v>1043</v>
      </c>
      <c r="C391" s="363">
        <v>10957817</v>
      </c>
      <c r="D391" s="823">
        <v>1617.9299999999996</v>
      </c>
      <c r="E391" s="355">
        <f>+VLOOKUP(A391,Clasificaciones!C:C,1,FALSE)</f>
        <v>5131006</v>
      </c>
    </row>
    <row r="392" spans="1:5" ht="15" customHeight="1">
      <c r="A392" s="824">
        <v>5131007</v>
      </c>
      <c r="B392" s="355" t="s">
        <v>1209</v>
      </c>
      <c r="C392" s="176">
        <v>1631744</v>
      </c>
      <c r="D392" s="823">
        <v>240</v>
      </c>
      <c r="E392" s="355">
        <f>+VLOOKUP(A392,Clasificaciones!C:C,1,FALSE)</f>
        <v>5131007</v>
      </c>
    </row>
    <row r="393" spans="1:5" ht="15" customHeight="1">
      <c r="A393" s="824">
        <v>5131010</v>
      </c>
      <c r="B393" s="355" t="s">
        <v>220</v>
      </c>
      <c r="C393" s="176">
        <v>1412530</v>
      </c>
      <c r="D393" s="823">
        <v>211.3</v>
      </c>
      <c r="E393" s="355">
        <f>+VLOOKUP(A393,Clasificaciones!C:C,1,FALSE)</f>
        <v>5131010</v>
      </c>
    </row>
    <row r="394" spans="1:5" ht="15" customHeight="1">
      <c r="A394" s="824">
        <v>5131012</v>
      </c>
      <c r="B394" s="355" t="s">
        <v>1044</v>
      </c>
      <c r="C394" s="176">
        <v>9229090</v>
      </c>
      <c r="D394" s="823">
        <v>1418.82</v>
      </c>
      <c r="E394" s="355">
        <f>+VLOOKUP(A394,Clasificaciones!C:C,1,FALSE)</f>
        <v>5131012</v>
      </c>
    </row>
    <row r="395" spans="1:5" ht="15" customHeight="1">
      <c r="A395" s="824">
        <v>5131014</v>
      </c>
      <c r="B395" s="355" t="s">
        <v>1045</v>
      </c>
      <c r="C395" s="176">
        <v>4418104</v>
      </c>
      <c r="D395" s="823">
        <v>663.19</v>
      </c>
      <c r="E395" s="355">
        <f>+VLOOKUP(A395,Clasificaciones!C:C,1,FALSE)</f>
        <v>5131014</v>
      </c>
    </row>
    <row r="396" spans="1:5" ht="15" customHeight="1">
      <c r="A396" s="824">
        <v>5131015</v>
      </c>
      <c r="B396" s="355" t="s">
        <v>307</v>
      </c>
      <c r="C396" s="176">
        <v>10403182</v>
      </c>
      <c r="D396" s="823">
        <v>1535.14</v>
      </c>
      <c r="E396" s="355">
        <f>+VLOOKUP(A396,Clasificaciones!C:C,1,FALSE)</f>
        <v>5131015</v>
      </c>
    </row>
    <row r="397" spans="1:5" ht="15" customHeight="1">
      <c r="A397" s="824">
        <v>5131016</v>
      </c>
      <c r="B397" s="355" t="s">
        <v>309</v>
      </c>
      <c r="C397" s="176">
        <v>872727</v>
      </c>
      <c r="D397" s="823">
        <v>135.59</v>
      </c>
      <c r="E397" s="355">
        <f>+VLOOKUP(A397,Clasificaciones!C:C,1,FALSE)</f>
        <v>5131016</v>
      </c>
    </row>
    <row r="398" spans="1:5" ht="15" customHeight="1">
      <c r="A398" s="824">
        <v>5131018</v>
      </c>
      <c r="B398" s="355" t="s">
        <v>1046</v>
      </c>
      <c r="C398" s="176">
        <v>90000000</v>
      </c>
      <c r="D398" s="823">
        <v>13623.38</v>
      </c>
      <c r="E398" s="355">
        <f>+VLOOKUP(A398,Clasificaciones!C:C,1,FALSE)</f>
        <v>5131018</v>
      </c>
    </row>
    <row r="399" spans="1:5" ht="15" customHeight="1">
      <c r="A399" s="824">
        <v>5131019</v>
      </c>
      <c r="B399" s="355" t="s">
        <v>534</v>
      </c>
      <c r="C399" s="176">
        <v>2399999</v>
      </c>
      <c r="D399" s="823">
        <v>359.37</v>
      </c>
      <c r="E399" s="355">
        <f>+VLOOKUP(A399,Clasificaciones!C:C,1,FALSE)</f>
        <v>5131019</v>
      </c>
    </row>
    <row r="400" spans="1:5" ht="15" customHeight="1">
      <c r="A400" s="824">
        <v>5131099</v>
      </c>
      <c r="B400" s="355" t="s">
        <v>1348</v>
      </c>
      <c r="C400" s="176">
        <v>550251</v>
      </c>
      <c r="D400" s="823">
        <v>82.79</v>
      </c>
      <c r="E400" s="355">
        <f>+VLOOKUP(A400,Clasificaciones!C:C,1,FALSE)</f>
        <v>5131099</v>
      </c>
    </row>
    <row r="401" spans="1:5" ht="15" customHeight="1">
      <c r="A401" s="824">
        <v>514</v>
      </c>
      <c r="B401" s="355" t="s">
        <v>1047</v>
      </c>
      <c r="C401" s="176">
        <v>2667627553</v>
      </c>
      <c r="D401" s="823">
        <v>1505668.4</v>
      </c>
      <c r="E401" s="355">
        <f>+VLOOKUP(A401,Clasificaciones!C:C,1,FALSE)</f>
        <v>514</v>
      </c>
    </row>
    <row r="402" spans="1:5" ht="15" customHeight="1">
      <c r="A402" s="824">
        <v>51404</v>
      </c>
      <c r="B402" s="355" t="s">
        <v>1048</v>
      </c>
      <c r="C402" s="176">
        <v>148301269</v>
      </c>
      <c r="D402" s="823">
        <v>22524.16</v>
      </c>
      <c r="E402" s="355">
        <f>+VLOOKUP(A402,Clasificaciones!C:C,1,FALSE)</f>
        <v>51404</v>
      </c>
    </row>
    <row r="403" spans="1:5" ht="15" customHeight="1">
      <c r="A403" s="824">
        <v>51405</v>
      </c>
      <c r="B403" s="355" t="s">
        <v>80</v>
      </c>
      <c r="C403" s="176">
        <v>7681264</v>
      </c>
      <c r="D403" s="823">
        <v>1176.58</v>
      </c>
      <c r="E403" s="355">
        <f>+VLOOKUP(A403,Clasificaciones!C:C,1,FALSE)</f>
        <v>51405</v>
      </c>
    </row>
    <row r="404" spans="1:5" ht="15" customHeight="1">
      <c r="A404" s="824">
        <v>51406</v>
      </c>
      <c r="B404" s="355" t="s">
        <v>1049</v>
      </c>
      <c r="C404" s="176">
        <v>7291384</v>
      </c>
      <c r="D404" s="823">
        <v>1057.92</v>
      </c>
      <c r="E404" s="355">
        <f>+VLOOKUP(A404,Clasificaciones!C:C,1,FALSE)</f>
        <v>51406</v>
      </c>
    </row>
    <row r="405" spans="1:5" ht="15" customHeight="1">
      <c r="A405" s="824">
        <v>51407</v>
      </c>
      <c r="B405" s="355" t="s">
        <v>1050</v>
      </c>
      <c r="C405" s="176">
        <v>2504353636</v>
      </c>
      <c r="D405" s="823">
        <v>1480909.74</v>
      </c>
      <c r="E405" s="355">
        <f>+VLOOKUP(A405,Clasificaciones!C:C,1,FALSE)</f>
        <v>51407</v>
      </c>
    </row>
    <row r="406" spans="1:5" ht="15" customHeight="1">
      <c r="A406" s="824">
        <v>5140701</v>
      </c>
      <c r="B406" s="355" t="s">
        <v>1006</v>
      </c>
      <c r="C406" s="176">
        <v>1872901941</v>
      </c>
      <c r="D406" s="823">
        <v>1145520.99</v>
      </c>
      <c r="E406" s="355">
        <f>+VLOOKUP(A406,Clasificaciones!C:C,1,FALSE)</f>
        <v>5140701</v>
      </c>
    </row>
    <row r="407" spans="1:5" ht="15" customHeight="1">
      <c r="A407" s="824">
        <v>5140702</v>
      </c>
      <c r="B407" s="355" t="s">
        <v>1007</v>
      </c>
      <c r="C407" s="176">
        <v>631451695</v>
      </c>
      <c r="D407" s="823">
        <v>335388.75</v>
      </c>
      <c r="E407" s="355">
        <f>+VLOOKUP(A407,Clasificaciones!C:C,1,FALSE)</f>
        <v>5140702</v>
      </c>
    </row>
    <row r="408" spans="1:5" ht="15" customHeight="1">
      <c r="A408" s="824">
        <v>515</v>
      </c>
      <c r="B408" s="355" t="s">
        <v>311</v>
      </c>
      <c r="C408" s="176">
        <v>343334270</v>
      </c>
      <c r="D408" s="823">
        <v>52367.340000000004</v>
      </c>
      <c r="E408" s="355">
        <f>+VLOOKUP(A408,Clasificaciones!C:C,1,FALSE)</f>
        <v>515</v>
      </c>
    </row>
    <row r="409" spans="1:5" ht="15" customHeight="1">
      <c r="A409" s="824">
        <v>51501</v>
      </c>
      <c r="B409" s="355" t="s">
        <v>79</v>
      </c>
      <c r="C409" s="176">
        <v>77684079</v>
      </c>
      <c r="D409" s="823">
        <v>12179.779999999999</v>
      </c>
      <c r="E409" s="355">
        <f>+VLOOKUP(A409,Clasificaciones!C:C,1,FALSE)</f>
        <v>51501</v>
      </c>
    </row>
    <row r="410" spans="1:5" ht="15" customHeight="1">
      <c r="A410" s="824">
        <v>51502</v>
      </c>
      <c r="B410" s="355" t="s">
        <v>1051</v>
      </c>
      <c r="C410" s="176">
        <v>20901450</v>
      </c>
      <c r="D410" s="823">
        <v>3291.94</v>
      </c>
      <c r="E410" s="355">
        <f>+VLOOKUP(A410,Clasificaciones!C:C,1,FALSE)</f>
        <v>51502</v>
      </c>
    </row>
    <row r="411" spans="1:5" ht="15" customHeight="1">
      <c r="A411" s="824">
        <v>51503</v>
      </c>
      <c r="B411" s="355" t="s">
        <v>1052</v>
      </c>
      <c r="C411" s="176">
        <v>25524855</v>
      </c>
      <c r="D411" s="823">
        <v>3882.79</v>
      </c>
      <c r="E411" s="355">
        <f>+VLOOKUP(A411,Clasificaciones!C:C,1,FALSE)</f>
        <v>51503</v>
      </c>
    </row>
    <row r="412" spans="1:5" ht="15" customHeight="1">
      <c r="A412" s="824">
        <v>5150301</v>
      </c>
      <c r="B412" s="355" t="s">
        <v>1053</v>
      </c>
      <c r="C412" s="176">
        <v>25524855</v>
      </c>
      <c r="D412" s="823">
        <v>3882.79</v>
      </c>
      <c r="E412" s="355">
        <f>+VLOOKUP(A412,Clasificaciones!C:C,1,FALSE)</f>
        <v>5150301</v>
      </c>
    </row>
    <row r="413" spans="1:5" ht="15" customHeight="1">
      <c r="A413" s="824">
        <v>51504</v>
      </c>
      <c r="B413" s="355" t="s">
        <v>1054</v>
      </c>
      <c r="C413" s="176">
        <v>216528286</v>
      </c>
      <c r="D413" s="823">
        <v>32609.63</v>
      </c>
      <c r="E413" s="355">
        <f>+VLOOKUP(A413,Clasificaciones!C:C,1,FALSE)</f>
        <v>51504</v>
      </c>
    </row>
    <row r="414" spans="1:5" ht="15" customHeight="1">
      <c r="A414" s="824">
        <v>51505</v>
      </c>
      <c r="B414" s="355" t="s">
        <v>1352</v>
      </c>
      <c r="C414" s="176">
        <v>2695600</v>
      </c>
      <c r="D414" s="823">
        <v>403.2</v>
      </c>
      <c r="E414" s="355">
        <f>+VLOOKUP(A414,Clasificaciones!C:C,1,FALSE)</f>
        <v>51505</v>
      </c>
    </row>
    <row r="415" spans="1:5" ht="15" customHeight="1">
      <c r="A415" s="824">
        <v>52</v>
      </c>
      <c r="B415" s="355" t="s">
        <v>310</v>
      </c>
      <c r="C415" s="176">
        <v>5798</v>
      </c>
      <c r="D415" s="823">
        <v>1.41</v>
      </c>
      <c r="E415" s="355">
        <f>+VLOOKUP(A415,Clasificaciones!C:C,1,FALSE)</f>
        <v>52</v>
      </c>
    </row>
    <row r="416" spans="1:5" ht="15" customHeight="1">
      <c r="A416" s="824">
        <v>5204</v>
      </c>
      <c r="B416" s="355" t="s">
        <v>1055</v>
      </c>
      <c r="C416" s="176">
        <v>5798</v>
      </c>
      <c r="D416" s="823">
        <v>1.41</v>
      </c>
      <c r="E416" s="355">
        <f>+VLOOKUP(A416,Clasificaciones!C:C,1,FALSE)</f>
        <v>5204</v>
      </c>
    </row>
    <row r="417" spans="2:4" ht="15" customHeight="1">
      <c r="B417" s="355" t="s">
        <v>1487</v>
      </c>
      <c r="C417" s="825">
        <v>1468324346</v>
      </c>
      <c r="D417" s="826">
        <v>221306.98</v>
      </c>
    </row>
  </sheetData>
  <autoFilter ref="A1:J418" xr:uid="{5F510FD4-CD2C-44A3-8B25-C4B635924A48}"/>
  <customSheetViews>
    <customSheetView guid="{165DBF70-D8FD-4DBF-936D-07C09B490E57}" scale="90" showGridLines="0" showAutoFilter="1" state="hidden">
      <pane xSplit="2" ySplit="7" topLeftCell="C8" activePane="bottomRight" state="frozen"/>
      <selection pane="bottomRight"/>
      <pageMargins left="0.75" right="0.75" top="1" bottom="1" header="0.5" footer="0.5"/>
      <pageSetup paperSize="9" fitToWidth="0" fitToHeight="0" orientation="portrait" r:id="rId1"/>
      <headerFooter alignWithMargins="0"/>
      <autoFilter ref="A1:J418" xr:uid="{00000000-0000-0000-0000-000000000000}"/>
    </customSheetView>
    <customSheetView guid="{F3648BCD-1CED-4BBB-AE63-37BDB925883F}" scale="90" showGridLines="0" showAutoFilter="1" state="hidden">
      <pane xSplit="2" ySplit="7" topLeftCell="C8" activePane="bottomRight" state="frozen"/>
      <selection pane="bottomRight"/>
      <pageMargins left="0.75" right="0.75" top="1" bottom="1" header="0.5" footer="0.5"/>
      <pageSetup paperSize="9" fitToWidth="0" fitToHeight="0" orientation="portrait" r:id="rId2"/>
      <headerFooter alignWithMargins="0"/>
      <autoFilter ref="A1:J418" xr:uid="{00000000-0000-0000-0000-000000000000}"/>
    </customSheetView>
  </customSheetViews>
  <printOptions gridLinesSet="0"/>
  <pageMargins left="0.75" right="0.75" top="1" bottom="1" header="0.5" footer="0.5"/>
  <pageSetup paperSize="9" fitToWidth="0" fitToHeight="0" orientation="portrait" r:id="rId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21661-23BE-4777-8B49-11E7D0BFAF1B}">
  <sheetPr>
    <tabColor rgb="FFFFC000"/>
  </sheetPr>
  <dimension ref="A1:K209"/>
  <sheetViews>
    <sheetView showGridLines="0" zoomScale="90" zoomScaleNormal="90" workbookViewId="0">
      <pane ySplit="5" topLeftCell="A6" activePane="bottomLeft" state="frozen"/>
      <selection pane="bottomLeft"/>
    </sheetView>
  </sheetViews>
  <sheetFormatPr baseColWidth="10" defaultColWidth="11.5703125" defaultRowHeight="12.75"/>
  <cols>
    <col min="1" max="1" width="1" style="445" customWidth="1"/>
    <col min="2" max="2" width="14.7109375" style="445" customWidth="1"/>
    <col min="3" max="3" width="51.85546875" style="445" customWidth="1"/>
    <col min="4" max="4" width="25.42578125" style="445" customWidth="1"/>
    <col min="5" max="5" width="20.7109375" style="445" customWidth="1"/>
    <col min="6" max="6" width="11.5703125" style="445"/>
    <col min="7" max="7" width="13.28515625" style="454" customWidth="1"/>
    <col min="8" max="8" width="14.28515625" style="445" bestFit="1" customWidth="1"/>
    <col min="9" max="9" width="13.7109375" style="445" bestFit="1" customWidth="1"/>
    <col min="10" max="16384" width="11.5703125" style="445"/>
  </cols>
  <sheetData>
    <row r="1" spans="1:9" ht="19.5" customHeight="1">
      <c r="C1" s="451" t="s">
        <v>235</v>
      </c>
      <c r="D1" s="827"/>
      <c r="E1" s="827"/>
    </row>
    <row r="2" spans="1:9" ht="20.45" customHeight="1">
      <c r="B2" s="450"/>
      <c r="C2" s="450" t="s">
        <v>277</v>
      </c>
    </row>
    <row r="3" spans="1:9" ht="15" customHeight="1">
      <c r="B3" s="450"/>
      <c r="C3" s="450"/>
    </row>
    <row r="4" spans="1:9" ht="15.75" customHeight="1">
      <c r="B4" s="450"/>
      <c r="C4" s="450" t="s">
        <v>1496</v>
      </c>
      <c r="F4" s="448"/>
      <c r="G4" s="828" t="s">
        <v>1070</v>
      </c>
    </row>
    <row r="5" spans="1:9" s="832" customFormat="1" ht="14.25" customHeight="1">
      <c r="A5" s="829"/>
      <c r="B5" s="830" t="s">
        <v>1</v>
      </c>
      <c r="C5" s="830" t="s">
        <v>75</v>
      </c>
      <c r="D5" s="831" t="s">
        <v>355</v>
      </c>
      <c r="E5" s="831" t="s">
        <v>356</v>
      </c>
      <c r="G5" s="828" t="s">
        <v>1069</v>
      </c>
    </row>
    <row r="6" spans="1:9" ht="16.5" customHeight="1">
      <c r="B6" s="833">
        <v>1</v>
      </c>
      <c r="C6" s="453" t="s">
        <v>3</v>
      </c>
      <c r="D6" s="834">
        <v>25332899061</v>
      </c>
      <c r="E6" s="835">
        <v>3740863.31</v>
      </c>
      <c r="F6" s="452"/>
      <c r="H6" s="446"/>
      <c r="I6" s="446"/>
    </row>
    <row r="7" spans="1:9" ht="16.5" customHeight="1">
      <c r="B7" s="833">
        <v>11</v>
      </c>
      <c r="C7" s="453" t="s">
        <v>4</v>
      </c>
      <c r="D7" s="834">
        <v>23526717934</v>
      </c>
      <c r="E7" s="835">
        <v>3462973.97</v>
      </c>
      <c r="F7" s="452"/>
      <c r="H7" s="446"/>
      <c r="I7" s="446"/>
    </row>
    <row r="8" spans="1:9" ht="16.5" customHeight="1">
      <c r="B8" s="833">
        <v>111</v>
      </c>
      <c r="C8" s="453" t="s">
        <v>5</v>
      </c>
      <c r="D8" s="834">
        <v>2102999300</v>
      </c>
      <c r="E8" s="835">
        <v>309547.31</v>
      </c>
      <c r="F8" s="452"/>
      <c r="H8" s="446"/>
      <c r="I8" s="446"/>
    </row>
    <row r="9" spans="1:9" ht="16.5" customHeight="1">
      <c r="B9" s="833">
        <v>111105</v>
      </c>
      <c r="C9" s="453" t="s">
        <v>151</v>
      </c>
      <c r="D9" s="834">
        <v>1959012937</v>
      </c>
      <c r="E9" s="835">
        <v>288353.49</v>
      </c>
      <c r="F9" s="452"/>
      <c r="H9" s="446"/>
      <c r="I9" s="446"/>
    </row>
    <row r="10" spans="1:9" ht="16.5" customHeight="1">
      <c r="B10" s="833">
        <v>111106</v>
      </c>
      <c r="C10" s="453" t="s">
        <v>152</v>
      </c>
      <c r="D10" s="834">
        <v>143986363</v>
      </c>
      <c r="E10" s="835">
        <v>21193.82</v>
      </c>
      <c r="F10" s="452"/>
      <c r="H10" s="446"/>
      <c r="I10" s="446"/>
    </row>
    <row r="11" spans="1:9" ht="16.5" customHeight="1">
      <c r="B11" s="833">
        <v>112</v>
      </c>
      <c r="C11" s="453" t="s">
        <v>153</v>
      </c>
      <c r="D11" s="834">
        <v>24689242506</v>
      </c>
      <c r="E11" s="835">
        <v>3634089.71</v>
      </c>
      <c r="F11" s="452"/>
      <c r="H11" s="446"/>
      <c r="I11" s="446"/>
    </row>
    <row r="12" spans="1:9" ht="16.5" customHeight="1">
      <c r="B12" s="833">
        <v>11201</v>
      </c>
      <c r="C12" s="453" t="s">
        <v>278</v>
      </c>
      <c r="D12" s="834">
        <v>11816520155</v>
      </c>
      <c r="E12" s="835">
        <v>1739311.93</v>
      </c>
      <c r="F12" s="452"/>
      <c r="H12" s="446"/>
      <c r="I12" s="446"/>
    </row>
    <row r="13" spans="1:9" ht="16.5" customHeight="1">
      <c r="B13" s="833">
        <v>1120102</v>
      </c>
      <c r="C13" s="453" t="s">
        <v>279</v>
      </c>
      <c r="D13" s="834">
        <v>9406520155</v>
      </c>
      <c r="E13" s="835">
        <v>1384576.23</v>
      </c>
      <c r="F13" s="452"/>
      <c r="H13" s="446"/>
      <c r="I13" s="446"/>
    </row>
    <row r="14" spans="1:9" ht="16.5" customHeight="1">
      <c r="B14" s="833">
        <v>112010208</v>
      </c>
      <c r="C14" s="453" t="s">
        <v>314</v>
      </c>
      <c r="D14" s="834">
        <v>4062686420</v>
      </c>
      <c r="E14" s="835">
        <v>598000</v>
      </c>
      <c r="F14" s="452"/>
      <c r="H14" s="446"/>
      <c r="I14" s="446"/>
    </row>
    <row r="15" spans="1:9" ht="16.5" customHeight="1">
      <c r="B15" s="833">
        <v>112010211</v>
      </c>
      <c r="C15" s="453" t="s">
        <v>281</v>
      </c>
      <c r="D15" s="834">
        <v>4240000000</v>
      </c>
      <c r="E15" s="835">
        <v>624099.36</v>
      </c>
      <c r="F15" s="452"/>
      <c r="H15" s="446"/>
      <c r="I15" s="446"/>
    </row>
    <row r="16" spans="1:9" ht="16.5" customHeight="1">
      <c r="B16" s="833">
        <v>112010212</v>
      </c>
      <c r="C16" s="453" t="s">
        <v>155</v>
      </c>
      <c r="D16" s="834">
        <v>1103833735</v>
      </c>
      <c r="E16" s="835">
        <v>162476.87</v>
      </c>
      <c r="F16" s="452"/>
      <c r="H16" s="446"/>
      <c r="I16" s="446"/>
    </row>
    <row r="17" spans="2:9" ht="16.5" customHeight="1">
      <c r="B17" s="833">
        <v>1120103</v>
      </c>
      <c r="C17" s="453" t="s">
        <v>282</v>
      </c>
      <c r="D17" s="834">
        <v>2410000000</v>
      </c>
      <c r="E17" s="835">
        <v>354735.7</v>
      </c>
      <c r="F17" s="452"/>
      <c r="H17" s="446"/>
      <c r="I17" s="446"/>
    </row>
    <row r="18" spans="2:9" ht="16.5" customHeight="1">
      <c r="B18" s="833">
        <v>112010304</v>
      </c>
      <c r="C18" s="453" t="s">
        <v>283</v>
      </c>
      <c r="D18" s="834">
        <v>2410000000</v>
      </c>
      <c r="E18" s="835">
        <v>354735.7</v>
      </c>
      <c r="F18" s="452"/>
      <c r="H18" s="446"/>
      <c r="I18" s="446"/>
    </row>
    <row r="19" spans="2:9" ht="16.5" customHeight="1">
      <c r="B19" s="833">
        <v>11205</v>
      </c>
      <c r="C19" s="453" t="s">
        <v>387</v>
      </c>
      <c r="D19" s="834">
        <v>2596476740</v>
      </c>
      <c r="E19" s="835">
        <v>382183.84</v>
      </c>
      <c r="F19" s="452"/>
      <c r="H19" s="446"/>
      <c r="I19" s="446"/>
    </row>
    <row r="20" spans="2:9" ht="16.5" customHeight="1">
      <c r="B20" s="833">
        <v>11206</v>
      </c>
      <c r="C20" s="453" t="s">
        <v>388</v>
      </c>
      <c r="D20" s="834">
        <v>1537604114</v>
      </c>
      <c r="E20" s="835">
        <v>226324.94</v>
      </c>
      <c r="F20" s="452"/>
      <c r="H20" s="446"/>
      <c r="I20" s="446"/>
    </row>
    <row r="21" spans="2:9" ht="16.5" customHeight="1">
      <c r="B21" s="833">
        <v>11207</v>
      </c>
      <c r="C21" s="453" t="s">
        <v>382</v>
      </c>
      <c r="D21" s="834">
        <v>3544000000</v>
      </c>
      <c r="E21" s="835">
        <v>0</v>
      </c>
      <c r="F21" s="452"/>
      <c r="H21" s="446"/>
      <c r="I21" s="446"/>
    </row>
    <row r="22" spans="2:9" ht="16.5" customHeight="1">
      <c r="B22" s="833">
        <v>11208</v>
      </c>
      <c r="C22" s="453" t="s">
        <v>383</v>
      </c>
      <c r="D22" s="834">
        <v>5163280400</v>
      </c>
      <c r="E22" s="835">
        <v>760000</v>
      </c>
      <c r="F22" s="452"/>
      <c r="H22" s="446"/>
      <c r="I22" s="446"/>
    </row>
    <row r="23" spans="2:9" ht="16.5" customHeight="1">
      <c r="B23" s="833">
        <v>11209</v>
      </c>
      <c r="C23" s="453" t="s">
        <v>389</v>
      </c>
      <c r="D23" s="834">
        <v>2410959</v>
      </c>
      <c r="E23" s="835">
        <v>354.88</v>
      </c>
      <c r="F23" s="452"/>
      <c r="H23" s="446"/>
      <c r="I23" s="446"/>
    </row>
    <row r="24" spans="2:9" ht="16.5" customHeight="1">
      <c r="B24" s="833">
        <v>11210</v>
      </c>
      <c r="C24" s="453" t="s">
        <v>384</v>
      </c>
      <c r="D24" s="834">
        <v>4494024</v>
      </c>
      <c r="E24" s="835">
        <v>661.49</v>
      </c>
      <c r="F24" s="452"/>
      <c r="H24" s="446"/>
      <c r="I24" s="446"/>
    </row>
    <row r="25" spans="2:9" ht="16.5" customHeight="1">
      <c r="B25" s="833">
        <v>11211</v>
      </c>
      <c r="C25" s="453" t="s">
        <v>390</v>
      </c>
      <c r="D25" s="834">
        <v>24456114</v>
      </c>
      <c r="E25" s="835">
        <v>3599.77</v>
      </c>
      <c r="F25" s="452"/>
      <c r="H25" s="446"/>
      <c r="I25" s="446"/>
    </row>
    <row r="26" spans="2:9" ht="16.5" customHeight="1">
      <c r="B26" s="833">
        <v>113</v>
      </c>
      <c r="C26" s="453" t="s">
        <v>157</v>
      </c>
      <c r="D26" s="834">
        <v>29009014</v>
      </c>
      <c r="E26" s="835">
        <v>4269.9399999999996</v>
      </c>
      <c r="F26" s="452"/>
      <c r="H26" s="446"/>
      <c r="I26" s="446"/>
    </row>
    <row r="27" spans="2:9" ht="16.5" customHeight="1">
      <c r="B27" s="833">
        <v>11301</v>
      </c>
      <c r="C27" s="453" t="s">
        <v>391</v>
      </c>
      <c r="D27" s="834">
        <v>12047196</v>
      </c>
      <c r="E27" s="835">
        <v>1773.27</v>
      </c>
      <c r="F27" s="452"/>
      <c r="H27" s="446"/>
      <c r="I27" s="446"/>
    </row>
    <row r="28" spans="2:9" ht="16.5" customHeight="1">
      <c r="B28" s="833">
        <v>11302</v>
      </c>
      <c r="C28" s="453" t="s">
        <v>392</v>
      </c>
      <c r="D28" s="834">
        <v>5780496</v>
      </c>
      <c r="E28" s="835">
        <v>850.85000000000036</v>
      </c>
      <c r="F28" s="452"/>
      <c r="H28" s="446"/>
      <c r="I28" s="446"/>
    </row>
    <row r="29" spans="2:9" ht="16.5" customHeight="1">
      <c r="B29" s="833">
        <v>11306</v>
      </c>
      <c r="C29" s="453" t="s">
        <v>1490</v>
      </c>
      <c r="D29" s="834">
        <v>3333094</v>
      </c>
      <c r="E29" s="835">
        <v>490.61000000004424</v>
      </c>
      <c r="F29" s="452"/>
      <c r="H29" s="446"/>
      <c r="I29" s="446"/>
    </row>
    <row r="30" spans="2:9" ht="16.5" customHeight="1">
      <c r="B30" s="833">
        <v>11313</v>
      </c>
      <c r="C30" s="453" t="s">
        <v>349</v>
      </c>
      <c r="D30" s="834">
        <v>2712123</v>
      </c>
      <c r="E30" s="835">
        <v>399.21</v>
      </c>
      <c r="F30" s="452"/>
      <c r="H30" s="446"/>
      <c r="I30" s="446"/>
    </row>
    <row r="31" spans="2:9" ht="16.5" customHeight="1">
      <c r="B31" s="833">
        <v>11314</v>
      </c>
      <c r="C31" s="453" t="s">
        <v>1491</v>
      </c>
      <c r="D31" s="834">
        <v>5136105</v>
      </c>
      <c r="E31" s="835">
        <v>756</v>
      </c>
      <c r="F31" s="452"/>
      <c r="H31" s="446"/>
      <c r="I31" s="446"/>
    </row>
    <row r="32" spans="2:9" ht="16.5" customHeight="1">
      <c r="B32" s="833">
        <v>114</v>
      </c>
      <c r="C32" s="453" t="s">
        <v>158</v>
      </c>
      <c r="D32" s="834">
        <v>119799734</v>
      </c>
      <c r="E32" s="835">
        <v>17633.710000000003</v>
      </c>
      <c r="F32" s="452"/>
      <c r="H32" s="446"/>
      <c r="I32" s="446"/>
    </row>
    <row r="33" spans="2:9" ht="16.5" customHeight="1">
      <c r="B33" s="833">
        <v>114101</v>
      </c>
      <c r="C33" s="453" t="s">
        <v>161</v>
      </c>
      <c r="D33" s="834">
        <v>67241470</v>
      </c>
      <c r="E33" s="835">
        <v>9897.489999999998</v>
      </c>
      <c r="F33" s="452"/>
      <c r="H33" s="446"/>
      <c r="I33" s="446"/>
    </row>
    <row r="34" spans="2:9" ht="16.5" customHeight="1">
      <c r="B34" s="833">
        <v>114102</v>
      </c>
      <c r="C34" s="453" t="s">
        <v>163</v>
      </c>
      <c r="D34" s="834">
        <v>34904574</v>
      </c>
      <c r="E34" s="835">
        <v>5137.7199999999993</v>
      </c>
      <c r="F34" s="452"/>
      <c r="H34" s="446"/>
      <c r="I34" s="446"/>
    </row>
    <row r="35" spans="2:9" ht="16.5" customHeight="1">
      <c r="B35" s="833">
        <v>114103</v>
      </c>
      <c r="C35" s="453" t="s">
        <v>337</v>
      </c>
      <c r="D35" s="834">
        <v>17653690</v>
      </c>
      <c r="E35" s="835">
        <v>2598.5</v>
      </c>
      <c r="F35" s="452"/>
      <c r="H35" s="446"/>
      <c r="I35" s="446"/>
    </row>
    <row r="36" spans="2:9" ht="16.5" customHeight="1">
      <c r="B36" s="833">
        <v>115</v>
      </c>
      <c r="C36" s="453" t="s">
        <v>393</v>
      </c>
      <c r="D36" s="834">
        <v>42006140</v>
      </c>
      <c r="E36" s="835">
        <v>6183.02</v>
      </c>
      <c r="F36" s="452"/>
      <c r="H36" s="446"/>
      <c r="I36" s="446"/>
    </row>
    <row r="37" spans="2:9" ht="16.5" customHeight="1">
      <c r="B37" s="833">
        <v>115106</v>
      </c>
      <c r="C37" s="453" t="s">
        <v>338</v>
      </c>
      <c r="D37" s="834">
        <v>40762740</v>
      </c>
      <c r="E37" s="835">
        <v>6000</v>
      </c>
      <c r="F37" s="452"/>
      <c r="H37" s="446"/>
      <c r="I37" s="446"/>
    </row>
    <row r="38" spans="2:9" ht="16.5" customHeight="1">
      <c r="B38" s="833">
        <v>115108</v>
      </c>
      <c r="C38" s="453" t="s">
        <v>394</v>
      </c>
      <c r="D38" s="834">
        <v>1243400</v>
      </c>
      <c r="E38" s="835">
        <v>183.01999999999998</v>
      </c>
      <c r="F38" s="452"/>
      <c r="H38" s="446"/>
      <c r="I38" s="446"/>
    </row>
    <row r="39" spans="2:9" ht="16.5" customHeight="1">
      <c r="B39" s="833">
        <v>12</v>
      </c>
      <c r="C39" s="453" t="s">
        <v>7</v>
      </c>
      <c r="D39" s="834">
        <v>1806181127</v>
      </c>
      <c r="E39" s="835">
        <v>277889.33999999997</v>
      </c>
      <c r="F39" s="452"/>
      <c r="H39" s="446"/>
      <c r="I39" s="446"/>
    </row>
    <row r="40" spans="2:9" ht="16.5" customHeight="1">
      <c r="B40" s="833">
        <v>130</v>
      </c>
      <c r="C40" s="453" t="s">
        <v>164</v>
      </c>
      <c r="D40" s="834">
        <v>750000000</v>
      </c>
      <c r="E40" s="835">
        <v>110394.93</v>
      </c>
      <c r="F40" s="452"/>
      <c r="H40" s="446"/>
      <c r="I40" s="446"/>
    </row>
    <row r="41" spans="2:9" ht="16.5" customHeight="1">
      <c r="B41" s="833">
        <v>130102</v>
      </c>
      <c r="C41" s="453" t="s">
        <v>154</v>
      </c>
      <c r="D41" s="834">
        <v>750000000</v>
      </c>
      <c r="E41" s="835">
        <v>110394.93</v>
      </c>
      <c r="F41" s="452"/>
      <c r="H41" s="446"/>
      <c r="I41" s="446"/>
    </row>
    <row r="42" spans="2:9" ht="16.5" customHeight="1">
      <c r="B42" s="833">
        <v>13010202</v>
      </c>
      <c r="C42" s="453" t="s">
        <v>165</v>
      </c>
      <c r="D42" s="834">
        <v>750000000</v>
      </c>
      <c r="E42" s="835">
        <v>110394.93</v>
      </c>
      <c r="F42" s="452"/>
      <c r="H42" s="446"/>
      <c r="I42" s="446"/>
    </row>
    <row r="43" spans="2:9" ht="16.5" customHeight="1">
      <c r="B43" s="833">
        <v>1301020202</v>
      </c>
      <c r="C43" s="453" t="s">
        <v>395</v>
      </c>
      <c r="D43" s="834">
        <v>750000000</v>
      </c>
      <c r="E43" s="835">
        <v>110394.93</v>
      </c>
      <c r="F43" s="452"/>
      <c r="H43" s="446"/>
      <c r="I43" s="446"/>
    </row>
    <row r="44" spans="2:9" ht="16.5" customHeight="1">
      <c r="B44" s="833">
        <v>132</v>
      </c>
      <c r="C44" s="453" t="s">
        <v>317</v>
      </c>
      <c r="D44" s="834">
        <v>15644114</v>
      </c>
      <c r="E44" s="835">
        <v>2426.4299999999998</v>
      </c>
      <c r="F44" s="452"/>
      <c r="H44" s="446"/>
      <c r="I44" s="446"/>
    </row>
    <row r="45" spans="2:9" ht="16.5" customHeight="1">
      <c r="B45" s="833">
        <v>132127</v>
      </c>
      <c r="C45" s="453" t="s">
        <v>167</v>
      </c>
      <c r="D45" s="834">
        <v>825000</v>
      </c>
      <c r="E45" s="835">
        <v>126.38</v>
      </c>
      <c r="F45" s="452"/>
      <c r="H45" s="446"/>
      <c r="I45" s="446"/>
    </row>
    <row r="46" spans="2:9" ht="16.5" customHeight="1">
      <c r="B46" s="833">
        <v>13212701</v>
      </c>
      <c r="C46" s="453" t="s">
        <v>167</v>
      </c>
      <c r="D46" s="834">
        <v>825000</v>
      </c>
      <c r="E46" s="835">
        <v>126.38</v>
      </c>
      <c r="F46" s="452"/>
      <c r="H46" s="446"/>
      <c r="I46" s="446"/>
    </row>
    <row r="47" spans="2:9" ht="16.5" customHeight="1">
      <c r="B47" s="833">
        <v>132128</v>
      </c>
      <c r="C47" s="453" t="s">
        <v>168</v>
      </c>
      <c r="D47" s="834">
        <v>14819114</v>
      </c>
      <c r="E47" s="835">
        <v>2300.0500000000002</v>
      </c>
      <c r="F47" s="452"/>
      <c r="H47" s="446"/>
      <c r="I47" s="446"/>
    </row>
    <row r="48" spans="2:9" ht="16.5" customHeight="1">
      <c r="B48" s="833">
        <v>13212801</v>
      </c>
      <c r="C48" s="453" t="s">
        <v>168</v>
      </c>
      <c r="D48" s="834">
        <v>16238918</v>
      </c>
      <c r="E48" s="835">
        <v>2509.09</v>
      </c>
      <c r="F48" s="452"/>
      <c r="H48" s="446"/>
      <c r="I48" s="446"/>
    </row>
    <row r="49" spans="2:9" ht="16.5" customHeight="1">
      <c r="B49" s="833">
        <v>13212802</v>
      </c>
      <c r="C49" s="453" t="s">
        <v>169</v>
      </c>
      <c r="D49" s="834">
        <v>-1419804</v>
      </c>
      <c r="E49" s="835">
        <v>-209.04</v>
      </c>
      <c r="F49" s="452"/>
      <c r="H49" s="446"/>
      <c r="I49" s="446"/>
    </row>
    <row r="50" spans="2:9" ht="16.5" customHeight="1">
      <c r="B50" s="833">
        <v>133</v>
      </c>
      <c r="C50" s="453" t="s">
        <v>284</v>
      </c>
      <c r="D50" s="834">
        <v>723003352</v>
      </c>
      <c r="E50" s="835">
        <v>116063.09</v>
      </c>
      <c r="F50" s="452"/>
      <c r="H50" s="446"/>
      <c r="I50" s="446"/>
    </row>
    <row r="51" spans="2:9" ht="16.5" customHeight="1">
      <c r="B51" s="833">
        <v>133101</v>
      </c>
      <c r="C51" s="453" t="s">
        <v>170</v>
      </c>
      <c r="D51" s="834">
        <v>139728254</v>
      </c>
      <c r="E51" s="835">
        <v>21408.639999999999</v>
      </c>
      <c r="F51" s="452"/>
      <c r="H51" s="446"/>
      <c r="I51" s="446"/>
    </row>
    <row r="52" spans="2:9" ht="16.5" customHeight="1">
      <c r="B52" s="833">
        <v>13310102</v>
      </c>
      <c r="C52" s="453" t="s">
        <v>76</v>
      </c>
      <c r="D52" s="834">
        <v>139728254</v>
      </c>
      <c r="E52" s="835">
        <v>21408.639999999999</v>
      </c>
      <c r="F52" s="452"/>
      <c r="H52" s="446"/>
      <c r="I52" s="446"/>
    </row>
    <row r="53" spans="2:9" ht="16.5" customHeight="1">
      <c r="B53" s="833">
        <v>133102</v>
      </c>
      <c r="C53" s="453" t="s">
        <v>531</v>
      </c>
      <c r="D53" s="834">
        <v>3450000</v>
      </c>
      <c r="E53" s="835">
        <v>531.65</v>
      </c>
      <c r="F53" s="452"/>
      <c r="H53" s="446"/>
      <c r="I53" s="446"/>
    </row>
    <row r="54" spans="2:9" ht="16.5" customHeight="1">
      <c r="B54" s="833">
        <v>133113</v>
      </c>
      <c r="C54" s="453" t="s">
        <v>285</v>
      </c>
      <c r="D54" s="834">
        <v>622033558</v>
      </c>
      <c r="E54" s="835">
        <v>101125</v>
      </c>
      <c r="F54" s="452"/>
      <c r="H54" s="446"/>
      <c r="I54" s="446"/>
    </row>
    <row r="55" spans="2:9" ht="16.5" customHeight="1">
      <c r="B55" s="833">
        <v>133114</v>
      </c>
      <c r="C55" s="453" t="s">
        <v>286</v>
      </c>
      <c r="D55" s="834">
        <v>14200454</v>
      </c>
      <c r="E55" s="835">
        <v>2250.09</v>
      </c>
      <c r="F55" s="452"/>
      <c r="H55" s="446"/>
      <c r="I55" s="446"/>
    </row>
    <row r="56" spans="2:9" ht="16.5" customHeight="1">
      <c r="B56" s="833">
        <v>133116</v>
      </c>
      <c r="C56" s="453" t="s">
        <v>97</v>
      </c>
      <c r="D56" s="834">
        <v>8000000</v>
      </c>
      <c r="E56" s="835">
        <v>1288.27</v>
      </c>
      <c r="F56" s="452"/>
      <c r="H56" s="446"/>
      <c r="I56" s="446"/>
    </row>
    <row r="57" spans="2:9" ht="16.5" customHeight="1">
      <c r="B57" s="833">
        <v>133117</v>
      </c>
      <c r="C57" s="453" t="s">
        <v>396</v>
      </c>
      <c r="D57" s="834">
        <v>-64408914</v>
      </c>
      <c r="E57" s="835">
        <v>-10540.56</v>
      </c>
      <c r="F57" s="452"/>
      <c r="H57" s="446"/>
      <c r="I57" s="446"/>
    </row>
    <row r="58" spans="2:9" ht="16.5" customHeight="1">
      <c r="B58" s="833">
        <v>137</v>
      </c>
      <c r="C58" s="453" t="s">
        <v>171</v>
      </c>
      <c r="D58" s="834">
        <v>317533661</v>
      </c>
      <c r="E58" s="835">
        <v>49004.89</v>
      </c>
      <c r="F58" s="452"/>
      <c r="H58" s="446"/>
      <c r="I58" s="446"/>
    </row>
    <row r="59" spans="2:9" ht="16.5" customHeight="1">
      <c r="B59" s="833">
        <v>13701</v>
      </c>
      <c r="C59" s="453" t="s">
        <v>172</v>
      </c>
      <c r="D59" s="834">
        <v>57764419</v>
      </c>
      <c r="E59" s="835">
        <v>9621.58</v>
      </c>
      <c r="F59" s="452"/>
      <c r="H59" s="446"/>
      <c r="I59" s="446"/>
    </row>
    <row r="60" spans="2:9" ht="16.5" customHeight="1">
      <c r="B60" s="833">
        <v>13702</v>
      </c>
      <c r="C60" s="453" t="s">
        <v>173</v>
      </c>
      <c r="D60" s="834">
        <v>-32438942</v>
      </c>
      <c r="E60" s="835">
        <v>-5427.58</v>
      </c>
      <c r="F60" s="452"/>
      <c r="H60" s="446"/>
      <c r="I60" s="446"/>
    </row>
    <row r="61" spans="2:9" ht="16.5" customHeight="1">
      <c r="B61" s="833">
        <v>13705</v>
      </c>
      <c r="C61" s="453" t="s">
        <v>343</v>
      </c>
      <c r="D61" s="834">
        <v>292208184</v>
      </c>
      <c r="E61" s="835">
        <v>44810.89</v>
      </c>
      <c r="F61" s="452"/>
      <c r="H61" s="446"/>
      <c r="I61" s="446"/>
    </row>
    <row r="62" spans="2:9" ht="16.5" customHeight="1">
      <c r="B62" s="833">
        <v>2</v>
      </c>
      <c r="C62" s="453" t="s">
        <v>8</v>
      </c>
      <c r="D62" s="834">
        <v>13634892570</v>
      </c>
      <c r="E62" s="835">
        <v>1999113.33</v>
      </c>
      <c r="F62" s="452"/>
      <c r="H62" s="446"/>
      <c r="I62" s="446"/>
    </row>
    <row r="63" spans="2:9" ht="16.5" customHeight="1">
      <c r="B63" s="833">
        <v>21</v>
      </c>
      <c r="C63" s="453" t="s">
        <v>9</v>
      </c>
      <c r="D63" s="834">
        <v>13634892570</v>
      </c>
      <c r="E63" s="835">
        <v>1999113.33</v>
      </c>
      <c r="F63" s="452"/>
      <c r="H63" s="446"/>
      <c r="I63" s="446"/>
    </row>
    <row r="64" spans="2:9" ht="16.5" customHeight="1">
      <c r="B64" s="833">
        <v>211</v>
      </c>
      <c r="C64" s="453" t="s">
        <v>287</v>
      </c>
      <c r="D64" s="834">
        <v>12874033806</v>
      </c>
      <c r="E64" s="835">
        <v>1887558.15</v>
      </c>
      <c r="F64" s="452"/>
      <c r="H64" s="446"/>
      <c r="I64" s="446"/>
    </row>
    <row r="65" spans="2:9" ht="16.5" customHeight="1">
      <c r="B65" s="833">
        <v>21101</v>
      </c>
      <c r="C65" s="453" t="s">
        <v>174</v>
      </c>
      <c r="D65" s="834">
        <v>50830258</v>
      </c>
      <c r="E65" s="835">
        <v>7452.6000000000067</v>
      </c>
      <c r="F65" s="452"/>
      <c r="H65" s="446"/>
      <c r="I65" s="446"/>
    </row>
    <row r="66" spans="2:9" ht="16.5" customHeight="1">
      <c r="B66" s="833">
        <v>2110101</v>
      </c>
      <c r="C66" s="453" t="s">
        <v>532</v>
      </c>
      <c r="D66" s="834">
        <v>50370422</v>
      </c>
      <c r="E66" s="835">
        <v>7385.1799999999939</v>
      </c>
      <c r="F66" s="452"/>
      <c r="H66" s="446"/>
      <c r="I66" s="446"/>
    </row>
    <row r="67" spans="2:9" ht="16.5" customHeight="1">
      <c r="B67" s="833">
        <v>2110102</v>
      </c>
      <c r="C67" s="453" t="s">
        <v>1068</v>
      </c>
      <c r="D67" s="834">
        <v>459836</v>
      </c>
      <c r="E67" s="835">
        <v>67.419999999983702</v>
      </c>
      <c r="F67" s="452"/>
      <c r="H67" s="446"/>
      <c r="I67" s="446"/>
    </row>
    <row r="68" spans="2:9" ht="16.5" customHeight="1">
      <c r="B68" s="833">
        <v>21103</v>
      </c>
      <c r="C68" s="453" t="s">
        <v>397</v>
      </c>
      <c r="D68" s="834">
        <v>973575</v>
      </c>
      <c r="E68" s="835">
        <v>142.74</v>
      </c>
      <c r="F68" s="452"/>
      <c r="H68" s="446"/>
      <c r="I68" s="446"/>
    </row>
    <row r="69" spans="2:9" ht="16.5" customHeight="1">
      <c r="B69" s="833">
        <v>21106</v>
      </c>
      <c r="C69" s="453" t="s">
        <v>398</v>
      </c>
      <c r="D69" s="834">
        <v>2525590325</v>
      </c>
      <c r="E69" s="835">
        <v>370295.63999999966</v>
      </c>
      <c r="F69" s="452"/>
      <c r="H69" s="446"/>
      <c r="I69" s="446"/>
    </row>
    <row r="70" spans="2:9" ht="16.5" customHeight="1">
      <c r="B70" s="833">
        <v>21107</v>
      </c>
      <c r="C70" s="453" t="s">
        <v>673</v>
      </c>
      <c r="D70" s="834">
        <v>0</v>
      </c>
      <c r="E70" s="835">
        <v>0</v>
      </c>
      <c r="F70" s="452"/>
      <c r="H70" s="446"/>
      <c r="I70" s="446"/>
    </row>
    <row r="71" spans="2:9" ht="16.5" customHeight="1">
      <c r="B71" s="833">
        <v>21109</v>
      </c>
      <c r="C71" s="453" t="s">
        <v>399</v>
      </c>
      <c r="D71" s="834">
        <v>1532749555</v>
      </c>
      <c r="E71" s="835">
        <v>224727.84939999995</v>
      </c>
      <c r="F71" s="452"/>
      <c r="H71" s="446"/>
      <c r="I71" s="446"/>
    </row>
    <row r="72" spans="2:9" ht="16.5" customHeight="1">
      <c r="B72" s="833">
        <v>21110</v>
      </c>
      <c r="C72" s="453" t="s">
        <v>385</v>
      </c>
      <c r="D72" s="834">
        <v>3544000000</v>
      </c>
      <c r="E72" s="835">
        <v>519612.28</v>
      </c>
      <c r="F72" s="452"/>
      <c r="H72" s="446"/>
      <c r="I72" s="446"/>
    </row>
    <row r="73" spans="2:9" ht="16.5" customHeight="1">
      <c r="B73" s="833">
        <v>21111</v>
      </c>
      <c r="C73" s="453" t="s">
        <v>386</v>
      </c>
      <c r="D73" s="834">
        <v>5183557200</v>
      </c>
      <c r="E73" s="835">
        <v>760000</v>
      </c>
      <c r="F73" s="452"/>
      <c r="H73" s="446"/>
      <c r="I73" s="446"/>
    </row>
    <row r="74" spans="2:9" ht="16.5" customHeight="1">
      <c r="B74" s="833">
        <v>21112</v>
      </c>
      <c r="C74" s="453" t="s">
        <v>400</v>
      </c>
      <c r="D74" s="834">
        <v>36332893</v>
      </c>
      <c r="E74" s="835">
        <v>5327.04</v>
      </c>
      <c r="F74" s="452"/>
      <c r="H74" s="446"/>
      <c r="I74" s="446"/>
    </row>
    <row r="75" spans="2:9" ht="16.5" customHeight="1">
      <c r="B75" s="833">
        <v>212</v>
      </c>
      <c r="C75" s="453" t="s">
        <v>288</v>
      </c>
      <c r="D75" s="834">
        <v>31218592</v>
      </c>
      <c r="E75" s="835">
        <v>4577.2000000000116</v>
      </c>
      <c r="F75" s="452"/>
      <c r="H75" s="446"/>
      <c r="I75" s="446"/>
    </row>
    <row r="76" spans="2:9" ht="16.5" customHeight="1">
      <c r="B76" s="833">
        <v>212101</v>
      </c>
      <c r="C76" s="453" t="s">
        <v>175</v>
      </c>
      <c r="D76" s="834">
        <v>1952501</v>
      </c>
      <c r="E76" s="835">
        <v>286.27999999999884</v>
      </c>
      <c r="F76" s="452"/>
      <c r="H76" s="446"/>
      <c r="I76" s="446"/>
    </row>
    <row r="77" spans="2:9" ht="16.5" customHeight="1">
      <c r="B77" s="833">
        <v>212201</v>
      </c>
      <c r="C77" s="453" t="s">
        <v>176</v>
      </c>
      <c r="D77" s="834">
        <v>29266091</v>
      </c>
      <c r="E77" s="835">
        <v>4290.9199999999983</v>
      </c>
      <c r="F77" s="452"/>
      <c r="H77" s="446"/>
      <c r="I77" s="446"/>
    </row>
    <row r="78" spans="2:9" ht="16.5" customHeight="1">
      <c r="B78" s="833">
        <v>214</v>
      </c>
      <c r="C78" s="453" t="s">
        <v>10</v>
      </c>
      <c r="D78" s="834">
        <v>136625262</v>
      </c>
      <c r="E78" s="835">
        <v>20031.649999999994</v>
      </c>
      <c r="F78" s="452"/>
      <c r="H78" s="446"/>
      <c r="I78" s="446"/>
    </row>
    <row r="79" spans="2:9" ht="16.5" customHeight="1">
      <c r="B79" s="833">
        <v>21401</v>
      </c>
      <c r="C79" s="453" t="s">
        <v>86</v>
      </c>
      <c r="D79" s="834">
        <v>38966654</v>
      </c>
      <c r="E79" s="835">
        <v>5713.1899999999987</v>
      </c>
      <c r="F79" s="452"/>
      <c r="H79" s="446"/>
      <c r="I79" s="446"/>
    </row>
    <row r="80" spans="2:9" ht="16.5" customHeight="1">
      <c r="B80" s="833">
        <v>21407</v>
      </c>
      <c r="C80" s="453" t="s">
        <v>179</v>
      </c>
      <c r="D80" s="834">
        <v>32762711</v>
      </c>
      <c r="E80" s="835">
        <v>4803.5899999999965</v>
      </c>
      <c r="F80" s="452"/>
      <c r="H80" s="446"/>
      <c r="I80" s="446"/>
    </row>
    <row r="81" spans="2:9" ht="16.5" customHeight="1">
      <c r="B81" s="833">
        <v>21409</v>
      </c>
      <c r="C81" s="453" t="s">
        <v>180</v>
      </c>
      <c r="D81" s="834">
        <v>64895897</v>
      </c>
      <c r="E81" s="835">
        <v>9514.8700000000008</v>
      </c>
      <c r="F81" s="452"/>
      <c r="H81" s="446"/>
      <c r="I81" s="446"/>
    </row>
    <row r="82" spans="2:9" ht="16.5" customHeight="1">
      <c r="B82" s="833">
        <v>215</v>
      </c>
      <c r="C82" s="453" t="s">
        <v>289</v>
      </c>
      <c r="D82" s="834">
        <v>593014910</v>
      </c>
      <c r="E82" s="835">
        <v>86946.33</v>
      </c>
      <c r="F82" s="452"/>
      <c r="H82" s="446"/>
      <c r="I82" s="446"/>
    </row>
    <row r="83" spans="2:9" ht="16.5" customHeight="1">
      <c r="B83" s="833">
        <v>21501</v>
      </c>
      <c r="C83" s="453" t="s">
        <v>181</v>
      </c>
      <c r="D83" s="834">
        <v>12000000</v>
      </c>
      <c r="E83" s="835">
        <v>1759.41</v>
      </c>
      <c r="F83" s="452"/>
      <c r="H83" s="446"/>
      <c r="I83" s="446"/>
    </row>
    <row r="84" spans="2:9" ht="16.5" customHeight="1">
      <c r="B84" s="833">
        <v>21502</v>
      </c>
      <c r="C84" s="453" t="s">
        <v>182</v>
      </c>
      <c r="D84" s="834">
        <v>3258508</v>
      </c>
      <c r="E84" s="835">
        <v>477.75</v>
      </c>
      <c r="F84" s="452"/>
      <c r="H84" s="446"/>
      <c r="I84" s="446"/>
    </row>
    <row r="85" spans="2:9" ht="16.5" customHeight="1">
      <c r="B85" s="833">
        <v>21503</v>
      </c>
      <c r="C85" s="453" t="s">
        <v>183</v>
      </c>
      <c r="D85" s="834">
        <v>30954546</v>
      </c>
      <c r="E85" s="835">
        <v>4538.4799999999996</v>
      </c>
      <c r="F85" s="452"/>
      <c r="H85" s="446"/>
      <c r="I85" s="446"/>
    </row>
    <row r="86" spans="2:9" ht="16.5" customHeight="1">
      <c r="B86" s="833">
        <v>21504</v>
      </c>
      <c r="C86" s="453" t="s">
        <v>184</v>
      </c>
      <c r="D86" s="834">
        <v>38285334</v>
      </c>
      <c r="E86" s="835">
        <v>5613.3</v>
      </c>
      <c r="F86" s="452"/>
      <c r="H86" s="446"/>
      <c r="I86" s="446"/>
    </row>
    <row r="87" spans="2:9" ht="16.5" customHeight="1">
      <c r="B87" s="833">
        <v>21507</v>
      </c>
      <c r="C87" s="453" t="s">
        <v>401</v>
      </c>
      <c r="D87" s="834">
        <v>98240090</v>
      </c>
      <c r="E87" s="835">
        <v>14403.710000000001</v>
      </c>
      <c r="F87" s="452"/>
      <c r="H87" s="446"/>
      <c r="I87" s="446"/>
    </row>
    <row r="88" spans="2:9" ht="16.5" customHeight="1">
      <c r="B88" s="833">
        <v>21508</v>
      </c>
      <c r="C88" s="453" t="s">
        <v>402</v>
      </c>
      <c r="D88" s="834">
        <v>20243563</v>
      </c>
      <c r="E88" s="835">
        <v>2968.06</v>
      </c>
      <c r="F88" s="452"/>
      <c r="H88" s="446"/>
      <c r="I88" s="446"/>
    </row>
    <row r="89" spans="2:9" ht="16.5" customHeight="1">
      <c r="B89" s="833">
        <v>21509</v>
      </c>
      <c r="C89" s="453" t="s">
        <v>403</v>
      </c>
      <c r="D89" s="834">
        <v>88366201</v>
      </c>
      <c r="E89" s="835">
        <v>12848.32</v>
      </c>
      <c r="F89" s="452"/>
      <c r="H89" s="446"/>
      <c r="I89" s="446"/>
    </row>
    <row r="90" spans="2:9" ht="16.5" customHeight="1">
      <c r="B90" s="833">
        <v>21510</v>
      </c>
      <c r="C90" s="453" t="s">
        <v>404</v>
      </c>
      <c r="D90" s="834">
        <v>105000000</v>
      </c>
      <c r="E90" s="835">
        <v>15394.83</v>
      </c>
      <c r="F90" s="452"/>
      <c r="H90" s="446"/>
      <c r="I90" s="446"/>
    </row>
    <row r="91" spans="2:9" ht="16.5" customHeight="1">
      <c r="B91" s="833">
        <v>21511</v>
      </c>
      <c r="C91" s="453" t="s">
        <v>405</v>
      </c>
      <c r="D91" s="834">
        <v>21666668</v>
      </c>
      <c r="E91" s="835">
        <v>3176.7099999999996</v>
      </c>
      <c r="F91" s="452"/>
      <c r="H91" s="446"/>
      <c r="I91" s="446"/>
    </row>
    <row r="92" spans="2:9" ht="16.5" customHeight="1">
      <c r="B92" s="833">
        <v>21512</v>
      </c>
      <c r="C92" s="453" t="s">
        <v>1492</v>
      </c>
      <c r="D92" s="834">
        <v>175000000</v>
      </c>
      <c r="E92" s="835"/>
      <c r="F92" s="452"/>
      <c r="H92" s="446"/>
      <c r="I92" s="446"/>
    </row>
    <row r="93" spans="2:9" ht="16.5" customHeight="1">
      <c r="B93" s="833">
        <v>6</v>
      </c>
      <c r="C93" s="453" t="s">
        <v>320</v>
      </c>
      <c r="D93" s="834">
        <v>-466073873960</v>
      </c>
      <c r="E93" s="835">
        <v>-73318262.129999995</v>
      </c>
      <c r="F93" s="452"/>
      <c r="H93" s="446"/>
      <c r="I93" s="446"/>
    </row>
    <row r="94" spans="2:9" ht="16.5" customHeight="1">
      <c r="B94" s="833">
        <v>621</v>
      </c>
      <c r="C94" s="453" t="s">
        <v>621</v>
      </c>
      <c r="D94" s="834">
        <v>-788252516</v>
      </c>
      <c r="E94" s="835">
        <v>-122355.42</v>
      </c>
      <c r="F94" s="452"/>
      <c r="H94" s="446"/>
      <c r="I94" s="446"/>
    </row>
    <row r="95" spans="2:9" ht="16.5" customHeight="1">
      <c r="B95" s="833">
        <v>622</v>
      </c>
      <c r="C95" s="453" t="s">
        <v>351</v>
      </c>
      <c r="D95" s="834">
        <v>-18136461199</v>
      </c>
      <c r="E95" s="835">
        <v>-2815202.14</v>
      </c>
      <c r="F95" s="452"/>
      <c r="H95" s="446"/>
      <c r="I95" s="446"/>
    </row>
    <row r="96" spans="2:9" ht="16.5" customHeight="1">
      <c r="B96" s="833">
        <v>651</v>
      </c>
      <c r="C96" s="453" t="s">
        <v>230</v>
      </c>
      <c r="D96" s="834">
        <v>-442916854245</v>
      </c>
      <c r="E96" s="835">
        <v>-69723542.859999999</v>
      </c>
      <c r="F96" s="452"/>
      <c r="H96" s="446"/>
      <c r="I96" s="446"/>
    </row>
    <row r="97" spans="2:9" ht="16.5" customHeight="1">
      <c r="B97" s="833">
        <v>661</v>
      </c>
      <c r="C97" s="453" t="s">
        <v>231</v>
      </c>
      <c r="D97" s="834">
        <v>-4232306000</v>
      </c>
      <c r="E97" s="835">
        <v>-657161.71</v>
      </c>
      <c r="F97" s="452"/>
      <c r="H97" s="446"/>
      <c r="I97" s="446"/>
    </row>
    <row r="98" spans="2:9" ht="16.5" customHeight="1">
      <c r="B98" s="833">
        <v>7</v>
      </c>
      <c r="C98" s="453" t="s">
        <v>321</v>
      </c>
      <c r="D98" s="834">
        <v>466073873960</v>
      </c>
      <c r="E98" s="835">
        <v>73318262.129999995</v>
      </c>
      <c r="F98" s="452"/>
      <c r="H98" s="446"/>
      <c r="I98" s="446"/>
    </row>
    <row r="99" spans="2:9" ht="16.5" customHeight="1">
      <c r="B99" s="833">
        <v>721</v>
      </c>
      <c r="C99" s="453" t="s">
        <v>622</v>
      </c>
      <c r="D99" s="834">
        <v>18136461199</v>
      </c>
      <c r="E99" s="835">
        <v>2815202.14</v>
      </c>
      <c r="F99" s="452"/>
      <c r="H99" s="446"/>
      <c r="I99" s="446"/>
    </row>
    <row r="100" spans="2:9" ht="16.5" customHeight="1">
      <c r="B100" s="833">
        <v>722</v>
      </c>
      <c r="C100" s="453" t="s">
        <v>352</v>
      </c>
      <c r="D100" s="834">
        <v>788252516</v>
      </c>
      <c r="E100" s="835">
        <v>122355.42</v>
      </c>
      <c r="F100" s="452"/>
      <c r="H100" s="446"/>
      <c r="I100" s="446"/>
    </row>
    <row r="101" spans="2:9" ht="16.5" customHeight="1">
      <c r="B101" s="833">
        <v>751</v>
      </c>
      <c r="C101" s="453" t="s">
        <v>232</v>
      </c>
      <c r="D101" s="834">
        <v>442916854245</v>
      </c>
      <c r="E101" s="835">
        <v>69723542.859999999</v>
      </c>
      <c r="F101" s="452"/>
      <c r="H101" s="446"/>
      <c r="I101" s="446"/>
    </row>
    <row r="102" spans="2:9" ht="16.5" customHeight="1">
      <c r="B102" s="833">
        <v>761</v>
      </c>
      <c r="C102" s="453" t="s">
        <v>233</v>
      </c>
      <c r="D102" s="834">
        <v>4232306000</v>
      </c>
      <c r="E102" s="835">
        <v>657161.71</v>
      </c>
      <c r="F102" s="452"/>
      <c r="H102" s="446"/>
      <c r="I102" s="446"/>
    </row>
    <row r="103" spans="2:9" ht="16.5" customHeight="1">
      <c r="B103" s="833"/>
      <c r="C103" s="453" t="s">
        <v>1493</v>
      </c>
      <c r="D103" s="834"/>
      <c r="E103" s="835">
        <v>0</v>
      </c>
      <c r="F103" s="452"/>
      <c r="H103" s="446"/>
      <c r="I103" s="446"/>
    </row>
    <row r="104" spans="2:9" ht="16.5" customHeight="1">
      <c r="B104" s="833">
        <v>3</v>
      </c>
      <c r="C104" s="453" t="s">
        <v>23</v>
      </c>
      <c r="D104" s="834">
        <v>11698006491</v>
      </c>
      <c r="E104" s="835">
        <v>1741749.97</v>
      </c>
      <c r="F104" s="452"/>
      <c r="H104" s="446"/>
      <c r="I104" s="446"/>
    </row>
    <row r="105" spans="2:9" ht="16.5" customHeight="1">
      <c r="B105" s="833">
        <v>310</v>
      </c>
      <c r="C105" s="453" t="s">
        <v>187</v>
      </c>
      <c r="D105" s="834">
        <v>10000000000</v>
      </c>
      <c r="E105" s="835">
        <v>1596450</v>
      </c>
      <c r="F105" s="452"/>
      <c r="H105" s="446"/>
      <c r="I105" s="446"/>
    </row>
    <row r="106" spans="2:9" ht="16.5" customHeight="1">
      <c r="B106" s="833">
        <v>310102</v>
      </c>
      <c r="C106" s="453" t="s">
        <v>188</v>
      </c>
      <c r="D106" s="834">
        <v>10000000000</v>
      </c>
      <c r="E106" s="835">
        <v>1596450</v>
      </c>
      <c r="F106" s="452"/>
      <c r="H106" s="446"/>
      <c r="I106" s="446"/>
    </row>
    <row r="107" spans="2:9" ht="16.5" customHeight="1">
      <c r="B107" s="833">
        <v>316</v>
      </c>
      <c r="C107" s="453" t="s">
        <v>132</v>
      </c>
      <c r="D107" s="834">
        <v>1698006491</v>
      </c>
      <c r="E107" s="835">
        <v>145299.97</v>
      </c>
      <c r="F107" s="452"/>
      <c r="H107" s="446"/>
      <c r="I107" s="446"/>
    </row>
    <row r="108" spans="2:9" ht="16.5" customHeight="1">
      <c r="B108" s="833">
        <v>31601</v>
      </c>
      <c r="C108" s="453" t="s">
        <v>192</v>
      </c>
      <c r="D108" s="834">
        <v>634228480</v>
      </c>
      <c r="E108" s="835">
        <v>44565.561999999998</v>
      </c>
      <c r="F108" s="452"/>
      <c r="H108" s="446"/>
      <c r="I108" s="446"/>
    </row>
    <row r="109" spans="2:9" ht="16.5" customHeight="1">
      <c r="B109" s="833">
        <v>31602</v>
      </c>
      <c r="C109" s="453" t="s">
        <v>193</v>
      </c>
      <c r="D109" s="834">
        <v>1063778011</v>
      </c>
      <c r="E109" s="835">
        <v>100734.41</v>
      </c>
      <c r="F109" s="452"/>
      <c r="H109" s="446"/>
      <c r="I109" s="446"/>
    </row>
    <row r="110" spans="2:9" ht="16.5" customHeight="1">
      <c r="B110" s="833">
        <v>4</v>
      </c>
      <c r="C110" s="453" t="s">
        <v>194</v>
      </c>
      <c r="D110" s="834">
        <v>4005048244</v>
      </c>
      <c r="E110" s="835">
        <v>569281.84</v>
      </c>
      <c r="F110" s="452"/>
      <c r="H110" s="446"/>
      <c r="I110" s="446"/>
    </row>
    <row r="111" spans="2:9" ht="16.5" customHeight="1">
      <c r="B111" s="833">
        <v>41</v>
      </c>
      <c r="C111" s="453" t="s">
        <v>14</v>
      </c>
      <c r="D111" s="834">
        <v>3694284915</v>
      </c>
      <c r="E111" s="835">
        <v>561256.55000000005</v>
      </c>
      <c r="F111" s="452"/>
      <c r="H111" s="446"/>
      <c r="I111" s="446"/>
    </row>
    <row r="112" spans="2:9" ht="16.5" customHeight="1">
      <c r="B112" s="833">
        <v>410101</v>
      </c>
      <c r="C112" s="453" t="s">
        <v>353</v>
      </c>
      <c r="D112" s="834">
        <v>486554525</v>
      </c>
      <c r="E112" s="835">
        <v>73904.240000000005</v>
      </c>
      <c r="F112" s="452"/>
      <c r="G112" s="454">
        <v>401010201</v>
      </c>
      <c r="H112" s="446"/>
      <c r="I112" s="446"/>
    </row>
    <row r="113" spans="2:9" ht="16.5" customHeight="1">
      <c r="B113" s="833">
        <v>410102</v>
      </c>
      <c r="C113" s="453" t="s">
        <v>197</v>
      </c>
      <c r="D113" s="834">
        <v>65447809</v>
      </c>
      <c r="E113" s="835">
        <v>9928.14</v>
      </c>
      <c r="F113" s="452"/>
      <c r="G113" s="454">
        <v>4060401</v>
      </c>
      <c r="H113" s="446"/>
      <c r="I113" s="446"/>
    </row>
    <row r="114" spans="2:9" ht="16.5" customHeight="1">
      <c r="B114" s="833">
        <v>410103</v>
      </c>
      <c r="C114" s="453" t="s">
        <v>290</v>
      </c>
      <c r="D114" s="834">
        <v>147320640</v>
      </c>
      <c r="E114" s="835">
        <v>22500</v>
      </c>
      <c r="F114" s="452"/>
      <c r="G114" s="454">
        <v>4020301</v>
      </c>
      <c r="H114" s="446"/>
      <c r="I114" s="446"/>
    </row>
    <row r="115" spans="2:9" ht="16.5" customHeight="1">
      <c r="B115" s="833">
        <v>410104</v>
      </c>
      <c r="C115" s="453" t="s">
        <v>291</v>
      </c>
      <c r="D115" s="834">
        <v>16361682</v>
      </c>
      <c r="E115" s="835">
        <v>2482.04</v>
      </c>
      <c r="F115" s="452"/>
      <c r="G115" s="454">
        <v>4060501</v>
      </c>
      <c r="H115" s="446"/>
      <c r="I115" s="446"/>
    </row>
    <row r="116" spans="2:9" ht="16.5" customHeight="1">
      <c r="B116" s="833">
        <v>410105</v>
      </c>
      <c r="C116" s="453" t="s">
        <v>406</v>
      </c>
      <c r="D116" s="834">
        <v>250000</v>
      </c>
      <c r="E116" s="835">
        <v>37.9</v>
      </c>
      <c r="F116" s="452"/>
      <c r="G116" s="454">
        <v>401010101</v>
      </c>
      <c r="H116" s="446"/>
      <c r="I116" s="446"/>
    </row>
    <row r="117" spans="2:9" ht="16.5" customHeight="1">
      <c r="B117" s="833">
        <v>410106</v>
      </c>
      <c r="C117" s="453" t="s">
        <v>407</v>
      </c>
      <c r="D117" s="834">
        <v>5598392</v>
      </c>
      <c r="E117" s="835">
        <v>854.74</v>
      </c>
      <c r="F117" s="452"/>
      <c r="G117" s="454">
        <v>401010201</v>
      </c>
      <c r="H117" s="446"/>
      <c r="I117" s="446"/>
    </row>
    <row r="118" spans="2:9" ht="16.5" customHeight="1">
      <c r="B118" s="833">
        <v>410107</v>
      </c>
      <c r="C118" s="453" t="s">
        <v>408</v>
      </c>
      <c r="D118" s="834">
        <v>582395612</v>
      </c>
      <c r="E118" s="835">
        <v>88805.84</v>
      </c>
      <c r="F118" s="452"/>
      <c r="G118" s="454">
        <v>403020108</v>
      </c>
      <c r="H118" s="446"/>
      <c r="I118" s="446"/>
    </row>
    <row r="119" spans="2:9" ht="16.5" customHeight="1">
      <c r="B119" s="833">
        <v>410108</v>
      </c>
      <c r="C119" s="453" t="s">
        <v>292</v>
      </c>
      <c r="D119" s="834">
        <v>8240153</v>
      </c>
      <c r="E119" s="835">
        <v>1250.29</v>
      </c>
      <c r="F119" s="452"/>
      <c r="G119" s="454">
        <v>403020108</v>
      </c>
      <c r="H119" s="446"/>
      <c r="I119" s="446"/>
    </row>
    <row r="120" spans="2:9" ht="16.5" customHeight="1">
      <c r="B120" s="833">
        <v>410109</v>
      </c>
      <c r="C120" s="453" t="s">
        <v>195</v>
      </c>
      <c r="D120" s="834">
        <v>99333971</v>
      </c>
      <c r="E120" s="835">
        <v>14990.36</v>
      </c>
      <c r="F120" s="452"/>
      <c r="G120" s="454">
        <v>403010107</v>
      </c>
      <c r="H120" s="446"/>
      <c r="I120" s="446"/>
    </row>
    <row r="121" spans="2:9" ht="16.5" customHeight="1">
      <c r="B121" s="833">
        <v>410110</v>
      </c>
      <c r="C121" s="453" t="s">
        <v>409</v>
      </c>
      <c r="D121" s="834">
        <v>124624067</v>
      </c>
      <c r="E121" s="835">
        <v>18899.04</v>
      </c>
      <c r="F121" s="452"/>
      <c r="G121" s="454">
        <v>403010105</v>
      </c>
      <c r="H121" s="446"/>
      <c r="I121" s="446"/>
    </row>
    <row r="122" spans="2:9" ht="16.5" customHeight="1">
      <c r="B122" s="833">
        <v>410111</v>
      </c>
      <c r="C122" s="453" t="s">
        <v>196</v>
      </c>
      <c r="D122" s="834">
        <v>3196081</v>
      </c>
      <c r="E122" s="835">
        <v>483.92</v>
      </c>
      <c r="F122" s="452"/>
      <c r="G122" s="454">
        <v>40202</v>
      </c>
      <c r="H122" s="446"/>
      <c r="I122" s="446"/>
    </row>
    <row r="123" spans="2:9" ht="16.5" customHeight="1">
      <c r="B123" s="833">
        <v>410112</v>
      </c>
      <c r="C123" s="453" t="s">
        <v>410</v>
      </c>
      <c r="D123" s="834">
        <v>717329990</v>
      </c>
      <c r="E123" s="835">
        <v>108779.26</v>
      </c>
      <c r="F123" s="452"/>
      <c r="G123" s="454">
        <v>4010301</v>
      </c>
      <c r="H123" s="446"/>
      <c r="I123" s="446"/>
    </row>
    <row r="124" spans="2:9" ht="16.5" customHeight="1">
      <c r="B124" s="833">
        <v>410115</v>
      </c>
      <c r="C124" s="453" t="s">
        <v>198</v>
      </c>
      <c r="D124" s="834">
        <v>1271290</v>
      </c>
      <c r="E124" s="835">
        <v>193.05</v>
      </c>
      <c r="F124" s="452"/>
      <c r="G124" s="454">
        <v>4060601</v>
      </c>
      <c r="H124" s="446"/>
      <c r="I124" s="446"/>
    </row>
    <row r="125" spans="2:9" ht="16.5" customHeight="1">
      <c r="B125" s="833">
        <v>410116</v>
      </c>
      <c r="C125" s="453" t="s">
        <v>340</v>
      </c>
      <c r="D125" s="834">
        <v>1422564127</v>
      </c>
      <c r="E125" s="835">
        <v>216069.09</v>
      </c>
      <c r="F125" s="452"/>
      <c r="G125" s="454">
        <v>403020105</v>
      </c>
      <c r="H125" s="446"/>
      <c r="I125" s="446"/>
    </row>
    <row r="126" spans="2:9" ht="16.5" customHeight="1">
      <c r="B126" s="833">
        <v>410118</v>
      </c>
      <c r="C126" s="453" t="s">
        <v>411</v>
      </c>
      <c r="D126" s="834">
        <v>3516576</v>
      </c>
      <c r="E126" s="835">
        <v>535.42999999999995</v>
      </c>
      <c r="F126" s="452"/>
      <c r="G126" s="454">
        <v>403020201</v>
      </c>
      <c r="H126" s="446"/>
      <c r="I126" s="446"/>
    </row>
    <row r="127" spans="2:9" ht="16.5" customHeight="1">
      <c r="B127" s="833">
        <v>410119</v>
      </c>
      <c r="C127" s="453" t="s">
        <v>533</v>
      </c>
      <c r="D127" s="834">
        <v>10280000</v>
      </c>
      <c r="E127" s="835">
        <v>1543.21</v>
      </c>
      <c r="F127" s="452"/>
      <c r="G127" s="454">
        <v>403020131</v>
      </c>
      <c r="H127" s="446"/>
      <c r="I127" s="446"/>
    </row>
    <row r="128" spans="2:9" ht="16.5" customHeight="1">
      <c r="B128" s="833">
        <v>42</v>
      </c>
      <c r="C128" s="453" t="s">
        <v>293</v>
      </c>
      <c r="D128" s="834">
        <v>310140728</v>
      </c>
      <c r="E128" s="835">
        <v>7929.02</v>
      </c>
      <c r="F128" s="452"/>
      <c r="H128" s="446"/>
      <c r="I128" s="446"/>
    </row>
    <row r="129" spans="2:11" ht="16.5" customHeight="1">
      <c r="B129" s="833">
        <v>42103</v>
      </c>
      <c r="C129" s="453" t="s">
        <v>199</v>
      </c>
      <c r="D129" s="834">
        <v>309429418</v>
      </c>
      <c r="E129" s="835">
        <v>7822.21000000001</v>
      </c>
      <c r="F129" s="452"/>
      <c r="G129" s="454">
        <v>4070201</v>
      </c>
      <c r="H129" s="446"/>
      <c r="I129" s="446"/>
    </row>
    <row r="130" spans="2:11" ht="16.5" customHeight="1">
      <c r="B130" s="833">
        <v>42205</v>
      </c>
      <c r="C130" s="453" t="s">
        <v>294</v>
      </c>
      <c r="D130" s="834">
        <v>711310</v>
      </c>
      <c r="E130" s="835">
        <v>106.81</v>
      </c>
      <c r="F130" s="452"/>
      <c r="G130" s="454">
        <v>40701</v>
      </c>
      <c r="H130" s="446"/>
      <c r="I130" s="446"/>
    </row>
    <row r="131" spans="2:11" ht="16.5" customHeight="1">
      <c r="B131" s="833">
        <v>43</v>
      </c>
      <c r="C131" s="453" t="s">
        <v>295</v>
      </c>
      <c r="D131" s="834">
        <v>622601</v>
      </c>
      <c r="E131" s="835">
        <v>96.27</v>
      </c>
      <c r="F131" s="452"/>
      <c r="H131" s="446"/>
      <c r="I131" s="446"/>
    </row>
    <row r="132" spans="2:11" ht="16.5" customHeight="1">
      <c r="B132" s="833">
        <v>4305</v>
      </c>
      <c r="C132" s="453" t="s">
        <v>200</v>
      </c>
      <c r="D132" s="834">
        <v>622601</v>
      </c>
      <c r="E132" s="835">
        <v>96.27</v>
      </c>
      <c r="F132" s="452"/>
      <c r="G132" s="454">
        <v>40803</v>
      </c>
      <c r="H132" s="446"/>
      <c r="I132" s="446"/>
    </row>
    <row r="133" spans="2:11" ht="16.5" customHeight="1">
      <c r="B133" s="833">
        <v>5</v>
      </c>
      <c r="C133" s="453" t="s">
        <v>201</v>
      </c>
      <c r="D133" s="834">
        <v>2941270233</v>
      </c>
      <c r="E133" s="835">
        <v>467961.92000000004</v>
      </c>
      <c r="F133" s="452"/>
      <c r="H133" s="446"/>
      <c r="I133" s="446"/>
    </row>
    <row r="134" spans="2:11" ht="16.5" customHeight="1">
      <c r="B134" s="833">
        <v>51</v>
      </c>
      <c r="C134" s="453" t="s">
        <v>202</v>
      </c>
      <c r="D134" s="834">
        <v>2876478054</v>
      </c>
      <c r="E134" s="835">
        <v>458269.14</v>
      </c>
      <c r="F134" s="452"/>
      <c r="H134" s="446"/>
      <c r="I134" s="446"/>
    </row>
    <row r="135" spans="2:11" ht="16.5" customHeight="1">
      <c r="B135" s="833">
        <v>5101</v>
      </c>
      <c r="C135" s="453" t="s">
        <v>296</v>
      </c>
      <c r="D135" s="834">
        <v>399272141</v>
      </c>
      <c r="E135" s="835">
        <v>60870.76</v>
      </c>
      <c r="F135" s="452"/>
      <c r="H135" s="446"/>
      <c r="I135" s="446"/>
    </row>
    <row r="136" spans="2:11" ht="16.5" customHeight="1">
      <c r="B136" s="833">
        <v>510101</v>
      </c>
      <c r="C136" s="453" t="s">
        <v>297</v>
      </c>
      <c r="D136" s="834">
        <v>55615889</v>
      </c>
      <c r="E136" s="835">
        <v>8430.3799999999992</v>
      </c>
      <c r="F136" s="452"/>
      <c r="G136" s="454">
        <v>511010201</v>
      </c>
      <c r="H136" s="446"/>
      <c r="I136" s="446"/>
      <c r="K136" s="446"/>
    </row>
    <row r="137" spans="2:11" ht="16.5" customHeight="1">
      <c r="B137" s="833">
        <v>510102</v>
      </c>
      <c r="C137" s="453" t="s">
        <v>224</v>
      </c>
      <c r="D137" s="834">
        <v>83246422</v>
      </c>
      <c r="E137" s="835">
        <v>12499.45</v>
      </c>
      <c r="F137" s="452"/>
      <c r="G137" s="454">
        <v>511020101</v>
      </c>
      <c r="H137" s="446"/>
      <c r="I137" s="446"/>
      <c r="K137" s="446"/>
    </row>
    <row r="138" spans="2:11" ht="16.5" customHeight="1">
      <c r="B138" s="833">
        <v>510103</v>
      </c>
      <c r="C138" s="453" t="s">
        <v>298</v>
      </c>
      <c r="D138" s="834">
        <v>28861724</v>
      </c>
      <c r="E138" s="835">
        <v>4434.8500000000004</v>
      </c>
      <c r="F138" s="452"/>
      <c r="G138" s="454">
        <v>511020201</v>
      </c>
      <c r="H138" s="446"/>
      <c r="I138" s="446"/>
      <c r="K138" s="446"/>
    </row>
    <row r="139" spans="2:11" ht="16.5" customHeight="1">
      <c r="B139" s="833">
        <v>510104</v>
      </c>
      <c r="C139" s="453" t="s">
        <v>299</v>
      </c>
      <c r="D139" s="834">
        <v>169551007</v>
      </c>
      <c r="E139" s="835">
        <v>25868.18</v>
      </c>
      <c r="F139" s="452"/>
      <c r="G139" s="454">
        <v>51103012007</v>
      </c>
      <c r="H139" s="446"/>
      <c r="I139" s="446"/>
      <c r="K139" s="446"/>
    </row>
    <row r="140" spans="2:11" ht="16.5" customHeight="1">
      <c r="B140" s="833">
        <v>510105</v>
      </c>
      <c r="C140" s="453" t="s">
        <v>225</v>
      </c>
      <c r="D140" s="834">
        <v>12423620</v>
      </c>
      <c r="E140" s="835">
        <v>2098.33</v>
      </c>
      <c r="F140" s="452"/>
      <c r="G140" s="454">
        <v>51103012007</v>
      </c>
      <c r="H140" s="446"/>
      <c r="I140" s="446"/>
      <c r="K140" s="446"/>
    </row>
    <row r="141" spans="2:11" ht="16.5" customHeight="1">
      <c r="B141" s="833">
        <v>510106</v>
      </c>
      <c r="C141" s="453" t="s">
        <v>300</v>
      </c>
      <c r="D141" s="834">
        <v>2530200</v>
      </c>
      <c r="E141" s="835">
        <v>390.84</v>
      </c>
      <c r="F141" s="452"/>
      <c r="G141" s="454">
        <v>5110203</v>
      </c>
      <c r="H141" s="446"/>
      <c r="I141" s="446"/>
      <c r="K141" s="446"/>
    </row>
    <row r="142" spans="2:11" ht="16.5" customHeight="1">
      <c r="B142" s="833">
        <v>510110</v>
      </c>
      <c r="C142" s="453" t="s">
        <v>412</v>
      </c>
      <c r="D142" s="834">
        <v>47043279</v>
      </c>
      <c r="E142" s="835">
        <v>7148.73</v>
      </c>
      <c r="F142" s="452"/>
      <c r="G142" s="454">
        <v>51103010101</v>
      </c>
      <c r="H142" s="446"/>
      <c r="I142" s="446"/>
      <c r="K142" s="446"/>
    </row>
    <row r="143" spans="2:11" ht="16.5" customHeight="1">
      <c r="B143" s="833">
        <v>5102</v>
      </c>
      <c r="C143" s="453" t="s">
        <v>301</v>
      </c>
      <c r="D143" s="834">
        <v>60978184</v>
      </c>
      <c r="E143" s="835">
        <v>9305.6299999999992</v>
      </c>
      <c r="F143" s="452"/>
      <c r="H143" s="446"/>
      <c r="I143" s="446"/>
    </row>
    <row r="144" spans="2:11" ht="16.5" customHeight="1">
      <c r="B144" s="833">
        <v>510201</v>
      </c>
      <c r="C144" s="453" t="s">
        <v>210</v>
      </c>
      <c r="D144" s="834">
        <v>46500000</v>
      </c>
      <c r="E144" s="835">
        <v>7095.23</v>
      </c>
      <c r="F144" s="452"/>
      <c r="G144" s="454">
        <v>51201</v>
      </c>
      <c r="H144" s="446"/>
      <c r="I144" s="446"/>
      <c r="K144" s="446"/>
    </row>
    <row r="145" spans="2:11" ht="16.5" customHeight="1">
      <c r="B145" s="833">
        <v>510203</v>
      </c>
      <c r="C145" s="453" t="s">
        <v>302</v>
      </c>
      <c r="D145" s="834">
        <v>718181</v>
      </c>
      <c r="E145" s="835">
        <v>109.91</v>
      </c>
      <c r="F145" s="452"/>
      <c r="G145" s="454">
        <v>51203</v>
      </c>
      <c r="H145" s="446"/>
      <c r="I145" s="446"/>
      <c r="K145" s="446"/>
    </row>
    <row r="146" spans="2:11" ht="16.5" customHeight="1">
      <c r="B146" s="833">
        <v>510204</v>
      </c>
      <c r="C146" s="453" t="s">
        <v>303</v>
      </c>
      <c r="D146" s="834">
        <v>13060000</v>
      </c>
      <c r="E146" s="835">
        <v>1993.06</v>
      </c>
      <c r="F146" s="452"/>
      <c r="G146" s="454">
        <v>51201</v>
      </c>
      <c r="H146" s="446"/>
      <c r="I146" s="446"/>
      <c r="K146" s="446"/>
    </row>
    <row r="147" spans="2:11" ht="16.5" customHeight="1">
      <c r="B147" s="833">
        <v>510259</v>
      </c>
      <c r="C147" s="453" t="s">
        <v>413</v>
      </c>
      <c r="D147" s="834">
        <v>700003</v>
      </c>
      <c r="E147" s="835">
        <v>107.43</v>
      </c>
      <c r="F147" s="452"/>
      <c r="G147" s="454">
        <v>51203</v>
      </c>
      <c r="H147" s="446"/>
      <c r="I147" s="446"/>
      <c r="K147" s="446"/>
    </row>
    <row r="148" spans="2:11" ht="16.5" customHeight="1">
      <c r="B148" s="833">
        <v>5103</v>
      </c>
      <c r="C148" s="453" t="s">
        <v>15</v>
      </c>
      <c r="D148" s="834">
        <v>2123392337</v>
      </c>
      <c r="E148" s="835">
        <v>322584.90999999997</v>
      </c>
      <c r="F148" s="452"/>
      <c r="H148" s="446"/>
      <c r="I148" s="446"/>
    </row>
    <row r="149" spans="2:11" ht="16.5" customHeight="1">
      <c r="B149" s="833">
        <v>510301</v>
      </c>
      <c r="C149" s="453" t="s">
        <v>305</v>
      </c>
      <c r="D149" s="834">
        <v>733445001</v>
      </c>
      <c r="E149" s="835">
        <v>111374.6</v>
      </c>
      <c r="F149" s="452"/>
      <c r="H149" s="446"/>
      <c r="I149" s="446"/>
    </row>
    <row r="150" spans="2:11" ht="16.5" customHeight="1">
      <c r="B150" s="833">
        <v>51030101</v>
      </c>
      <c r="C150" s="453" t="s">
        <v>203</v>
      </c>
      <c r="D150" s="834">
        <v>575816667</v>
      </c>
      <c r="E150" s="835">
        <v>87432.65</v>
      </c>
      <c r="F150" s="452"/>
      <c r="G150" s="454">
        <v>5130101</v>
      </c>
      <c r="H150" s="446"/>
      <c r="I150" s="446"/>
      <c r="K150" s="446"/>
    </row>
    <row r="151" spans="2:11" ht="16.5" customHeight="1">
      <c r="B151" s="833">
        <v>51030103</v>
      </c>
      <c r="C151" s="453" t="s">
        <v>204</v>
      </c>
      <c r="D151" s="834">
        <v>91149106</v>
      </c>
      <c r="E151" s="835">
        <v>13833.8</v>
      </c>
      <c r="F151" s="452"/>
      <c r="G151" s="454">
        <v>5130304</v>
      </c>
      <c r="H151" s="446"/>
      <c r="I151" s="446"/>
      <c r="K151" s="446"/>
    </row>
    <row r="152" spans="2:11" ht="16.5" customHeight="1">
      <c r="B152" s="833">
        <v>51030104</v>
      </c>
      <c r="C152" s="453" t="s">
        <v>205</v>
      </c>
      <c r="D152" s="834">
        <v>56395895</v>
      </c>
      <c r="E152" s="835">
        <v>8563.9</v>
      </c>
      <c r="F152" s="452"/>
      <c r="G152" s="454">
        <v>5130104</v>
      </c>
      <c r="H152" s="446"/>
      <c r="I152" s="446"/>
      <c r="K152" s="446"/>
    </row>
    <row r="153" spans="2:11" ht="16.5" customHeight="1">
      <c r="B153" s="833">
        <v>51030105</v>
      </c>
      <c r="C153" s="453" t="s">
        <v>206</v>
      </c>
      <c r="D153" s="834">
        <v>10083333</v>
      </c>
      <c r="E153" s="835">
        <v>1544.25</v>
      </c>
      <c r="F153" s="452"/>
      <c r="G153" s="454">
        <v>5130105</v>
      </c>
      <c r="H153" s="446"/>
      <c r="I153" s="446"/>
      <c r="K153" s="446"/>
    </row>
    <row r="154" spans="2:11" ht="16.5" customHeight="1">
      <c r="B154" s="833">
        <v>510302</v>
      </c>
      <c r="C154" s="453" t="s">
        <v>354</v>
      </c>
      <c r="D154" s="834">
        <v>178393935</v>
      </c>
      <c r="E154" s="835">
        <v>26999.01</v>
      </c>
      <c r="F154" s="452"/>
      <c r="G154" s="454">
        <v>5130301</v>
      </c>
      <c r="H154" s="446"/>
      <c r="I154" s="446"/>
      <c r="K154" s="446"/>
    </row>
    <row r="155" spans="2:11" ht="16.5" customHeight="1">
      <c r="B155" s="833">
        <v>510303</v>
      </c>
      <c r="C155" s="453" t="s">
        <v>207</v>
      </c>
      <c r="D155" s="834">
        <v>111713102</v>
      </c>
      <c r="E155" s="835">
        <v>16963.77</v>
      </c>
      <c r="F155" s="452"/>
      <c r="G155" s="454">
        <v>5130201</v>
      </c>
      <c r="H155" s="446"/>
      <c r="I155" s="446"/>
      <c r="K155" s="446"/>
    </row>
    <row r="156" spans="2:11" ht="16.5" customHeight="1">
      <c r="B156" s="833">
        <v>510304</v>
      </c>
      <c r="C156" s="453" t="s">
        <v>208</v>
      </c>
      <c r="D156" s="834">
        <v>2050210</v>
      </c>
      <c r="E156" s="835">
        <v>306.52</v>
      </c>
      <c r="F156" s="452"/>
      <c r="G156" s="454">
        <v>51504</v>
      </c>
      <c r="H156" s="446"/>
      <c r="I156" s="446"/>
      <c r="K156" s="446"/>
    </row>
    <row r="157" spans="2:11" ht="16.5" customHeight="1">
      <c r="B157" s="833">
        <v>510305</v>
      </c>
      <c r="C157" s="453" t="s">
        <v>209</v>
      </c>
      <c r="D157" s="834">
        <v>4000000</v>
      </c>
      <c r="E157" s="835">
        <v>611.75</v>
      </c>
      <c r="F157" s="452"/>
      <c r="G157" s="454">
        <v>5131002</v>
      </c>
      <c r="H157" s="446"/>
      <c r="I157" s="446"/>
      <c r="K157" s="446"/>
    </row>
    <row r="158" spans="2:11" ht="16.5" customHeight="1">
      <c r="B158" s="833">
        <v>510306</v>
      </c>
      <c r="C158" s="453" t="s">
        <v>211</v>
      </c>
      <c r="D158" s="834">
        <v>3169091</v>
      </c>
      <c r="E158" s="835">
        <v>484.24</v>
      </c>
      <c r="F158" s="452"/>
      <c r="G158" s="454">
        <v>5131006</v>
      </c>
      <c r="H158" s="446"/>
      <c r="I158" s="446"/>
      <c r="K158" s="446"/>
    </row>
    <row r="159" spans="2:11" ht="16.5" customHeight="1">
      <c r="B159" s="833">
        <v>510307</v>
      </c>
      <c r="C159" s="453" t="s">
        <v>213</v>
      </c>
      <c r="D159" s="834">
        <v>11879792</v>
      </c>
      <c r="E159" s="835">
        <v>1820.3</v>
      </c>
      <c r="F159" s="452"/>
      <c r="G159" s="454">
        <v>51203</v>
      </c>
      <c r="H159" s="446"/>
      <c r="I159" s="446"/>
      <c r="K159" s="446"/>
    </row>
    <row r="160" spans="2:11" ht="16.5" customHeight="1">
      <c r="B160" s="833">
        <v>510309</v>
      </c>
      <c r="C160" s="453" t="s">
        <v>414</v>
      </c>
      <c r="D160" s="834">
        <v>32332001</v>
      </c>
      <c r="E160" s="835">
        <v>4896.01</v>
      </c>
      <c r="F160" s="452"/>
      <c r="G160" s="454">
        <v>5130206</v>
      </c>
      <c r="H160" s="446"/>
      <c r="I160" s="446"/>
      <c r="K160" s="446"/>
    </row>
    <row r="161" spans="2:11" ht="16.5" customHeight="1">
      <c r="B161" s="833">
        <v>510310</v>
      </c>
      <c r="C161" s="453" t="s">
        <v>215</v>
      </c>
      <c r="D161" s="834">
        <v>43907273</v>
      </c>
      <c r="E161" s="835">
        <v>6669.43</v>
      </c>
      <c r="F161" s="452"/>
      <c r="G161" s="454">
        <v>5130208</v>
      </c>
      <c r="H161" s="446"/>
      <c r="I161" s="446"/>
      <c r="K161" s="446"/>
    </row>
    <row r="162" spans="2:11" ht="16.5" customHeight="1">
      <c r="B162" s="833">
        <v>510311</v>
      </c>
      <c r="C162" s="453" t="s">
        <v>216</v>
      </c>
      <c r="D162" s="834">
        <v>3996538</v>
      </c>
      <c r="E162" s="835">
        <v>614.38</v>
      </c>
      <c r="F162" s="452"/>
      <c r="G162" s="454">
        <v>5130404</v>
      </c>
      <c r="H162" s="446"/>
      <c r="I162" s="446"/>
      <c r="K162" s="446"/>
    </row>
    <row r="163" spans="2:11" ht="16.5" customHeight="1">
      <c r="B163" s="833">
        <v>510312</v>
      </c>
      <c r="C163" s="453" t="s">
        <v>218</v>
      </c>
      <c r="D163" s="834">
        <v>48000000</v>
      </c>
      <c r="E163" s="835">
        <v>7284.47</v>
      </c>
      <c r="F163" s="452"/>
      <c r="G163" s="454">
        <v>5130401</v>
      </c>
      <c r="H163" s="446"/>
      <c r="I163" s="446"/>
      <c r="K163" s="446"/>
    </row>
    <row r="164" spans="2:11" ht="16.5" customHeight="1">
      <c r="B164" s="833">
        <v>510313</v>
      </c>
      <c r="C164" s="453" t="s">
        <v>306</v>
      </c>
      <c r="D164" s="834">
        <v>44018475</v>
      </c>
      <c r="E164" s="835">
        <v>6700</v>
      </c>
      <c r="F164" s="452"/>
      <c r="G164" s="454">
        <v>5130405</v>
      </c>
      <c r="H164" s="446"/>
      <c r="I164" s="446"/>
      <c r="K164" s="446"/>
    </row>
    <row r="165" spans="2:11" ht="16.5" customHeight="1">
      <c r="B165" s="833">
        <v>510315</v>
      </c>
      <c r="C165" s="453" t="s">
        <v>307</v>
      </c>
      <c r="D165" s="834">
        <v>13386364</v>
      </c>
      <c r="E165" s="835">
        <v>2041.76</v>
      </c>
      <c r="F165" s="452"/>
      <c r="G165" s="454">
        <v>5131015</v>
      </c>
      <c r="H165" s="446"/>
      <c r="I165" s="446"/>
      <c r="K165" s="446"/>
    </row>
    <row r="166" spans="2:11" ht="16.5" customHeight="1">
      <c r="B166" s="833">
        <v>510316</v>
      </c>
      <c r="C166" s="453" t="s">
        <v>48</v>
      </c>
      <c r="D166" s="834">
        <v>105000000</v>
      </c>
      <c r="E166" s="835">
        <v>15934.8</v>
      </c>
      <c r="F166" s="452"/>
      <c r="G166" s="454">
        <v>5130701</v>
      </c>
      <c r="H166" s="446"/>
      <c r="I166" s="446"/>
      <c r="K166" s="446"/>
    </row>
    <row r="167" spans="2:11" ht="16.5" customHeight="1">
      <c r="B167" s="833">
        <v>510318</v>
      </c>
      <c r="C167" s="453" t="s">
        <v>308</v>
      </c>
      <c r="D167" s="834">
        <v>12000000</v>
      </c>
      <c r="E167" s="835">
        <v>1821.55</v>
      </c>
      <c r="F167" s="452"/>
      <c r="G167" s="454">
        <v>5130605</v>
      </c>
      <c r="H167" s="446"/>
      <c r="I167" s="446"/>
      <c r="K167" s="446"/>
    </row>
    <row r="168" spans="2:11" ht="16.5" customHeight="1">
      <c r="B168" s="833">
        <v>510319</v>
      </c>
      <c r="C168" s="453" t="s">
        <v>220</v>
      </c>
      <c r="D168" s="834">
        <v>429580</v>
      </c>
      <c r="E168" s="835">
        <v>65.78</v>
      </c>
      <c r="F168" s="452"/>
      <c r="G168" s="454">
        <v>5131010</v>
      </c>
      <c r="H168" s="446"/>
      <c r="I168" s="446"/>
      <c r="K168" s="446"/>
    </row>
    <row r="169" spans="2:11" ht="16.5" customHeight="1">
      <c r="B169" s="833">
        <v>510320</v>
      </c>
      <c r="C169" s="453" t="s">
        <v>221</v>
      </c>
      <c r="D169" s="834">
        <v>8523012</v>
      </c>
      <c r="E169" s="835">
        <v>1295.42</v>
      </c>
      <c r="F169" s="452"/>
      <c r="G169" s="454">
        <v>5131006</v>
      </c>
      <c r="H169" s="446"/>
      <c r="I169" s="446"/>
      <c r="K169" s="446"/>
    </row>
    <row r="170" spans="2:11" ht="16.5" customHeight="1">
      <c r="B170" s="833">
        <v>510321</v>
      </c>
      <c r="C170" s="453" t="s">
        <v>222</v>
      </c>
      <c r="D170" s="834">
        <v>148000000</v>
      </c>
      <c r="E170" s="835">
        <v>22553.93</v>
      </c>
      <c r="F170" s="452"/>
      <c r="G170" s="454">
        <v>5130402</v>
      </c>
      <c r="H170" s="446"/>
      <c r="I170" s="446"/>
      <c r="K170" s="446"/>
    </row>
    <row r="171" spans="2:11" ht="16.5" customHeight="1">
      <c r="B171" s="833">
        <v>510322</v>
      </c>
      <c r="C171" s="453" t="s">
        <v>240</v>
      </c>
      <c r="D171" s="834">
        <v>156477328</v>
      </c>
      <c r="E171" s="835">
        <v>23743.02</v>
      </c>
      <c r="F171" s="452"/>
      <c r="G171" s="454">
        <v>5130405</v>
      </c>
      <c r="H171" s="446"/>
      <c r="I171" s="446"/>
      <c r="K171" s="446"/>
    </row>
    <row r="172" spans="2:11" ht="16.5" customHeight="1">
      <c r="B172" s="833">
        <v>510323</v>
      </c>
      <c r="C172" s="453" t="s">
        <v>217</v>
      </c>
      <c r="D172" s="834">
        <v>8121339</v>
      </c>
      <c r="E172" s="835">
        <v>1246.31</v>
      </c>
      <c r="F172" s="452"/>
      <c r="G172" s="454">
        <v>5130902</v>
      </c>
      <c r="H172" s="446"/>
      <c r="I172" s="446"/>
      <c r="K172" s="446"/>
    </row>
    <row r="173" spans="2:11" ht="16.5" customHeight="1">
      <c r="B173" s="833">
        <v>510324</v>
      </c>
      <c r="C173" s="453" t="s">
        <v>223</v>
      </c>
      <c r="D173" s="834">
        <v>1419804</v>
      </c>
      <c r="E173" s="835">
        <v>209.04</v>
      </c>
      <c r="F173" s="452"/>
      <c r="G173" s="454">
        <v>513050101</v>
      </c>
      <c r="H173" s="446"/>
      <c r="I173" s="446"/>
      <c r="K173" s="446"/>
    </row>
    <row r="174" spans="2:11" ht="16.5" customHeight="1">
      <c r="B174" s="833">
        <v>510325</v>
      </c>
      <c r="C174" s="453" t="s">
        <v>267</v>
      </c>
      <c r="D174" s="834">
        <v>3617934</v>
      </c>
      <c r="E174" s="835">
        <v>606</v>
      </c>
      <c r="F174" s="452"/>
      <c r="G174" s="454">
        <v>513050201</v>
      </c>
      <c r="H174" s="446"/>
      <c r="I174" s="446"/>
      <c r="K174" s="446"/>
    </row>
    <row r="175" spans="2:11" ht="16.5" customHeight="1">
      <c r="B175" s="833">
        <v>510327</v>
      </c>
      <c r="C175" s="453" t="s">
        <v>341</v>
      </c>
      <c r="D175" s="834">
        <v>10500000</v>
      </c>
      <c r="E175" s="835">
        <v>1606.1</v>
      </c>
      <c r="F175" s="452"/>
      <c r="G175" s="454">
        <v>5130204</v>
      </c>
      <c r="H175" s="446"/>
      <c r="I175" s="446"/>
      <c r="K175" s="446"/>
    </row>
    <row r="176" spans="2:11" ht="16.5" customHeight="1">
      <c r="B176" s="833">
        <v>510328</v>
      </c>
      <c r="C176" s="453" t="s">
        <v>342</v>
      </c>
      <c r="D176" s="834">
        <v>4355762</v>
      </c>
      <c r="E176" s="835">
        <v>665.05</v>
      </c>
      <c r="F176" s="452"/>
      <c r="G176" s="454">
        <v>5130603</v>
      </c>
      <c r="H176" s="446"/>
      <c r="I176" s="446"/>
      <c r="K176" s="446"/>
    </row>
    <row r="177" spans="2:11" ht="16.5" customHeight="1">
      <c r="B177" s="833">
        <v>510330</v>
      </c>
      <c r="C177" s="453" t="s">
        <v>309</v>
      </c>
      <c r="D177" s="834">
        <v>950000</v>
      </c>
      <c r="E177" s="835">
        <v>141.02000000000001</v>
      </c>
      <c r="F177" s="452"/>
      <c r="G177" s="454">
        <v>5131016</v>
      </c>
      <c r="H177" s="446"/>
      <c r="I177" s="446"/>
      <c r="K177" s="446"/>
    </row>
    <row r="178" spans="2:11" ht="16.5" customHeight="1">
      <c r="B178" s="833">
        <v>510331</v>
      </c>
      <c r="C178" s="453" t="s">
        <v>1494</v>
      </c>
      <c r="D178" s="834">
        <v>602120</v>
      </c>
      <c r="E178" s="835">
        <v>91.55</v>
      </c>
      <c r="F178" s="452"/>
      <c r="G178" s="454">
        <v>5130405</v>
      </c>
      <c r="H178" s="446"/>
      <c r="I178" s="446"/>
      <c r="K178" s="446"/>
    </row>
    <row r="179" spans="2:11" ht="16.5" customHeight="1">
      <c r="B179" s="833">
        <v>510334</v>
      </c>
      <c r="C179" s="453" t="s">
        <v>319</v>
      </c>
      <c r="D179" s="834">
        <v>250049</v>
      </c>
      <c r="E179" s="835">
        <v>37.97</v>
      </c>
      <c r="F179" s="452"/>
      <c r="G179" s="454">
        <v>5131008</v>
      </c>
      <c r="H179" s="446"/>
      <c r="I179" s="446"/>
      <c r="K179" s="446"/>
    </row>
    <row r="180" spans="2:11" ht="16.5" customHeight="1">
      <c r="B180" s="833">
        <v>510337</v>
      </c>
      <c r="C180" s="453" t="s">
        <v>415</v>
      </c>
      <c r="D180" s="834">
        <v>64408914</v>
      </c>
      <c r="E180" s="835">
        <v>10540.56</v>
      </c>
      <c r="F180" s="452"/>
      <c r="G180" s="454">
        <v>513050202</v>
      </c>
      <c r="H180" s="446"/>
      <c r="I180" s="446"/>
      <c r="K180" s="446"/>
    </row>
    <row r="181" spans="2:11" ht="16.5" customHeight="1">
      <c r="B181" s="833">
        <v>510338</v>
      </c>
      <c r="C181" s="453" t="s">
        <v>416</v>
      </c>
      <c r="D181" s="834">
        <v>96219</v>
      </c>
      <c r="E181" s="835">
        <v>14.75</v>
      </c>
      <c r="F181" s="452"/>
      <c r="G181" s="454">
        <v>5131014</v>
      </c>
      <c r="H181" s="446"/>
      <c r="I181" s="446"/>
      <c r="K181" s="446"/>
    </row>
    <row r="182" spans="2:11" ht="16.5" customHeight="1">
      <c r="B182" s="833">
        <v>510339</v>
      </c>
      <c r="C182" s="453" t="s">
        <v>417</v>
      </c>
      <c r="D182" s="834">
        <v>261998494</v>
      </c>
      <c r="E182" s="835">
        <v>38965.760000000002</v>
      </c>
      <c r="F182" s="452"/>
      <c r="G182" s="454">
        <v>51207</v>
      </c>
      <c r="H182" s="446"/>
      <c r="I182" s="446"/>
      <c r="K182" s="446"/>
    </row>
    <row r="183" spans="2:11" ht="16.5" customHeight="1">
      <c r="B183" s="833">
        <v>510340</v>
      </c>
      <c r="C183" s="453" t="s">
        <v>418</v>
      </c>
      <c r="D183" s="834">
        <v>105000000</v>
      </c>
      <c r="E183" s="835">
        <v>16072.42</v>
      </c>
      <c r="F183" s="452"/>
      <c r="G183" s="454">
        <v>5131018</v>
      </c>
      <c r="H183" s="446"/>
      <c r="I183" s="446"/>
      <c r="K183" s="446"/>
    </row>
    <row r="184" spans="2:11" ht="16.5" customHeight="1">
      <c r="B184" s="833">
        <v>510341</v>
      </c>
      <c r="C184" s="453" t="s">
        <v>534</v>
      </c>
      <c r="D184" s="834">
        <v>1350000</v>
      </c>
      <c r="E184" s="835">
        <v>207.64</v>
      </c>
      <c r="F184" s="452"/>
      <c r="G184" s="454">
        <v>5131019</v>
      </c>
      <c r="H184" s="446"/>
      <c r="I184" s="446"/>
      <c r="K184" s="446"/>
    </row>
    <row r="185" spans="2:11" ht="16.5" customHeight="1">
      <c r="B185" s="833">
        <v>5104</v>
      </c>
      <c r="C185" s="453" t="s">
        <v>228</v>
      </c>
      <c r="D185" s="834">
        <v>292835392</v>
      </c>
      <c r="E185" s="835">
        <v>65507.839999999997</v>
      </c>
      <c r="F185" s="452"/>
      <c r="H185" s="446"/>
      <c r="I185" s="446"/>
    </row>
    <row r="186" spans="2:11" ht="16.5" customHeight="1">
      <c r="B186" s="833">
        <v>510402</v>
      </c>
      <c r="C186" s="453" t="s">
        <v>226</v>
      </c>
      <c r="D186" s="834">
        <v>30309150</v>
      </c>
      <c r="E186" s="835">
        <v>4603.58</v>
      </c>
      <c r="F186" s="452"/>
      <c r="G186" s="454">
        <v>51403</v>
      </c>
      <c r="H186" s="446"/>
      <c r="I186" s="446"/>
      <c r="K186" s="446"/>
    </row>
    <row r="187" spans="2:11" ht="16.5" customHeight="1">
      <c r="B187" s="833">
        <v>510403</v>
      </c>
      <c r="C187" s="453" t="s">
        <v>80</v>
      </c>
      <c r="D187" s="834">
        <v>3851445</v>
      </c>
      <c r="E187" s="835">
        <v>584.1</v>
      </c>
      <c r="F187" s="452"/>
      <c r="G187" s="454">
        <v>51405</v>
      </c>
      <c r="H187" s="446"/>
      <c r="I187" s="446"/>
      <c r="K187" s="446"/>
    </row>
    <row r="188" spans="2:11" ht="16.5" customHeight="1">
      <c r="B188" s="833">
        <v>510405</v>
      </c>
      <c r="C188" s="453" t="s">
        <v>227</v>
      </c>
      <c r="D188" s="834">
        <v>258674797</v>
      </c>
      <c r="E188" s="835">
        <v>60320.160000000003</v>
      </c>
      <c r="F188" s="452"/>
      <c r="G188" s="454">
        <v>5140701</v>
      </c>
      <c r="H188" s="446"/>
      <c r="I188" s="446"/>
      <c r="K188" s="446"/>
    </row>
    <row r="189" spans="2:11" ht="16.5" customHeight="1">
      <c r="B189" s="833">
        <v>52</v>
      </c>
      <c r="C189" s="453" t="s">
        <v>310</v>
      </c>
      <c r="D189" s="834">
        <v>64791492</v>
      </c>
      <c r="E189" s="835">
        <v>9692.7800000000007</v>
      </c>
      <c r="F189" s="452"/>
      <c r="H189" s="446"/>
      <c r="I189" s="446"/>
    </row>
    <row r="190" spans="2:11" ht="16.5" customHeight="1">
      <c r="B190" s="833">
        <v>5201</v>
      </c>
      <c r="C190" s="453" t="s">
        <v>311</v>
      </c>
      <c r="D190" s="834">
        <v>64791492</v>
      </c>
      <c r="E190" s="835">
        <v>9692.7800000000007</v>
      </c>
      <c r="F190" s="452"/>
      <c r="H190" s="446"/>
      <c r="I190" s="446"/>
    </row>
    <row r="191" spans="2:11" ht="16.5" customHeight="1">
      <c r="B191" s="833">
        <v>520101</v>
      </c>
      <c r="C191" s="453" t="s">
        <v>79</v>
      </c>
      <c r="D191" s="834">
        <v>38966654</v>
      </c>
      <c r="E191" s="835">
        <v>5737.17</v>
      </c>
      <c r="F191" s="452"/>
      <c r="G191" s="454">
        <v>51501</v>
      </c>
      <c r="H191" s="446"/>
      <c r="I191" s="446"/>
      <c r="K191" s="446"/>
    </row>
    <row r="192" spans="2:11" ht="16.5" customHeight="1">
      <c r="B192" s="833">
        <v>520103</v>
      </c>
      <c r="C192" s="453" t="s">
        <v>312</v>
      </c>
      <c r="D192" s="834">
        <v>21887999</v>
      </c>
      <c r="E192" s="835">
        <v>3352.94</v>
      </c>
      <c r="F192" s="452"/>
      <c r="G192" s="454">
        <v>51502</v>
      </c>
      <c r="H192" s="446"/>
      <c r="I192" s="446"/>
      <c r="K192" s="446"/>
    </row>
    <row r="193" spans="2:9" ht="16.5" customHeight="1">
      <c r="B193" s="833">
        <v>520136</v>
      </c>
      <c r="C193" s="453" t="s">
        <v>229</v>
      </c>
      <c r="D193" s="834">
        <v>3937526</v>
      </c>
      <c r="E193" s="835">
        <v>602.66999999999996</v>
      </c>
      <c r="F193" s="452"/>
      <c r="G193" s="454">
        <v>5150301</v>
      </c>
      <c r="H193" s="446"/>
      <c r="I193" s="446"/>
    </row>
    <row r="194" spans="2:9" ht="16.5" customHeight="1">
      <c r="B194" s="833"/>
      <c r="C194" s="453" t="s">
        <v>1495</v>
      </c>
      <c r="D194" s="834">
        <v>1063778011</v>
      </c>
      <c r="E194" s="835"/>
      <c r="F194" s="452"/>
      <c r="H194" s="446"/>
      <c r="I194" s="446"/>
    </row>
    <row r="195" spans="2:9">
      <c r="B195" s="447"/>
      <c r="C195" s="447"/>
    </row>
    <row r="196" spans="2:9">
      <c r="B196" s="447"/>
      <c r="C196" s="447"/>
    </row>
    <row r="197" spans="2:9">
      <c r="B197" s="447"/>
      <c r="C197" s="447"/>
    </row>
    <row r="198" spans="2:9">
      <c r="B198" s="447"/>
      <c r="C198" s="447"/>
    </row>
    <row r="199" spans="2:9">
      <c r="B199" s="447"/>
      <c r="C199" s="447"/>
    </row>
    <row r="200" spans="2:9">
      <c r="B200" s="447"/>
      <c r="C200" s="447"/>
    </row>
    <row r="201" spans="2:9">
      <c r="B201" s="447"/>
      <c r="C201" s="447"/>
    </row>
    <row r="202" spans="2:9">
      <c r="B202" s="447"/>
      <c r="C202" s="447"/>
    </row>
    <row r="203" spans="2:9">
      <c r="B203" s="447"/>
      <c r="C203" s="447"/>
    </row>
    <row r="204" spans="2:9">
      <c r="B204" s="447"/>
      <c r="C204" s="447"/>
    </row>
    <row r="205" spans="2:9">
      <c r="B205" s="447"/>
      <c r="C205" s="447"/>
    </row>
    <row r="206" spans="2:9">
      <c r="B206" s="448"/>
      <c r="C206" s="447"/>
    </row>
    <row r="207" spans="2:9">
      <c r="C207" s="447"/>
    </row>
    <row r="208" spans="2:9">
      <c r="C208" s="447"/>
    </row>
    <row r="209" spans="3:3">
      <c r="C209" s="449"/>
    </row>
  </sheetData>
  <customSheetViews>
    <customSheetView guid="{165DBF70-D8FD-4DBF-936D-07C09B490E57}" scale="90" showGridLines="0" state="hidden">
      <pane ySplit="5" topLeftCell="A6" activePane="bottomLeft" state="frozen"/>
      <selection pane="bottomLeft"/>
      <pageMargins left="0.7" right="0.7" top="0.75" bottom="0.75" header="0.3" footer="0.3"/>
      <pageSetup paperSize="9" orientation="portrait" r:id="rId1"/>
    </customSheetView>
    <customSheetView guid="{F3648BCD-1CED-4BBB-AE63-37BDB925883F}" scale="90" showGridLines="0" state="hidden">
      <pane ySplit="5" topLeftCell="A6" activePane="bottomLeft" state="frozen"/>
      <selection pane="bottomLeft"/>
      <pageMargins left="0.7" right="0.7" top="0.75" bottom="0.75" header="0.3" footer="0.3"/>
      <pageSetup paperSize="9" orientation="portrait" r:id="rId2"/>
    </customSheetView>
  </customSheetView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Q260"/>
  <sheetViews>
    <sheetView showGridLines="0" topLeftCell="B1" zoomScale="90" zoomScaleNormal="90" workbookViewId="0">
      <pane ySplit="5" topLeftCell="A6" activePane="bottomLeft" state="frozen"/>
      <selection pane="bottomLeft"/>
    </sheetView>
  </sheetViews>
  <sheetFormatPr baseColWidth="10" defaultColWidth="11.42578125" defaultRowHeight="15" customHeight="1"/>
  <cols>
    <col min="1" max="1" width="17.28515625" style="176" hidden="1" customWidth="1"/>
    <col min="2" max="2" width="15.7109375" style="431" bestFit="1" customWidth="1"/>
    <col min="3" max="3" width="67.28515625" style="436" customWidth="1"/>
    <col min="4" max="4" width="19" style="176" bestFit="1" customWidth="1"/>
    <col min="5" max="5" width="20.7109375" style="175" customWidth="1"/>
    <col min="6" max="6" width="8.85546875" style="176" customWidth="1"/>
    <col min="7" max="7" width="18.5703125" style="176" customWidth="1"/>
    <col min="8" max="8" width="8.85546875" style="176" customWidth="1"/>
    <col min="9" max="9" width="5.140625" style="176" customWidth="1"/>
    <col min="10" max="10" width="16.7109375" style="176" customWidth="1"/>
    <col min="11" max="11" width="14" style="176" customWidth="1"/>
    <col min="12" max="15" width="8.85546875" style="176" customWidth="1"/>
    <col min="16" max="16" width="14.7109375" style="176" bestFit="1" customWidth="1"/>
    <col min="17" max="17" width="16.7109375" style="176" customWidth="1"/>
    <col min="18" max="250" width="8.85546875" style="176" customWidth="1"/>
    <col min="251" max="251" width="1" style="176" customWidth="1"/>
    <col min="252" max="252" width="17.28515625" style="176" customWidth="1"/>
    <col min="253" max="253" width="67.28515625" style="176" customWidth="1"/>
    <col min="254" max="254" width="28.42578125" style="176" customWidth="1"/>
    <col min="255" max="506" width="8.85546875" style="176" customWidth="1"/>
    <col min="507" max="507" width="1" style="176" customWidth="1"/>
    <col min="508" max="508" width="17.28515625" style="176" customWidth="1"/>
    <col min="509" max="509" width="67.28515625" style="176" customWidth="1"/>
    <col min="510" max="510" width="28.42578125" style="176" customWidth="1"/>
    <col min="511" max="762" width="8.85546875" style="176" customWidth="1"/>
    <col min="763" max="763" width="1" style="176" customWidth="1"/>
    <col min="764" max="764" width="17.28515625" style="176" customWidth="1"/>
    <col min="765" max="765" width="67.28515625" style="176" customWidth="1"/>
    <col min="766" max="766" width="28.42578125" style="176" customWidth="1"/>
    <col min="767" max="1018" width="8.85546875" style="176" customWidth="1"/>
    <col min="1019" max="1019" width="1" style="176" customWidth="1"/>
    <col min="1020" max="1020" width="17.28515625" style="176" customWidth="1"/>
    <col min="1021" max="1021" width="67.28515625" style="176" customWidth="1"/>
    <col min="1022" max="1022" width="28.42578125" style="176" customWidth="1"/>
    <col min="1023" max="1274" width="8.85546875" style="176" customWidth="1"/>
    <col min="1275" max="1275" width="1" style="176" customWidth="1"/>
    <col min="1276" max="1276" width="17.28515625" style="176" customWidth="1"/>
    <col min="1277" max="1277" width="67.28515625" style="176" customWidth="1"/>
    <col min="1278" max="1278" width="28.42578125" style="176" customWidth="1"/>
    <col min="1279" max="1530" width="8.85546875" style="176" customWidth="1"/>
    <col min="1531" max="1531" width="1" style="176" customWidth="1"/>
    <col min="1532" max="1532" width="17.28515625" style="176" customWidth="1"/>
    <col min="1533" max="1533" width="67.28515625" style="176" customWidth="1"/>
    <col min="1534" max="1534" width="28.42578125" style="176" customWidth="1"/>
    <col min="1535" max="1786" width="8.85546875" style="176" customWidth="1"/>
    <col min="1787" max="1787" width="1" style="176" customWidth="1"/>
    <col min="1788" max="1788" width="17.28515625" style="176" customWidth="1"/>
    <col min="1789" max="1789" width="67.28515625" style="176" customWidth="1"/>
    <col min="1790" max="1790" width="28.42578125" style="176" customWidth="1"/>
    <col min="1791" max="2042" width="8.85546875" style="176" customWidth="1"/>
    <col min="2043" max="2043" width="1" style="176" customWidth="1"/>
    <col min="2044" max="2044" width="17.28515625" style="176" customWidth="1"/>
    <col min="2045" max="2045" width="67.28515625" style="176" customWidth="1"/>
    <col min="2046" max="2046" width="28.42578125" style="176" customWidth="1"/>
    <col min="2047" max="2298" width="8.85546875" style="176" customWidth="1"/>
    <col min="2299" max="2299" width="1" style="176" customWidth="1"/>
    <col min="2300" max="2300" width="17.28515625" style="176" customWidth="1"/>
    <col min="2301" max="2301" width="67.28515625" style="176" customWidth="1"/>
    <col min="2302" max="2302" width="28.42578125" style="176" customWidth="1"/>
    <col min="2303" max="2554" width="8.85546875" style="176" customWidth="1"/>
    <col min="2555" max="2555" width="1" style="176" customWidth="1"/>
    <col min="2556" max="2556" width="17.28515625" style="176" customWidth="1"/>
    <col min="2557" max="2557" width="67.28515625" style="176" customWidth="1"/>
    <col min="2558" max="2558" width="28.42578125" style="176" customWidth="1"/>
    <col min="2559" max="2810" width="8.85546875" style="176" customWidth="1"/>
    <col min="2811" max="2811" width="1" style="176" customWidth="1"/>
    <col min="2812" max="2812" width="17.28515625" style="176" customWidth="1"/>
    <col min="2813" max="2813" width="67.28515625" style="176" customWidth="1"/>
    <col min="2814" max="2814" width="28.42578125" style="176" customWidth="1"/>
    <col min="2815" max="3066" width="8.85546875" style="176" customWidth="1"/>
    <col min="3067" max="3067" width="1" style="176" customWidth="1"/>
    <col min="3068" max="3068" width="17.28515625" style="176" customWidth="1"/>
    <col min="3069" max="3069" width="67.28515625" style="176" customWidth="1"/>
    <col min="3070" max="3070" width="28.42578125" style="176" customWidth="1"/>
    <col min="3071" max="3322" width="8.85546875" style="176" customWidth="1"/>
    <col min="3323" max="3323" width="1" style="176" customWidth="1"/>
    <col min="3324" max="3324" width="17.28515625" style="176" customWidth="1"/>
    <col min="3325" max="3325" width="67.28515625" style="176" customWidth="1"/>
    <col min="3326" max="3326" width="28.42578125" style="176" customWidth="1"/>
    <col min="3327" max="3578" width="8.85546875" style="176" customWidth="1"/>
    <col min="3579" max="3579" width="1" style="176" customWidth="1"/>
    <col min="3580" max="3580" width="17.28515625" style="176" customWidth="1"/>
    <col min="3581" max="3581" width="67.28515625" style="176" customWidth="1"/>
    <col min="3582" max="3582" width="28.42578125" style="176" customWidth="1"/>
    <col min="3583" max="3834" width="8.85546875" style="176" customWidth="1"/>
    <col min="3835" max="3835" width="1" style="176" customWidth="1"/>
    <col min="3836" max="3836" width="17.28515625" style="176" customWidth="1"/>
    <col min="3837" max="3837" width="67.28515625" style="176" customWidth="1"/>
    <col min="3838" max="3838" width="28.42578125" style="176" customWidth="1"/>
    <col min="3839" max="4090" width="8.85546875" style="176" customWidth="1"/>
    <col min="4091" max="4091" width="1" style="176" customWidth="1"/>
    <col min="4092" max="4092" width="17.28515625" style="176" customWidth="1"/>
    <col min="4093" max="4093" width="67.28515625" style="176" customWidth="1"/>
    <col min="4094" max="4094" width="28.42578125" style="176" customWidth="1"/>
    <col min="4095" max="4346" width="8.85546875" style="176" customWidth="1"/>
    <col min="4347" max="4347" width="1" style="176" customWidth="1"/>
    <col min="4348" max="4348" width="17.28515625" style="176" customWidth="1"/>
    <col min="4349" max="4349" width="67.28515625" style="176" customWidth="1"/>
    <col min="4350" max="4350" width="28.42578125" style="176" customWidth="1"/>
    <col min="4351" max="4602" width="8.85546875" style="176" customWidth="1"/>
    <col min="4603" max="4603" width="1" style="176" customWidth="1"/>
    <col min="4604" max="4604" width="17.28515625" style="176" customWidth="1"/>
    <col min="4605" max="4605" width="67.28515625" style="176" customWidth="1"/>
    <col min="4606" max="4606" width="28.42578125" style="176" customWidth="1"/>
    <col min="4607" max="4858" width="8.85546875" style="176" customWidth="1"/>
    <col min="4859" max="4859" width="1" style="176" customWidth="1"/>
    <col min="4860" max="4860" width="17.28515625" style="176" customWidth="1"/>
    <col min="4861" max="4861" width="67.28515625" style="176" customWidth="1"/>
    <col min="4862" max="4862" width="28.42578125" style="176" customWidth="1"/>
    <col min="4863" max="5114" width="8.85546875" style="176" customWidth="1"/>
    <col min="5115" max="5115" width="1" style="176" customWidth="1"/>
    <col min="5116" max="5116" width="17.28515625" style="176" customWidth="1"/>
    <col min="5117" max="5117" width="67.28515625" style="176" customWidth="1"/>
    <col min="5118" max="5118" width="28.42578125" style="176" customWidth="1"/>
    <col min="5119" max="5370" width="8.85546875" style="176" customWidth="1"/>
    <col min="5371" max="5371" width="1" style="176" customWidth="1"/>
    <col min="5372" max="5372" width="17.28515625" style="176" customWidth="1"/>
    <col min="5373" max="5373" width="67.28515625" style="176" customWidth="1"/>
    <col min="5374" max="5374" width="28.42578125" style="176" customWidth="1"/>
    <col min="5375" max="5626" width="8.85546875" style="176" customWidth="1"/>
    <col min="5627" max="5627" width="1" style="176" customWidth="1"/>
    <col min="5628" max="5628" width="17.28515625" style="176" customWidth="1"/>
    <col min="5629" max="5629" width="67.28515625" style="176" customWidth="1"/>
    <col min="5630" max="5630" width="28.42578125" style="176" customWidth="1"/>
    <col min="5631" max="5882" width="8.85546875" style="176" customWidth="1"/>
    <col min="5883" max="5883" width="1" style="176" customWidth="1"/>
    <col min="5884" max="5884" width="17.28515625" style="176" customWidth="1"/>
    <col min="5885" max="5885" width="67.28515625" style="176" customWidth="1"/>
    <col min="5886" max="5886" width="28.42578125" style="176" customWidth="1"/>
    <col min="5887" max="6138" width="8.85546875" style="176" customWidth="1"/>
    <col min="6139" max="6139" width="1" style="176" customWidth="1"/>
    <col min="6140" max="6140" width="17.28515625" style="176" customWidth="1"/>
    <col min="6141" max="6141" width="67.28515625" style="176" customWidth="1"/>
    <col min="6142" max="6142" width="28.42578125" style="176" customWidth="1"/>
    <col min="6143" max="6394" width="8.85546875" style="176" customWidth="1"/>
    <col min="6395" max="6395" width="1" style="176" customWidth="1"/>
    <col min="6396" max="6396" width="17.28515625" style="176" customWidth="1"/>
    <col min="6397" max="6397" width="67.28515625" style="176" customWidth="1"/>
    <col min="6398" max="6398" width="28.42578125" style="176" customWidth="1"/>
    <col min="6399" max="6650" width="8.85546875" style="176" customWidth="1"/>
    <col min="6651" max="6651" width="1" style="176" customWidth="1"/>
    <col min="6652" max="6652" width="17.28515625" style="176" customWidth="1"/>
    <col min="6653" max="6653" width="67.28515625" style="176" customWidth="1"/>
    <col min="6654" max="6654" width="28.42578125" style="176" customWidth="1"/>
    <col min="6655" max="6906" width="8.85546875" style="176" customWidth="1"/>
    <col min="6907" max="6907" width="1" style="176" customWidth="1"/>
    <col min="6908" max="6908" width="17.28515625" style="176" customWidth="1"/>
    <col min="6909" max="6909" width="67.28515625" style="176" customWidth="1"/>
    <col min="6910" max="6910" width="28.42578125" style="176" customWidth="1"/>
    <col min="6911" max="7162" width="8.85546875" style="176" customWidth="1"/>
    <col min="7163" max="7163" width="1" style="176" customWidth="1"/>
    <col min="7164" max="7164" width="17.28515625" style="176" customWidth="1"/>
    <col min="7165" max="7165" width="67.28515625" style="176" customWidth="1"/>
    <col min="7166" max="7166" width="28.42578125" style="176" customWidth="1"/>
    <col min="7167" max="7418" width="8.85546875" style="176" customWidth="1"/>
    <col min="7419" max="7419" width="1" style="176" customWidth="1"/>
    <col min="7420" max="7420" width="17.28515625" style="176" customWidth="1"/>
    <col min="7421" max="7421" width="67.28515625" style="176" customWidth="1"/>
    <col min="7422" max="7422" width="28.42578125" style="176" customWidth="1"/>
    <col min="7423" max="7674" width="8.85546875" style="176" customWidth="1"/>
    <col min="7675" max="7675" width="1" style="176" customWidth="1"/>
    <col min="7676" max="7676" width="17.28515625" style="176" customWidth="1"/>
    <col min="7677" max="7677" width="67.28515625" style="176" customWidth="1"/>
    <col min="7678" max="7678" width="28.42578125" style="176" customWidth="1"/>
    <col min="7679" max="7930" width="8.85546875" style="176" customWidth="1"/>
    <col min="7931" max="7931" width="1" style="176" customWidth="1"/>
    <col min="7932" max="7932" width="17.28515625" style="176" customWidth="1"/>
    <col min="7933" max="7933" width="67.28515625" style="176" customWidth="1"/>
    <col min="7934" max="7934" width="28.42578125" style="176" customWidth="1"/>
    <col min="7935" max="8186" width="8.85546875" style="176" customWidth="1"/>
    <col min="8187" max="8187" width="1" style="176" customWidth="1"/>
    <col min="8188" max="8188" width="17.28515625" style="176" customWidth="1"/>
    <col min="8189" max="8189" width="67.28515625" style="176" customWidth="1"/>
    <col min="8190" max="8190" width="28.42578125" style="176" customWidth="1"/>
    <col min="8191" max="8442" width="8.85546875" style="176" customWidth="1"/>
    <col min="8443" max="8443" width="1" style="176" customWidth="1"/>
    <col min="8444" max="8444" width="17.28515625" style="176" customWidth="1"/>
    <col min="8445" max="8445" width="67.28515625" style="176" customWidth="1"/>
    <col min="8446" max="8446" width="28.42578125" style="176" customWidth="1"/>
    <col min="8447" max="8698" width="8.85546875" style="176" customWidth="1"/>
    <col min="8699" max="8699" width="1" style="176" customWidth="1"/>
    <col min="8700" max="8700" width="17.28515625" style="176" customWidth="1"/>
    <col min="8701" max="8701" width="67.28515625" style="176" customWidth="1"/>
    <col min="8702" max="8702" width="28.42578125" style="176" customWidth="1"/>
    <col min="8703" max="8954" width="8.85546875" style="176" customWidth="1"/>
    <col min="8955" max="8955" width="1" style="176" customWidth="1"/>
    <col min="8956" max="8956" width="17.28515625" style="176" customWidth="1"/>
    <col min="8957" max="8957" width="67.28515625" style="176" customWidth="1"/>
    <col min="8958" max="8958" width="28.42578125" style="176" customWidth="1"/>
    <col min="8959" max="9210" width="8.85546875" style="176" customWidth="1"/>
    <col min="9211" max="9211" width="1" style="176" customWidth="1"/>
    <col min="9212" max="9212" width="17.28515625" style="176" customWidth="1"/>
    <col min="9213" max="9213" width="67.28515625" style="176" customWidth="1"/>
    <col min="9214" max="9214" width="28.42578125" style="176" customWidth="1"/>
    <col min="9215" max="9466" width="8.85546875" style="176" customWidth="1"/>
    <col min="9467" max="9467" width="1" style="176" customWidth="1"/>
    <col min="9468" max="9468" width="17.28515625" style="176" customWidth="1"/>
    <col min="9469" max="9469" width="67.28515625" style="176" customWidth="1"/>
    <col min="9470" max="9470" width="28.42578125" style="176" customWidth="1"/>
    <col min="9471" max="9722" width="8.85546875" style="176" customWidth="1"/>
    <col min="9723" max="9723" width="1" style="176" customWidth="1"/>
    <col min="9724" max="9724" width="17.28515625" style="176" customWidth="1"/>
    <col min="9725" max="9725" width="67.28515625" style="176" customWidth="1"/>
    <col min="9726" max="9726" width="28.42578125" style="176" customWidth="1"/>
    <col min="9727" max="9978" width="8.85546875" style="176" customWidth="1"/>
    <col min="9979" max="9979" width="1" style="176" customWidth="1"/>
    <col min="9980" max="9980" width="17.28515625" style="176" customWidth="1"/>
    <col min="9981" max="9981" width="67.28515625" style="176" customWidth="1"/>
    <col min="9982" max="9982" width="28.42578125" style="176" customWidth="1"/>
    <col min="9983" max="10234" width="8.85546875" style="176" customWidth="1"/>
    <col min="10235" max="10235" width="1" style="176" customWidth="1"/>
    <col min="10236" max="10236" width="17.28515625" style="176" customWidth="1"/>
    <col min="10237" max="10237" width="67.28515625" style="176" customWidth="1"/>
    <col min="10238" max="10238" width="28.42578125" style="176" customWidth="1"/>
    <col min="10239" max="10490" width="8.85546875" style="176" customWidth="1"/>
    <col min="10491" max="10491" width="1" style="176" customWidth="1"/>
    <col min="10492" max="10492" width="17.28515625" style="176" customWidth="1"/>
    <col min="10493" max="10493" width="67.28515625" style="176" customWidth="1"/>
    <col min="10494" max="10494" width="28.42578125" style="176" customWidth="1"/>
    <col min="10495" max="10746" width="8.85546875" style="176" customWidth="1"/>
    <col min="10747" max="10747" width="1" style="176" customWidth="1"/>
    <col min="10748" max="10748" width="17.28515625" style="176" customWidth="1"/>
    <col min="10749" max="10749" width="67.28515625" style="176" customWidth="1"/>
    <col min="10750" max="10750" width="28.42578125" style="176" customWidth="1"/>
    <col min="10751" max="11002" width="8.85546875" style="176" customWidth="1"/>
    <col min="11003" max="11003" width="1" style="176" customWidth="1"/>
    <col min="11004" max="11004" width="17.28515625" style="176" customWidth="1"/>
    <col min="11005" max="11005" width="67.28515625" style="176" customWidth="1"/>
    <col min="11006" max="11006" width="28.42578125" style="176" customWidth="1"/>
    <col min="11007" max="11258" width="8.85546875" style="176" customWidth="1"/>
    <col min="11259" max="11259" width="1" style="176" customWidth="1"/>
    <col min="11260" max="11260" width="17.28515625" style="176" customWidth="1"/>
    <col min="11261" max="11261" width="67.28515625" style="176" customWidth="1"/>
    <col min="11262" max="11262" width="28.42578125" style="176" customWidth="1"/>
    <col min="11263" max="11514" width="8.85546875" style="176" customWidth="1"/>
    <col min="11515" max="11515" width="1" style="176" customWidth="1"/>
    <col min="11516" max="11516" width="17.28515625" style="176" customWidth="1"/>
    <col min="11517" max="11517" width="67.28515625" style="176" customWidth="1"/>
    <col min="11518" max="11518" width="28.42578125" style="176" customWidth="1"/>
    <col min="11519" max="11770" width="8.85546875" style="176" customWidth="1"/>
    <col min="11771" max="11771" width="1" style="176" customWidth="1"/>
    <col min="11772" max="11772" width="17.28515625" style="176" customWidth="1"/>
    <col min="11773" max="11773" width="67.28515625" style="176" customWidth="1"/>
    <col min="11774" max="11774" width="28.42578125" style="176" customWidth="1"/>
    <col min="11775" max="12026" width="8.85546875" style="176" customWidth="1"/>
    <col min="12027" max="12027" width="1" style="176" customWidth="1"/>
    <col min="12028" max="12028" width="17.28515625" style="176" customWidth="1"/>
    <col min="12029" max="12029" width="67.28515625" style="176" customWidth="1"/>
    <col min="12030" max="12030" width="28.42578125" style="176" customWidth="1"/>
    <col min="12031" max="12282" width="8.85546875" style="176" customWidth="1"/>
    <col min="12283" max="12283" width="1" style="176" customWidth="1"/>
    <col min="12284" max="12284" width="17.28515625" style="176" customWidth="1"/>
    <col min="12285" max="12285" width="67.28515625" style="176" customWidth="1"/>
    <col min="12286" max="12286" width="28.42578125" style="176" customWidth="1"/>
    <col min="12287" max="12538" width="8.85546875" style="176" customWidth="1"/>
    <col min="12539" max="12539" width="1" style="176" customWidth="1"/>
    <col min="12540" max="12540" width="17.28515625" style="176" customWidth="1"/>
    <col min="12541" max="12541" width="67.28515625" style="176" customWidth="1"/>
    <col min="12542" max="12542" width="28.42578125" style="176" customWidth="1"/>
    <col min="12543" max="12794" width="8.85546875" style="176" customWidth="1"/>
    <col min="12795" max="12795" width="1" style="176" customWidth="1"/>
    <col min="12796" max="12796" width="17.28515625" style="176" customWidth="1"/>
    <col min="12797" max="12797" width="67.28515625" style="176" customWidth="1"/>
    <col min="12798" max="12798" width="28.42578125" style="176" customWidth="1"/>
    <col min="12799" max="13050" width="8.85546875" style="176" customWidth="1"/>
    <col min="13051" max="13051" width="1" style="176" customWidth="1"/>
    <col min="13052" max="13052" width="17.28515625" style="176" customWidth="1"/>
    <col min="13053" max="13053" width="67.28515625" style="176" customWidth="1"/>
    <col min="13054" max="13054" width="28.42578125" style="176" customWidth="1"/>
    <col min="13055" max="13306" width="8.85546875" style="176" customWidth="1"/>
    <col min="13307" max="13307" width="1" style="176" customWidth="1"/>
    <col min="13308" max="13308" width="17.28515625" style="176" customWidth="1"/>
    <col min="13309" max="13309" width="67.28515625" style="176" customWidth="1"/>
    <col min="13310" max="13310" width="28.42578125" style="176" customWidth="1"/>
    <col min="13311" max="13562" width="8.85546875" style="176" customWidth="1"/>
    <col min="13563" max="13563" width="1" style="176" customWidth="1"/>
    <col min="13564" max="13564" width="17.28515625" style="176" customWidth="1"/>
    <col min="13565" max="13565" width="67.28515625" style="176" customWidth="1"/>
    <col min="13566" max="13566" width="28.42578125" style="176" customWidth="1"/>
    <col min="13567" max="13818" width="8.85546875" style="176" customWidth="1"/>
    <col min="13819" max="13819" width="1" style="176" customWidth="1"/>
    <col min="13820" max="13820" width="17.28515625" style="176" customWidth="1"/>
    <col min="13821" max="13821" width="67.28515625" style="176" customWidth="1"/>
    <col min="13822" max="13822" width="28.42578125" style="176" customWidth="1"/>
    <col min="13823" max="14074" width="8.85546875" style="176" customWidth="1"/>
    <col min="14075" max="14075" width="1" style="176" customWidth="1"/>
    <col min="14076" max="14076" width="17.28515625" style="176" customWidth="1"/>
    <col min="14077" max="14077" width="67.28515625" style="176" customWidth="1"/>
    <col min="14078" max="14078" width="28.42578125" style="176" customWidth="1"/>
    <col min="14079" max="14330" width="8.85546875" style="176" customWidth="1"/>
    <col min="14331" max="14331" width="1" style="176" customWidth="1"/>
    <col min="14332" max="14332" width="17.28515625" style="176" customWidth="1"/>
    <col min="14333" max="14333" width="67.28515625" style="176" customWidth="1"/>
    <col min="14334" max="14334" width="28.42578125" style="176" customWidth="1"/>
    <col min="14335" max="14586" width="8.85546875" style="176" customWidth="1"/>
    <col min="14587" max="14587" width="1" style="176" customWidth="1"/>
    <col min="14588" max="14588" width="17.28515625" style="176" customWidth="1"/>
    <col min="14589" max="14589" width="67.28515625" style="176" customWidth="1"/>
    <col min="14590" max="14590" width="28.42578125" style="176" customWidth="1"/>
    <col min="14591" max="14842" width="8.85546875" style="176" customWidth="1"/>
    <col min="14843" max="14843" width="1" style="176" customWidth="1"/>
    <col min="14844" max="14844" width="17.28515625" style="176" customWidth="1"/>
    <col min="14845" max="14845" width="67.28515625" style="176" customWidth="1"/>
    <col min="14846" max="14846" width="28.42578125" style="176" customWidth="1"/>
    <col min="14847" max="15098" width="8.85546875" style="176" customWidth="1"/>
    <col min="15099" max="15099" width="1" style="176" customWidth="1"/>
    <col min="15100" max="15100" width="17.28515625" style="176" customWidth="1"/>
    <col min="15101" max="15101" width="67.28515625" style="176" customWidth="1"/>
    <col min="15102" max="15102" width="28.42578125" style="176" customWidth="1"/>
    <col min="15103" max="15354" width="8.85546875" style="176" customWidth="1"/>
    <col min="15355" max="15355" width="1" style="176" customWidth="1"/>
    <col min="15356" max="15356" width="17.28515625" style="176" customWidth="1"/>
    <col min="15357" max="15357" width="67.28515625" style="176" customWidth="1"/>
    <col min="15358" max="15358" width="28.42578125" style="176" customWidth="1"/>
    <col min="15359" max="15610" width="8.85546875" style="176" customWidth="1"/>
    <col min="15611" max="15611" width="1" style="176" customWidth="1"/>
    <col min="15612" max="15612" width="17.28515625" style="176" customWidth="1"/>
    <col min="15613" max="15613" width="67.28515625" style="176" customWidth="1"/>
    <col min="15614" max="15614" width="28.42578125" style="176" customWidth="1"/>
    <col min="15615" max="15866" width="8.85546875" style="176" customWidth="1"/>
    <col min="15867" max="15867" width="1" style="176" customWidth="1"/>
    <col min="15868" max="15868" width="17.28515625" style="176" customWidth="1"/>
    <col min="15869" max="15869" width="67.28515625" style="176" customWidth="1"/>
    <col min="15870" max="15870" width="28.42578125" style="176" customWidth="1"/>
    <col min="15871" max="16122" width="8.85546875" style="176" customWidth="1"/>
    <col min="16123" max="16123" width="1" style="176" customWidth="1"/>
    <col min="16124" max="16124" width="17.28515625" style="176" customWidth="1"/>
    <col min="16125" max="16125" width="67.28515625" style="176" customWidth="1"/>
    <col min="16126" max="16126" width="28.42578125" style="176" customWidth="1"/>
    <col min="16127" max="16384" width="8.85546875" style="176" customWidth="1"/>
  </cols>
  <sheetData>
    <row r="1" spans="1:5" ht="15" customHeight="1">
      <c r="A1" s="174"/>
      <c r="C1" s="219" t="s">
        <v>235</v>
      </c>
      <c r="D1" s="434"/>
    </row>
    <row r="2" spans="1:5" ht="15" customHeight="1">
      <c r="A2" s="173"/>
      <c r="C2" s="173" t="s">
        <v>277</v>
      </c>
      <c r="D2" s="174"/>
    </row>
    <row r="3" spans="1:5" ht="15" customHeight="1">
      <c r="A3" s="173"/>
      <c r="C3" s="173"/>
      <c r="D3" s="174"/>
    </row>
    <row r="4" spans="1:5" ht="15" customHeight="1">
      <c r="A4" s="173"/>
      <c r="B4" s="429" t="s">
        <v>1059</v>
      </c>
      <c r="C4" s="173" t="s">
        <v>666</v>
      </c>
      <c r="D4" s="174"/>
    </row>
    <row r="5" spans="1:5" s="179" customFormat="1" ht="15" customHeight="1">
      <c r="A5" s="177" t="s">
        <v>1</v>
      </c>
      <c r="B5" s="430" t="s">
        <v>1060</v>
      </c>
      <c r="C5" s="177" t="s">
        <v>75</v>
      </c>
      <c r="D5" s="178" t="s">
        <v>830</v>
      </c>
      <c r="E5" s="178" t="s">
        <v>831</v>
      </c>
    </row>
    <row r="6" spans="1:5" s="180" customFormat="1" ht="15" customHeight="1">
      <c r="A6" s="184">
        <v>1</v>
      </c>
      <c r="B6" s="432"/>
      <c r="C6" s="435" t="s">
        <v>3</v>
      </c>
      <c r="D6" s="211">
        <v>38348913691</v>
      </c>
      <c r="E6" s="182">
        <v>5609426.4359999895</v>
      </c>
    </row>
    <row r="7" spans="1:5" s="180" customFormat="1" ht="15" customHeight="1">
      <c r="A7" s="184">
        <v>11</v>
      </c>
      <c r="B7" s="432"/>
      <c r="C7" s="435" t="s">
        <v>4</v>
      </c>
      <c r="D7" s="211">
        <v>33123209735</v>
      </c>
      <c r="E7" s="182">
        <v>4806065.2960000038</v>
      </c>
    </row>
    <row r="8" spans="1:5" s="180" customFormat="1" ht="15" customHeight="1">
      <c r="A8" s="184">
        <v>111</v>
      </c>
      <c r="B8" s="432"/>
      <c r="C8" s="435" t="s">
        <v>5</v>
      </c>
      <c r="D8" s="211">
        <v>662968889</v>
      </c>
      <c r="E8" s="182">
        <v>96194.527999997139</v>
      </c>
    </row>
    <row r="9" spans="1:5" ht="15" customHeight="1">
      <c r="A9" s="184">
        <v>111105</v>
      </c>
      <c r="C9" s="435" t="s">
        <v>151</v>
      </c>
      <c r="D9" s="211">
        <v>395990417</v>
      </c>
      <c r="E9" s="182">
        <v>57456.859999999404</v>
      </c>
    </row>
    <row r="10" spans="1:5" ht="15" customHeight="1">
      <c r="A10" s="184"/>
      <c r="B10" s="431">
        <v>111030101</v>
      </c>
      <c r="C10" s="435" t="s">
        <v>1063</v>
      </c>
      <c r="D10" s="211">
        <v>302810046</v>
      </c>
      <c r="E10" s="182">
        <v>43936.71</v>
      </c>
    </row>
    <row r="11" spans="1:5" ht="15" customHeight="1">
      <c r="A11" s="184"/>
      <c r="B11" s="431">
        <v>111030102</v>
      </c>
      <c r="C11" s="435" t="s">
        <v>833</v>
      </c>
      <c r="D11" s="211">
        <v>20227028</v>
      </c>
      <c r="E11" s="182">
        <v>2934.87</v>
      </c>
    </row>
    <row r="12" spans="1:5" ht="15" customHeight="1">
      <c r="A12" s="184"/>
      <c r="B12" s="431">
        <v>111030103</v>
      </c>
      <c r="C12" s="435" t="s">
        <v>834</v>
      </c>
      <c r="D12" s="211">
        <v>6000000</v>
      </c>
      <c r="E12" s="182">
        <v>870.58</v>
      </c>
    </row>
    <row r="13" spans="1:5" ht="15" customHeight="1">
      <c r="A13" s="184"/>
      <c r="B13" s="431">
        <v>111030104</v>
      </c>
      <c r="C13" s="435" t="s">
        <v>835</v>
      </c>
      <c r="D13" s="211">
        <v>6000000</v>
      </c>
      <c r="E13" s="182">
        <v>870.58</v>
      </c>
    </row>
    <row r="14" spans="1:5" ht="15" customHeight="1">
      <c r="A14" s="184"/>
      <c r="B14" s="431">
        <v>111030107</v>
      </c>
      <c r="C14" s="435" t="s">
        <v>837</v>
      </c>
      <c r="D14" s="211">
        <v>300000</v>
      </c>
      <c r="E14" s="182">
        <v>43.53</v>
      </c>
    </row>
    <row r="15" spans="1:5" ht="15" customHeight="1">
      <c r="A15" s="184"/>
      <c r="B15" s="431">
        <v>111030106</v>
      </c>
      <c r="C15" s="435" t="s">
        <v>836</v>
      </c>
      <c r="D15" s="211">
        <v>5100000</v>
      </c>
      <c r="E15" s="182">
        <v>739.99</v>
      </c>
    </row>
    <row r="16" spans="1:5" ht="15" customHeight="1">
      <c r="A16" s="184"/>
      <c r="B16" s="431">
        <v>111030112</v>
      </c>
      <c r="C16" s="435" t="s">
        <v>840</v>
      </c>
      <c r="D16" s="211">
        <v>263014</v>
      </c>
      <c r="E16" s="182">
        <v>38.159999999999997</v>
      </c>
    </row>
    <row r="17" spans="1:7" ht="15" customHeight="1">
      <c r="A17" s="184"/>
      <c r="B17" s="431">
        <v>111030108</v>
      </c>
      <c r="C17" s="435" t="s">
        <v>838</v>
      </c>
      <c r="D17" s="211">
        <v>39964336</v>
      </c>
      <c r="E17" s="182">
        <v>5798.69</v>
      </c>
    </row>
    <row r="18" spans="1:7" ht="15" customHeight="1">
      <c r="A18" s="184"/>
      <c r="B18" s="431">
        <v>111030111</v>
      </c>
      <c r="C18" s="435" t="s">
        <v>1064</v>
      </c>
      <c r="D18" s="211">
        <v>448</v>
      </c>
      <c r="E18" s="182">
        <v>7.0000000000000007E-2</v>
      </c>
    </row>
    <row r="19" spans="1:7" ht="15" customHeight="1">
      <c r="A19" s="184"/>
      <c r="B19" s="431">
        <v>111030113</v>
      </c>
      <c r="C19" s="435" t="s">
        <v>841</v>
      </c>
      <c r="D19" s="211">
        <v>12324356</v>
      </c>
      <c r="E19" s="182">
        <v>1788.22</v>
      </c>
    </row>
    <row r="20" spans="1:7" ht="15" customHeight="1">
      <c r="A20" s="184"/>
      <c r="B20" s="431">
        <v>111030109</v>
      </c>
      <c r="C20" s="435" t="s">
        <v>839</v>
      </c>
      <c r="D20" s="211">
        <v>1189</v>
      </c>
      <c r="E20" s="182">
        <v>0.17</v>
      </c>
    </row>
    <row r="21" spans="1:7" ht="15" customHeight="1">
      <c r="A21" s="184"/>
      <c r="B21" s="431">
        <v>111030114</v>
      </c>
      <c r="C21" s="435" t="s">
        <v>842</v>
      </c>
      <c r="D21" s="211">
        <v>3000000</v>
      </c>
      <c r="E21" s="182">
        <v>435.29</v>
      </c>
    </row>
    <row r="22" spans="1:7" s="180" customFormat="1" ht="15" customHeight="1">
      <c r="A22" s="184">
        <v>111106</v>
      </c>
      <c r="B22" s="431"/>
      <c r="C22" s="435" t="s">
        <v>152</v>
      </c>
      <c r="D22" s="211">
        <v>266978472</v>
      </c>
      <c r="E22" s="182">
        <v>38737.670000001788</v>
      </c>
    </row>
    <row r="23" spans="1:7" s="180" customFormat="1" ht="15" customHeight="1">
      <c r="A23" s="184"/>
      <c r="B23" s="431">
        <v>111030202</v>
      </c>
      <c r="C23" s="435" t="s">
        <v>844</v>
      </c>
      <c r="D23" s="211">
        <v>45627</v>
      </c>
      <c r="E23" s="182">
        <v>6.62</v>
      </c>
      <c r="F23" s="176"/>
      <c r="G23" s="176"/>
    </row>
    <row r="24" spans="1:7" s="180" customFormat="1" ht="15" customHeight="1">
      <c r="A24" s="184"/>
      <c r="B24" s="431">
        <v>111030203</v>
      </c>
      <c r="C24" s="435" t="s">
        <v>845</v>
      </c>
      <c r="D24" s="211">
        <v>41351760</v>
      </c>
      <c r="E24" s="182">
        <v>6000</v>
      </c>
      <c r="F24" s="176"/>
      <c r="G24" s="176"/>
    </row>
    <row r="25" spans="1:7" s="180" customFormat="1" ht="15" customHeight="1">
      <c r="A25" s="184"/>
      <c r="B25" s="431">
        <v>111030204</v>
      </c>
      <c r="C25" s="435" t="s">
        <v>846</v>
      </c>
      <c r="D25" s="211">
        <v>41351760</v>
      </c>
      <c r="E25" s="182">
        <v>6000</v>
      </c>
      <c r="F25" s="176"/>
      <c r="G25" s="176"/>
    </row>
    <row r="26" spans="1:7" s="180" customFormat="1" ht="15" customHeight="1">
      <c r="A26" s="184"/>
      <c r="B26" s="431">
        <v>111030210</v>
      </c>
      <c r="C26" s="435" t="s">
        <v>849</v>
      </c>
      <c r="D26" s="211">
        <v>104212293</v>
      </c>
      <c r="E26" s="182">
        <v>15120.85</v>
      </c>
      <c r="F26" s="176"/>
      <c r="G26" s="176"/>
    </row>
    <row r="27" spans="1:7" s="180" customFormat="1" ht="15" customHeight="1">
      <c r="A27" s="184"/>
      <c r="B27" s="431">
        <v>111030209</v>
      </c>
      <c r="C27" s="435" t="s">
        <v>848</v>
      </c>
      <c r="D27" s="211">
        <v>758</v>
      </c>
      <c r="E27" s="182">
        <v>0.11</v>
      </c>
      <c r="F27" s="176"/>
      <c r="G27" s="176"/>
    </row>
    <row r="28" spans="1:7" s="180" customFormat="1" ht="15" customHeight="1">
      <c r="A28" s="184"/>
      <c r="B28" s="431">
        <v>111030206</v>
      </c>
      <c r="C28" s="435" t="s">
        <v>847</v>
      </c>
      <c r="D28" s="211">
        <v>5858</v>
      </c>
      <c r="E28" s="182">
        <v>0.85</v>
      </c>
      <c r="F28" s="176"/>
      <c r="G28" s="176"/>
    </row>
    <row r="29" spans="1:7" s="180" customFormat="1" ht="15" customHeight="1">
      <c r="A29" s="184"/>
      <c r="B29" s="431">
        <v>111030211</v>
      </c>
      <c r="C29" s="435" t="s">
        <v>850</v>
      </c>
      <c r="D29" s="211">
        <v>59334538</v>
      </c>
      <c r="E29" s="182">
        <v>8609.24</v>
      </c>
      <c r="F29" s="176"/>
      <c r="G29" s="176"/>
    </row>
    <row r="30" spans="1:7" s="180" customFormat="1" ht="15" customHeight="1">
      <c r="A30" s="184"/>
      <c r="B30" s="431">
        <v>111030212</v>
      </c>
      <c r="C30" s="435" t="s">
        <v>851</v>
      </c>
      <c r="D30" s="211">
        <v>20675880</v>
      </c>
      <c r="E30" s="182">
        <v>3000</v>
      </c>
      <c r="F30" s="176"/>
      <c r="G30" s="176"/>
    </row>
    <row r="31" spans="1:7" s="180" customFormat="1" ht="15" customHeight="1">
      <c r="A31" s="184">
        <v>112</v>
      </c>
      <c r="B31" s="432"/>
      <c r="C31" s="435" t="s">
        <v>153</v>
      </c>
      <c r="D31" s="437">
        <v>32047483478</v>
      </c>
      <c r="E31" s="182">
        <v>4649981.0680000037</v>
      </c>
    </row>
    <row r="32" spans="1:7" s="180" customFormat="1" ht="15" customHeight="1">
      <c r="A32" s="184">
        <v>11201</v>
      </c>
      <c r="B32" s="432"/>
      <c r="C32" s="435" t="s">
        <v>278</v>
      </c>
      <c r="D32" s="211">
        <v>6894804839</v>
      </c>
      <c r="E32" s="182">
        <v>1000412.7899999917</v>
      </c>
    </row>
    <row r="33" spans="1:5" s="174" customFormat="1" ht="15" customHeight="1">
      <c r="A33" s="184">
        <v>1120101</v>
      </c>
      <c r="B33" s="433"/>
      <c r="C33" s="435" t="s">
        <v>313</v>
      </c>
      <c r="D33" s="211">
        <v>75000000</v>
      </c>
      <c r="E33" s="182">
        <v>10882.25</v>
      </c>
    </row>
    <row r="34" spans="1:5" ht="15" customHeight="1">
      <c r="A34" s="184">
        <v>112010101</v>
      </c>
      <c r="B34" s="431">
        <v>1120111101</v>
      </c>
      <c r="C34" s="435" t="s">
        <v>667</v>
      </c>
      <c r="D34" s="211">
        <v>75000000</v>
      </c>
      <c r="E34" s="182">
        <v>10882.25</v>
      </c>
    </row>
    <row r="35" spans="1:5" ht="15" customHeight="1">
      <c r="A35" s="184">
        <v>1120102</v>
      </c>
      <c r="C35" s="435" t="s">
        <v>279</v>
      </c>
      <c r="D35" s="211">
        <v>4036804839</v>
      </c>
      <c r="E35" s="182">
        <v>585726.67999999213</v>
      </c>
    </row>
    <row r="36" spans="1:5" ht="15" customHeight="1">
      <c r="A36" s="184">
        <v>112010208</v>
      </c>
      <c r="B36" s="431">
        <v>1120112202</v>
      </c>
      <c r="C36" s="435" t="s">
        <v>314</v>
      </c>
      <c r="D36" s="211">
        <v>689196000</v>
      </c>
      <c r="E36" s="182">
        <v>100000</v>
      </c>
    </row>
    <row r="37" spans="1:5" ht="15" customHeight="1">
      <c r="A37" s="184">
        <v>112010209</v>
      </c>
      <c r="B37" s="431">
        <v>1120112101</v>
      </c>
      <c r="C37" s="435" t="s">
        <v>280</v>
      </c>
      <c r="D37" s="211">
        <v>529000000</v>
      </c>
      <c r="E37" s="182">
        <v>76756.100000000093</v>
      </c>
    </row>
    <row r="38" spans="1:5" ht="15" customHeight="1">
      <c r="A38" s="184">
        <v>112010211</v>
      </c>
      <c r="B38" s="431">
        <v>1120114301</v>
      </c>
      <c r="C38" s="435" t="s">
        <v>871</v>
      </c>
      <c r="D38" s="211">
        <v>150000000</v>
      </c>
      <c r="E38" s="182">
        <v>21764.49</v>
      </c>
    </row>
    <row r="39" spans="1:5" ht="15" customHeight="1">
      <c r="A39" s="184">
        <v>112010211</v>
      </c>
      <c r="B39" s="431">
        <v>1120112301</v>
      </c>
      <c r="C39" s="435" t="s">
        <v>863</v>
      </c>
      <c r="D39" s="211">
        <v>270000000</v>
      </c>
      <c r="E39" s="182">
        <v>39176.089999999997</v>
      </c>
    </row>
    <row r="40" spans="1:5" ht="15" customHeight="1">
      <c r="A40" s="184">
        <v>112010212</v>
      </c>
      <c r="B40" s="431">
        <v>1120114302</v>
      </c>
      <c r="C40" s="435" t="s">
        <v>987</v>
      </c>
      <c r="D40" s="211">
        <v>675618839</v>
      </c>
      <c r="E40" s="182">
        <v>98030</v>
      </c>
    </row>
    <row r="41" spans="1:5" ht="15" customHeight="1">
      <c r="A41" s="184">
        <v>112010212</v>
      </c>
      <c r="B41" s="431">
        <v>1120112302</v>
      </c>
      <c r="C41" s="435" t="s">
        <v>864</v>
      </c>
      <c r="D41" s="211">
        <v>1722990000</v>
      </c>
      <c r="E41" s="182">
        <v>250000</v>
      </c>
    </row>
    <row r="42" spans="1:5" ht="15" customHeight="1">
      <c r="A42" s="184">
        <v>1120103</v>
      </c>
      <c r="C42" s="435" t="s">
        <v>282</v>
      </c>
      <c r="D42" s="211">
        <v>2783000000</v>
      </c>
      <c r="E42" s="182">
        <v>403803.8599999994</v>
      </c>
    </row>
    <row r="43" spans="1:5" ht="15" customHeight="1">
      <c r="A43" s="184">
        <v>112010304</v>
      </c>
      <c r="B43" s="431">
        <v>1120113101</v>
      </c>
      <c r="C43" s="435" t="s">
        <v>283</v>
      </c>
      <c r="D43" s="211">
        <v>2776000000</v>
      </c>
      <c r="E43" s="182">
        <v>402788.18000000063</v>
      </c>
    </row>
    <row r="44" spans="1:5" ht="15" customHeight="1">
      <c r="A44" s="184">
        <v>112010306</v>
      </c>
      <c r="B44" s="431">
        <v>1120113201</v>
      </c>
      <c r="C44" s="435" t="s">
        <v>537</v>
      </c>
      <c r="D44" s="211">
        <v>7000000</v>
      </c>
      <c r="E44" s="182">
        <v>1015.6800000000512</v>
      </c>
    </row>
    <row r="45" spans="1:5" ht="15" customHeight="1">
      <c r="A45" s="184">
        <v>11203</v>
      </c>
      <c r="C45" s="435" t="s">
        <v>315</v>
      </c>
      <c r="D45" s="211">
        <v>171173699</v>
      </c>
      <c r="E45" s="182">
        <v>24836.720000000001</v>
      </c>
    </row>
    <row r="46" spans="1:5" ht="15" customHeight="1">
      <c r="A46" s="184">
        <v>1120302</v>
      </c>
      <c r="C46" s="435" t="s">
        <v>316</v>
      </c>
      <c r="D46" s="211">
        <v>171173699</v>
      </c>
      <c r="E46" s="182">
        <v>24836.720000000001</v>
      </c>
    </row>
    <row r="47" spans="1:5" ht="15" customHeight="1">
      <c r="A47" s="184">
        <v>112030201</v>
      </c>
      <c r="B47" s="431">
        <v>1120211101</v>
      </c>
      <c r="C47" s="435" t="s">
        <v>156</v>
      </c>
      <c r="D47" s="211">
        <v>170000000</v>
      </c>
      <c r="E47" s="182">
        <v>24666.420000000013</v>
      </c>
    </row>
    <row r="48" spans="1:5" ht="15" customHeight="1">
      <c r="A48" s="184">
        <v>112030202</v>
      </c>
      <c r="B48" s="431">
        <v>112021501</v>
      </c>
      <c r="C48" s="435" t="s">
        <v>668</v>
      </c>
      <c r="D48" s="211">
        <v>72622603</v>
      </c>
      <c r="E48" s="182">
        <v>10537.29</v>
      </c>
    </row>
    <row r="49" spans="1:7" ht="15" customHeight="1">
      <c r="A49" s="184">
        <v>112030203</v>
      </c>
      <c r="B49" s="431">
        <v>112021502</v>
      </c>
      <c r="C49" s="435" t="s">
        <v>669</v>
      </c>
      <c r="D49" s="211">
        <v>-71448904</v>
      </c>
      <c r="E49" s="182">
        <v>-10366.990000000002</v>
      </c>
    </row>
    <row r="50" spans="1:7" ht="15" customHeight="1">
      <c r="A50" s="184">
        <v>11205</v>
      </c>
      <c r="C50" s="435" t="s">
        <v>387</v>
      </c>
      <c r="D50" s="211">
        <v>2524396433</v>
      </c>
      <c r="E50" s="182">
        <v>366281.34999999963</v>
      </c>
    </row>
    <row r="51" spans="1:7" ht="15" customHeight="1">
      <c r="A51" s="184">
        <v>11206</v>
      </c>
      <c r="C51" s="435" t="s">
        <v>388</v>
      </c>
      <c r="D51" s="211">
        <v>437178457</v>
      </c>
      <c r="E51" s="182">
        <v>63433.108000000015</v>
      </c>
    </row>
    <row r="52" spans="1:7" ht="15" customHeight="1">
      <c r="A52" s="184"/>
      <c r="B52" s="431">
        <v>1120116101</v>
      </c>
      <c r="C52" s="435" t="s">
        <v>874</v>
      </c>
      <c r="D52" s="211">
        <v>38247425</v>
      </c>
      <c r="E52" s="182">
        <v>5549.57</v>
      </c>
    </row>
    <row r="53" spans="1:7" ht="15" customHeight="1">
      <c r="A53" s="184"/>
      <c r="B53" s="431">
        <v>1120116105</v>
      </c>
      <c r="C53" s="435" t="s">
        <v>875</v>
      </c>
      <c r="D53" s="211">
        <v>38985616</v>
      </c>
      <c r="E53" s="182">
        <v>5656.68</v>
      </c>
    </row>
    <row r="54" spans="1:7" ht="15" customHeight="1">
      <c r="A54" s="184"/>
      <c r="B54" s="431">
        <v>1120116117</v>
      </c>
      <c r="C54" s="435" t="s">
        <v>879</v>
      </c>
      <c r="D54" s="211">
        <v>173031508</v>
      </c>
      <c r="E54" s="182">
        <v>25106.28</v>
      </c>
    </row>
    <row r="55" spans="1:7" ht="15" customHeight="1">
      <c r="A55" s="184"/>
      <c r="B55" s="431">
        <v>1120116129</v>
      </c>
      <c r="C55" s="435" t="s">
        <v>881</v>
      </c>
      <c r="D55" s="211">
        <v>47400000</v>
      </c>
      <c r="E55" s="182">
        <v>6877.58</v>
      </c>
    </row>
    <row r="56" spans="1:7" ht="15" customHeight="1">
      <c r="A56" s="184"/>
      <c r="B56" s="431">
        <v>1120116107</v>
      </c>
      <c r="C56" s="435" t="s">
        <v>877</v>
      </c>
      <c r="D56" s="211">
        <v>2225907993</v>
      </c>
      <c r="E56" s="182">
        <v>322971.69</v>
      </c>
    </row>
    <row r="57" spans="1:7" ht="15" customHeight="1">
      <c r="A57" s="184"/>
      <c r="B57" s="431">
        <v>1120116109</v>
      </c>
      <c r="C57" s="435" t="s">
        <v>878</v>
      </c>
      <c r="D57" s="211">
        <v>823890</v>
      </c>
      <c r="E57" s="182">
        <v>119.54</v>
      </c>
    </row>
    <row r="58" spans="1:7" ht="15" customHeight="1">
      <c r="A58" s="184"/>
      <c r="B58" s="431">
        <v>1120116104</v>
      </c>
      <c r="C58" s="435" t="s">
        <v>1065</v>
      </c>
      <c r="D58" s="211">
        <v>308429348</v>
      </c>
      <c r="E58" s="182">
        <v>44752.05</v>
      </c>
    </row>
    <row r="59" spans="1:7" ht="15" customHeight="1">
      <c r="A59" s="184"/>
      <c r="B59" s="431">
        <v>1120116106</v>
      </c>
      <c r="C59" s="435" t="s">
        <v>876</v>
      </c>
      <c r="D59" s="211">
        <v>99886149</v>
      </c>
      <c r="E59" s="182">
        <v>14493.14</v>
      </c>
    </row>
    <row r="60" spans="1:7" ht="15" customHeight="1">
      <c r="A60" s="184"/>
      <c r="B60" s="431">
        <v>1120116118</v>
      </c>
      <c r="C60" s="435" t="s">
        <v>880</v>
      </c>
      <c r="D60" s="211">
        <v>28862959</v>
      </c>
      <c r="E60" s="182">
        <v>4187.92</v>
      </c>
    </row>
    <row r="61" spans="1:7" s="180" customFormat="1" ht="15" customHeight="1">
      <c r="A61" s="184">
        <v>11207</v>
      </c>
      <c r="B61" s="431">
        <v>1120310101</v>
      </c>
      <c r="C61" s="435" t="s">
        <v>382</v>
      </c>
      <c r="D61" s="211">
        <v>16682000000</v>
      </c>
      <c r="E61" s="182">
        <v>2420501.5700000003</v>
      </c>
      <c r="F61" s="176"/>
      <c r="G61" s="176"/>
    </row>
    <row r="62" spans="1:7" ht="15" customHeight="1">
      <c r="A62" s="184">
        <v>11208</v>
      </c>
      <c r="B62" s="431">
        <v>1120310102</v>
      </c>
      <c r="C62" s="435" t="s">
        <v>383</v>
      </c>
      <c r="D62" s="211">
        <v>5237889600</v>
      </c>
      <c r="E62" s="182">
        <v>760000</v>
      </c>
    </row>
    <row r="63" spans="1:7" ht="15" customHeight="1">
      <c r="A63" s="184">
        <v>11213</v>
      </c>
      <c r="B63" s="431">
        <v>1120320107</v>
      </c>
      <c r="C63" s="435" t="s">
        <v>670</v>
      </c>
      <c r="D63" s="211">
        <v>100040450</v>
      </c>
      <c r="E63" s="182">
        <v>14515.53</v>
      </c>
    </row>
    <row r="64" spans="1:7" ht="15" customHeight="1">
      <c r="A64" s="184">
        <v>113</v>
      </c>
      <c r="C64" s="435" t="s">
        <v>157</v>
      </c>
      <c r="D64" s="211">
        <v>270133851</v>
      </c>
      <c r="E64" s="182">
        <v>39195.5</v>
      </c>
    </row>
    <row r="65" spans="1:7" ht="15" customHeight="1">
      <c r="A65" s="184">
        <v>11301</v>
      </c>
      <c r="B65" s="431">
        <v>113010101</v>
      </c>
      <c r="C65" s="435" t="s">
        <v>391</v>
      </c>
      <c r="D65" s="211">
        <v>110000</v>
      </c>
      <c r="E65" s="182">
        <v>15.960000000000035</v>
      </c>
    </row>
    <row r="66" spans="1:7" s="180" customFormat="1" ht="15" customHeight="1">
      <c r="A66" s="184">
        <v>11302</v>
      </c>
      <c r="B66" s="431">
        <v>113010102</v>
      </c>
      <c r="C66" s="435" t="s">
        <v>392</v>
      </c>
      <c r="D66" s="211">
        <v>3987206</v>
      </c>
      <c r="E66" s="182">
        <v>578.52999999999884</v>
      </c>
      <c r="F66" s="176"/>
      <c r="G66" s="176"/>
    </row>
    <row r="67" spans="1:7" ht="15" customHeight="1">
      <c r="A67" s="184">
        <v>11306</v>
      </c>
      <c r="B67" s="431">
        <v>113010201</v>
      </c>
      <c r="C67" s="435" t="s">
        <v>671</v>
      </c>
      <c r="D67" s="211">
        <v>266036645</v>
      </c>
      <c r="E67" s="182">
        <v>38601.010000000009</v>
      </c>
    </row>
    <row r="68" spans="1:7" ht="15" customHeight="1">
      <c r="A68" s="184">
        <v>114</v>
      </c>
      <c r="C68" s="435" t="s">
        <v>158</v>
      </c>
      <c r="D68" s="211">
        <v>130082399</v>
      </c>
      <c r="E68" s="182">
        <v>18874.520000000004</v>
      </c>
    </row>
    <row r="69" spans="1:7" ht="15" customHeight="1">
      <c r="A69" s="184">
        <v>114102</v>
      </c>
      <c r="B69" s="431">
        <v>1130803</v>
      </c>
      <c r="C69" s="435" t="s">
        <v>163</v>
      </c>
      <c r="D69" s="211">
        <v>15626149</v>
      </c>
      <c r="E69" s="182">
        <v>2267.31</v>
      </c>
    </row>
    <row r="70" spans="1:7" ht="15" customHeight="1">
      <c r="A70" s="184">
        <v>114103</v>
      </c>
      <c r="B70" s="431">
        <v>1130804</v>
      </c>
      <c r="C70" s="435" t="s">
        <v>337</v>
      </c>
      <c r="D70" s="211">
        <v>17653690</v>
      </c>
      <c r="E70" s="182">
        <v>2561.4899999999998</v>
      </c>
    </row>
    <row r="71" spans="1:7" ht="15" customHeight="1">
      <c r="A71" s="184">
        <v>114105</v>
      </c>
      <c r="B71" s="431">
        <v>1130801</v>
      </c>
      <c r="C71" s="435" t="s">
        <v>362</v>
      </c>
      <c r="D71" s="211">
        <v>96802560</v>
      </c>
      <c r="E71" s="182">
        <v>14045.72</v>
      </c>
    </row>
    <row r="72" spans="1:7" ht="15" customHeight="1">
      <c r="A72" s="184">
        <v>115</v>
      </c>
      <c r="C72" s="435" t="s">
        <v>393</v>
      </c>
      <c r="D72" s="211">
        <v>12541118</v>
      </c>
      <c r="E72" s="182">
        <v>1819.6800000000003</v>
      </c>
    </row>
    <row r="73" spans="1:7" s="180" customFormat="1" ht="15" customHeight="1">
      <c r="A73" s="184">
        <v>115101</v>
      </c>
      <c r="B73" s="432"/>
      <c r="C73" s="435" t="s">
        <v>49</v>
      </c>
      <c r="D73" s="211">
        <v>6170980</v>
      </c>
      <c r="E73" s="182">
        <v>895.3900000000001</v>
      </c>
    </row>
    <row r="74" spans="1:7" ht="15" customHeight="1">
      <c r="A74" s="184">
        <v>11510103</v>
      </c>
      <c r="B74" s="431">
        <v>1150205</v>
      </c>
      <c r="C74" s="435" t="s">
        <v>672</v>
      </c>
      <c r="D74" s="211">
        <v>6170980</v>
      </c>
      <c r="E74" s="182">
        <v>895.3900000000001</v>
      </c>
    </row>
    <row r="75" spans="1:7" ht="15" customHeight="1">
      <c r="A75" s="184">
        <v>115108</v>
      </c>
      <c r="B75" s="431">
        <v>113090201</v>
      </c>
      <c r="C75" s="435" t="s">
        <v>394</v>
      </c>
      <c r="D75" s="211">
        <v>6370138</v>
      </c>
      <c r="E75" s="182">
        <v>924.29</v>
      </c>
    </row>
    <row r="76" spans="1:7" s="180" customFormat="1" ht="15" customHeight="1">
      <c r="A76" s="184">
        <v>12</v>
      </c>
      <c r="B76" s="432"/>
      <c r="C76" s="435" t="s">
        <v>7</v>
      </c>
      <c r="D76" s="211">
        <v>5225703956</v>
      </c>
      <c r="E76" s="182">
        <v>803361.14</v>
      </c>
    </row>
    <row r="77" spans="1:7" s="180" customFormat="1" ht="15" customHeight="1">
      <c r="A77" s="184">
        <v>130</v>
      </c>
      <c r="B77" s="432"/>
      <c r="C77" s="435" t="s">
        <v>164</v>
      </c>
      <c r="D77" s="211">
        <v>4454990631</v>
      </c>
      <c r="E77" s="182">
        <v>681847.59</v>
      </c>
    </row>
    <row r="78" spans="1:7" s="180" customFormat="1" ht="15" customHeight="1">
      <c r="A78" s="184">
        <v>130102</v>
      </c>
      <c r="B78" s="432"/>
      <c r="C78" s="435" t="s">
        <v>154</v>
      </c>
      <c r="D78" s="211">
        <v>4454990631</v>
      </c>
      <c r="E78" s="182">
        <v>681847.59</v>
      </c>
    </row>
    <row r="79" spans="1:7" s="180" customFormat="1" ht="15" customHeight="1">
      <c r="A79" s="184">
        <v>13010202</v>
      </c>
      <c r="B79" s="432"/>
      <c r="C79" s="435" t="s">
        <v>165</v>
      </c>
      <c r="D79" s="211">
        <v>4351000000</v>
      </c>
      <c r="E79" s="182">
        <v>666758.91</v>
      </c>
    </row>
    <row r="80" spans="1:7" ht="15" customHeight="1">
      <c r="A80" s="184">
        <v>1301020202</v>
      </c>
      <c r="B80" s="431">
        <v>1210301</v>
      </c>
      <c r="C80" s="435" t="s">
        <v>395</v>
      </c>
      <c r="D80" s="211">
        <v>851000000</v>
      </c>
      <c r="E80" s="182">
        <v>123477.20999999998</v>
      </c>
    </row>
    <row r="81" spans="1:5" ht="15" customHeight="1">
      <c r="A81" s="184">
        <v>1301020203</v>
      </c>
      <c r="B81" s="431">
        <v>1210110301</v>
      </c>
      <c r="C81" s="435" t="s">
        <v>538</v>
      </c>
      <c r="D81" s="211">
        <v>3500000000</v>
      </c>
      <c r="E81" s="182">
        <v>543281.69999999995</v>
      </c>
    </row>
    <row r="82" spans="1:5" ht="15" customHeight="1">
      <c r="A82" s="184">
        <v>13010204</v>
      </c>
      <c r="C82" s="435" t="s">
        <v>655</v>
      </c>
      <c r="D82" s="211">
        <v>103990631</v>
      </c>
      <c r="E82" s="182">
        <v>15088.68</v>
      </c>
    </row>
    <row r="83" spans="1:5" ht="15" customHeight="1">
      <c r="A83" s="184">
        <v>1301020402</v>
      </c>
      <c r="B83" s="431">
        <v>1210110801</v>
      </c>
      <c r="C83" s="435" t="s">
        <v>512</v>
      </c>
      <c r="D83" s="211">
        <v>103990631</v>
      </c>
      <c r="E83" s="182">
        <v>15088.68</v>
      </c>
    </row>
    <row r="84" spans="1:5" s="180" customFormat="1" ht="15" customHeight="1">
      <c r="A84" s="184">
        <v>132</v>
      </c>
      <c r="B84" s="432"/>
      <c r="C84" s="435" t="s">
        <v>317</v>
      </c>
      <c r="D84" s="211">
        <v>14707047</v>
      </c>
      <c r="E84" s="182">
        <v>2268.8900000000003</v>
      </c>
    </row>
    <row r="85" spans="1:5" ht="15" customHeight="1">
      <c r="A85" s="184">
        <v>132127</v>
      </c>
      <c r="C85" s="435" t="s">
        <v>733</v>
      </c>
      <c r="D85" s="211">
        <v>1307727</v>
      </c>
      <c r="E85" s="183">
        <v>195.77</v>
      </c>
    </row>
    <row r="86" spans="1:5" ht="15" customHeight="1">
      <c r="A86" s="184">
        <v>13212701</v>
      </c>
      <c r="B86" s="431">
        <v>1270103</v>
      </c>
      <c r="C86" s="435" t="s">
        <v>167</v>
      </c>
      <c r="D86" s="211">
        <v>1307727</v>
      </c>
      <c r="E86" s="183">
        <v>195.77</v>
      </c>
    </row>
    <row r="87" spans="1:5" ht="15" customHeight="1">
      <c r="A87" s="184">
        <v>132128</v>
      </c>
      <c r="C87" s="435" t="s">
        <v>734</v>
      </c>
      <c r="D87" s="211">
        <v>13399320</v>
      </c>
      <c r="E87" s="183">
        <v>2073.12</v>
      </c>
    </row>
    <row r="88" spans="1:5" ht="15" customHeight="1">
      <c r="A88" s="184">
        <v>13212801</v>
      </c>
      <c r="B88" s="431">
        <v>1270104</v>
      </c>
      <c r="C88" s="435" t="s">
        <v>168</v>
      </c>
      <c r="D88" s="211">
        <v>16238918</v>
      </c>
      <c r="E88" s="183">
        <v>2509.09</v>
      </c>
    </row>
    <row r="89" spans="1:5" ht="15" customHeight="1">
      <c r="A89" s="184">
        <v>13212802</v>
      </c>
      <c r="B89" s="431">
        <v>127012004</v>
      </c>
      <c r="C89" s="435" t="s">
        <v>169</v>
      </c>
      <c r="D89" s="211">
        <v>-2839598</v>
      </c>
      <c r="E89" s="183">
        <v>-435.97</v>
      </c>
    </row>
    <row r="90" spans="1:5" s="180" customFormat="1" ht="15" customHeight="1">
      <c r="A90" s="184">
        <v>133</v>
      </c>
      <c r="B90" s="432"/>
      <c r="C90" s="435" t="s">
        <v>284</v>
      </c>
      <c r="D90" s="211">
        <v>734298735</v>
      </c>
      <c r="E90" s="182">
        <v>115656.66</v>
      </c>
    </row>
    <row r="91" spans="1:5" ht="15" customHeight="1">
      <c r="A91" s="184">
        <v>133101</v>
      </c>
      <c r="C91" s="435" t="s">
        <v>170</v>
      </c>
      <c r="D91" s="211">
        <v>190189175</v>
      </c>
      <c r="E91" s="182">
        <v>27917.77</v>
      </c>
    </row>
    <row r="92" spans="1:5" ht="15" customHeight="1">
      <c r="A92" s="184">
        <v>13310102</v>
      </c>
      <c r="B92" s="431">
        <v>1280102</v>
      </c>
      <c r="C92" s="435" t="s">
        <v>76</v>
      </c>
      <c r="D92" s="211">
        <v>190189175</v>
      </c>
      <c r="E92" s="182">
        <v>27917.77</v>
      </c>
    </row>
    <row r="93" spans="1:5" ht="15" customHeight="1">
      <c r="A93" s="184">
        <v>133102</v>
      </c>
      <c r="B93" s="431">
        <v>12802</v>
      </c>
      <c r="C93" s="435" t="s">
        <v>531</v>
      </c>
      <c r="D93" s="211">
        <v>3450000</v>
      </c>
      <c r="E93" s="182">
        <v>531.65</v>
      </c>
    </row>
    <row r="94" spans="1:5" ht="15" customHeight="1">
      <c r="A94" s="184">
        <v>133113</v>
      </c>
      <c r="B94" s="431">
        <v>12802</v>
      </c>
      <c r="C94" s="435" t="s">
        <v>285</v>
      </c>
      <c r="D94" s="211">
        <v>647276934</v>
      </c>
      <c r="E94" s="182">
        <v>104750</v>
      </c>
    </row>
    <row r="95" spans="1:5" ht="15" customHeight="1">
      <c r="A95" s="184">
        <v>133114</v>
      </c>
      <c r="B95" s="431">
        <v>12802</v>
      </c>
      <c r="C95" s="435" t="s">
        <v>286</v>
      </c>
      <c r="D95" s="211">
        <v>14200454</v>
      </c>
      <c r="E95" s="182">
        <v>2250.09</v>
      </c>
    </row>
    <row r="96" spans="1:5" ht="15" customHeight="1">
      <c r="A96" s="184">
        <v>133116</v>
      </c>
      <c r="B96" s="431">
        <v>12803</v>
      </c>
      <c r="C96" s="435" t="s">
        <v>97</v>
      </c>
      <c r="D96" s="211">
        <v>8000000</v>
      </c>
      <c r="E96" s="182">
        <v>1288.27</v>
      </c>
    </row>
    <row r="97" spans="1:7" ht="15" customHeight="1">
      <c r="A97" s="184">
        <v>133117</v>
      </c>
      <c r="C97" s="435" t="s">
        <v>396</v>
      </c>
      <c r="D97" s="211">
        <v>-128817828</v>
      </c>
      <c r="E97" s="182">
        <v>-21081.119999999999</v>
      </c>
    </row>
    <row r="98" spans="1:7" ht="15" customHeight="1">
      <c r="A98" s="184"/>
      <c r="B98" s="431">
        <v>1282004</v>
      </c>
      <c r="C98" s="435" t="s">
        <v>934</v>
      </c>
      <c r="D98" s="211">
        <v>-124406784</v>
      </c>
      <c r="E98" s="182">
        <v>-20297.04</v>
      </c>
    </row>
    <row r="99" spans="1:7" ht="15" customHeight="1">
      <c r="A99" s="184"/>
      <c r="B99" s="431">
        <v>1282004</v>
      </c>
      <c r="C99" s="435" t="s">
        <v>934</v>
      </c>
      <c r="D99" s="211">
        <v>-1816044</v>
      </c>
      <c r="E99" s="182">
        <v>-304.68</v>
      </c>
    </row>
    <row r="100" spans="1:7" ht="15" customHeight="1">
      <c r="A100" s="184"/>
      <c r="B100" s="431">
        <v>1282001</v>
      </c>
      <c r="C100" s="435" t="s">
        <v>96</v>
      </c>
      <c r="D100" s="211">
        <v>-994992</v>
      </c>
      <c r="E100" s="182">
        <v>-209.76</v>
      </c>
    </row>
    <row r="101" spans="1:7" ht="15" customHeight="1">
      <c r="A101" s="184"/>
      <c r="B101" s="431">
        <v>1282002</v>
      </c>
      <c r="C101" s="435" t="s">
        <v>97</v>
      </c>
      <c r="D101" s="211">
        <v>-1600008</v>
      </c>
      <c r="E101" s="182">
        <v>-269.64</v>
      </c>
    </row>
    <row r="102" spans="1:7" s="180" customFormat="1" ht="15" customHeight="1">
      <c r="A102" s="184">
        <v>137</v>
      </c>
      <c r="B102" s="432"/>
      <c r="C102" s="435" t="s">
        <v>171</v>
      </c>
      <c r="D102" s="211">
        <v>21707543</v>
      </c>
      <c r="E102" s="182">
        <v>3588</v>
      </c>
    </row>
    <row r="103" spans="1:7" ht="15" customHeight="1">
      <c r="A103" s="184">
        <v>13701</v>
      </c>
      <c r="B103" s="431">
        <v>1280401</v>
      </c>
      <c r="C103" s="435" t="s">
        <v>172</v>
      </c>
      <c r="D103" s="211">
        <v>57764419</v>
      </c>
      <c r="E103" s="182">
        <v>9621.58</v>
      </c>
    </row>
    <row r="104" spans="1:7" ht="15" customHeight="1">
      <c r="A104" s="184">
        <v>13702</v>
      </c>
      <c r="B104" s="431">
        <v>1282003</v>
      </c>
      <c r="C104" s="435" t="s">
        <v>173</v>
      </c>
      <c r="D104" s="211">
        <v>-36056876</v>
      </c>
      <c r="E104" s="182">
        <v>-6033.58</v>
      </c>
    </row>
    <row r="105" spans="1:7" ht="15" customHeight="1">
      <c r="A105" s="184">
        <v>2</v>
      </c>
      <c r="C105" s="435" t="s">
        <v>8</v>
      </c>
      <c r="D105" s="211">
        <v>25552004565</v>
      </c>
      <c r="E105" s="182">
        <v>3680969.8993999953</v>
      </c>
    </row>
    <row r="106" spans="1:7" ht="15" customHeight="1">
      <c r="A106" s="184">
        <v>21</v>
      </c>
      <c r="C106" s="435" t="s">
        <v>9</v>
      </c>
      <c r="D106" s="211">
        <v>25552004565</v>
      </c>
      <c r="E106" s="182">
        <v>3680969.8993999953</v>
      </c>
    </row>
    <row r="107" spans="1:7" ht="15" customHeight="1">
      <c r="A107" s="184">
        <v>211</v>
      </c>
      <c r="C107" s="435" t="s">
        <v>287</v>
      </c>
      <c r="D107" s="211">
        <v>23420948261</v>
      </c>
      <c r="E107" s="182">
        <v>3373974.2394000068</v>
      </c>
    </row>
    <row r="108" spans="1:7" s="180" customFormat="1" ht="15" customHeight="1">
      <c r="A108" s="184">
        <v>21101</v>
      </c>
      <c r="B108" s="432"/>
      <c r="C108" s="435" t="s">
        <v>174</v>
      </c>
      <c r="D108" s="211">
        <v>20367047</v>
      </c>
      <c r="E108" s="182">
        <v>2934.0399999991059</v>
      </c>
    </row>
    <row r="109" spans="1:7" s="180" customFormat="1" ht="15" customHeight="1">
      <c r="A109" s="184">
        <v>2110101</v>
      </c>
      <c r="B109" s="431">
        <v>211010101</v>
      </c>
      <c r="C109" s="435" t="s">
        <v>532</v>
      </c>
      <c r="D109" s="211">
        <v>20367047</v>
      </c>
      <c r="E109" s="182">
        <v>2934.0400000000373</v>
      </c>
      <c r="G109" s="176"/>
    </row>
    <row r="110" spans="1:7" s="180" customFormat="1" ht="15" customHeight="1">
      <c r="A110" s="184">
        <v>21103</v>
      </c>
      <c r="B110" s="431">
        <v>211010301</v>
      </c>
      <c r="C110" s="435" t="s">
        <v>397</v>
      </c>
      <c r="D110" s="211">
        <v>8705788</v>
      </c>
      <c r="E110" s="182">
        <v>1254.1399999999999</v>
      </c>
      <c r="G110" s="176"/>
    </row>
    <row r="111" spans="1:7" s="180" customFormat="1" ht="15" customHeight="1">
      <c r="A111" s="184">
        <v>21104</v>
      </c>
      <c r="B111" s="431">
        <v>211010302</v>
      </c>
      <c r="C111" s="435" t="s">
        <v>540</v>
      </c>
      <c r="D111" s="211">
        <v>1068598</v>
      </c>
      <c r="E111" s="182">
        <v>153.94</v>
      </c>
      <c r="G111" s="176"/>
    </row>
    <row r="112" spans="1:7" ht="15" customHeight="1">
      <c r="A112" s="184">
        <v>21106</v>
      </c>
      <c r="C112" s="435" t="s">
        <v>398</v>
      </c>
      <c r="D112" s="211">
        <v>2463067409</v>
      </c>
      <c r="E112" s="182">
        <v>354824.49000000017</v>
      </c>
    </row>
    <row r="113" spans="1:7" ht="15" customHeight="1">
      <c r="A113" s="184">
        <v>21107</v>
      </c>
      <c r="B113" s="431">
        <v>211010103</v>
      </c>
      <c r="C113" s="435" t="s">
        <v>673</v>
      </c>
      <c r="D113" s="211">
        <v>8975342</v>
      </c>
      <c r="E113" s="182">
        <v>1292.9699999997392</v>
      </c>
    </row>
    <row r="114" spans="1:7" s="180" customFormat="1" ht="15" customHeight="1">
      <c r="A114" s="184">
        <v>21109</v>
      </c>
      <c r="B114" s="432"/>
      <c r="C114" s="435" t="s">
        <v>399</v>
      </c>
      <c r="D114" s="211">
        <v>422521020</v>
      </c>
      <c r="E114" s="182">
        <v>60867.519400000579</v>
      </c>
    </row>
    <row r="115" spans="1:7" s="180" customFormat="1" ht="15" customHeight="1">
      <c r="A115" s="184"/>
      <c r="B115" s="431">
        <v>1120116201</v>
      </c>
      <c r="C115" s="435" t="s">
        <v>883</v>
      </c>
      <c r="D115" s="211">
        <v>-29526171</v>
      </c>
      <c r="E115" s="182">
        <v>-4253.4799999999996</v>
      </c>
      <c r="F115" s="176"/>
      <c r="G115" s="176"/>
    </row>
    <row r="116" spans="1:7" s="180" customFormat="1" ht="15" customHeight="1">
      <c r="A116" s="184"/>
      <c r="B116" s="431">
        <v>1120116205</v>
      </c>
      <c r="C116" s="435" t="s">
        <v>884</v>
      </c>
      <c r="D116" s="211">
        <v>-34135274</v>
      </c>
      <c r="E116" s="182">
        <v>-4917.46</v>
      </c>
      <c r="F116" s="176"/>
      <c r="G116" s="176"/>
    </row>
    <row r="117" spans="1:7" s="180" customFormat="1" ht="15" customHeight="1">
      <c r="A117" s="184"/>
      <c r="B117" s="431">
        <v>1120116217</v>
      </c>
      <c r="C117" s="435" t="s">
        <v>888</v>
      </c>
      <c r="D117" s="211">
        <v>-146239726</v>
      </c>
      <c r="E117" s="182">
        <v>-21067</v>
      </c>
      <c r="F117" s="176"/>
      <c r="G117" s="176"/>
    </row>
    <row r="118" spans="1:7" s="180" customFormat="1" ht="15" customHeight="1">
      <c r="A118" s="184"/>
      <c r="B118" s="431">
        <v>1120116229</v>
      </c>
      <c r="C118" s="435" t="s">
        <v>890</v>
      </c>
      <c r="D118" s="211">
        <v>-46298740</v>
      </c>
      <c r="E118" s="182">
        <v>-6669.7</v>
      </c>
      <c r="F118" s="176"/>
      <c r="G118" s="176"/>
    </row>
    <row r="119" spans="1:7" s="180" customFormat="1" ht="15" customHeight="1">
      <c r="A119" s="184"/>
      <c r="B119" s="431">
        <v>1120116207</v>
      </c>
      <c r="C119" s="435" t="s">
        <v>886</v>
      </c>
      <c r="D119" s="211">
        <v>-2206333580</v>
      </c>
      <c r="E119" s="182">
        <v>-317839.94</v>
      </c>
      <c r="F119" s="176"/>
      <c r="G119" s="176"/>
    </row>
    <row r="120" spans="1:7" s="180" customFormat="1" ht="15" customHeight="1">
      <c r="A120" s="184"/>
      <c r="B120" s="431">
        <v>1120116209</v>
      </c>
      <c r="C120" s="435" t="s">
        <v>887</v>
      </c>
      <c r="D120" s="211">
        <v>-533918</v>
      </c>
      <c r="E120" s="182">
        <v>-76.92</v>
      </c>
      <c r="F120" s="176"/>
      <c r="G120" s="176"/>
    </row>
    <row r="121" spans="1:7" s="180" customFormat="1" ht="15" customHeight="1">
      <c r="A121" s="184"/>
      <c r="B121" s="431">
        <v>1120116204</v>
      </c>
      <c r="C121" s="435" t="s">
        <v>1066</v>
      </c>
      <c r="D121" s="211">
        <v>-304680406</v>
      </c>
      <c r="E121" s="182">
        <v>-43891.64</v>
      </c>
      <c r="F121" s="176"/>
      <c r="G121" s="176"/>
    </row>
    <row r="122" spans="1:7" s="180" customFormat="1" ht="15" customHeight="1">
      <c r="A122" s="184"/>
      <c r="B122" s="431">
        <v>1120116206</v>
      </c>
      <c r="C122" s="435" t="s">
        <v>885</v>
      </c>
      <c r="D122" s="211">
        <v>-92732838</v>
      </c>
      <c r="E122" s="182">
        <v>-13358.9</v>
      </c>
      <c r="F122" s="176"/>
      <c r="G122" s="176"/>
    </row>
    <row r="123" spans="1:7" s="180" customFormat="1" ht="15" customHeight="1">
      <c r="A123" s="184"/>
      <c r="B123" s="431">
        <v>1120116218</v>
      </c>
      <c r="C123" s="435" t="s">
        <v>889</v>
      </c>
      <c r="D123" s="211">
        <v>-25107776</v>
      </c>
      <c r="E123" s="182">
        <v>-3616.98</v>
      </c>
      <c r="F123" s="176"/>
      <c r="G123" s="176"/>
    </row>
    <row r="124" spans="1:7" ht="15" customHeight="1">
      <c r="A124" s="184">
        <v>21110</v>
      </c>
      <c r="B124" s="431">
        <v>213030301</v>
      </c>
      <c r="C124" s="435" t="s">
        <v>385</v>
      </c>
      <c r="D124" s="211">
        <v>15184256164</v>
      </c>
      <c r="E124" s="182">
        <v>2187413.0999999996</v>
      </c>
    </row>
    <row r="125" spans="1:7" ht="15" customHeight="1">
      <c r="A125" s="184">
        <v>21111</v>
      </c>
      <c r="B125" s="431">
        <v>213030302</v>
      </c>
      <c r="C125" s="435" t="s">
        <v>386</v>
      </c>
      <c r="D125" s="211">
        <v>5275654000</v>
      </c>
      <c r="E125" s="182">
        <v>760000</v>
      </c>
    </row>
    <row r="126" spans="1:7" ht="15" customHeight="1">
      <c r="A126" s="184">
        <v>21112</v>
      </c>
      <c r="B126" s="431">
        <v>213030101</v>
      </c>
      <c r="C126" s="435" t="s">
        <v>400</v>
      </c>
      <c r="D126" s="211">
        <v>36332893</v>
      </c>
      <c r="E126" s="182">
        <v>5234.0399999999991</v>
      </c>
    </row>
    <row r="127" spans="1:7" ht="15" customHeight="1">
      <c r="A127" s="184">
        <v>212</v>
      </c>
      <c r="C127" s="435" t="s">
        <v>288</v>
      </c>
      <c r="D127" s="211">
        <v>75670731</v>
      </c>
      <c r="E127" s="182">
        <v>10900.969999999972</v>
      </c>
    </row>
    <row r="128" spans="1:7" ht="15" customHeight="1">
      <c r="A128" s="184">
        <v>212101</v>
      </c>
      <c r="B128" s="431">
        <v>2110701</v>
      </c>
      <c r="C128" s="435" t="s">
        <v>175</v>
      </c>
      <c r="D128" s="211">
        <v>72104042</v>
      </c>
      <c r="E128" s="182">
        <v>10387.159999999916</v>
      </c>
    </row>
    <row r="129" spans="1:7" ht="15" customHeight="1">
      <c r="A129" s="184">
        <v>212201</v>
      </c>
      <c r="B129" s="431">
        <v>2110702</v>
      </c>
      <c r="C129" s="435" t="s">
        <v>176</v>
      </c>
      <c r="D129" s="211">
        <v>3566689</v>
      </c>
      <c r="E129" s="182">
        <v>513.81000000002678</v>
      </c>
    </row>
    <row r="130" spans="1:7" ht="15" customHeight="1">
      <c r="A130" s="184">
        <v>213</v>
      </c>
      <c r="C130" s="435" t="s">
        <v>177</v>
      </c>
      <c r="D130" s="211">
        <v>1047146584</v>
      </c>
      <c r="E130" s="182">
        <v>150849.80999999959</v>
      </c>
    </row>
    <row r="131" spans="1:7" ht="15" customHeight="1">
      <c r="A131" s="184">
        <v>21302</v>
      </c>
      <c r="B131" s="431">
        <v>213010201</v>
      </c>
      <c r="C131" s="435" t="s">
        <v>541</v>
      </c>
      <c r="D131" s="211">
        <v>1047146584</v>
      </c>
      <c r="E131" s="182">
        <v>150849.80999999994</v>
      </c>
    </row>
    <row r="132" spans="1:7" ht="15" customHeight="1">
      <c r="A132" s="184">
        <v>214</v>
      </c>
      <c r="C132" s="435" t="s">
        <v>10</v>
      </c>
      <c r="D132" s="211">
        <v>687822079</v>
      </c>
      <c r="E132" s="182">
        <v>99086.270000000019</v>
      </c>
    </row>
    <row r="133" spans="1:7" ht="15" customHeight="1">
      <c r="A133" s="184">
        <v>21401</v>
      </c>
      <c r="B133" s="431">
        <v>2140201</v>
      </c>
      <c r="C133" s="435" t="s">
        <v>86</v>
      </c>
      <c r="D133" s="211">
        <v>263473906</v>
      </c>
      <c r="E133" s="182">
        <v>37955.520000000004</v>
      </c>
    </row>
    <row r="134" spans="1:7" ht="15" customHeight="1">
      <c r="A134" s="184">
        <v>21403</v>
      </c>
      <c r="B134" s="431">
        <v>2140203</v>
      </c>
      <c r="C134" s="435" t="s">
        <v>959</v>
      </c>
      <c r="D134" s="211">
        <v>52691486</v>
      </c>
      <c r="E134" s="182">
        <v>7590.63</v>
      </c>
    </row>
    <row r="135" spans="1:7" ht="15" customHeight="1">
      <c r="A135" s="184">
        <v>21403</v>
      </c>
      <c r="B135" s="431">
        <v>2140204</v>
      </c>
      <c r="C135" s="435" t="s">
        <v>960</v>
      </c>
      <c r="D135" s="211">
        <v>39153628</v>
      </c>
      <c r="E135" s="182">
        <v>5640.39</v>
      </c>
    </row>
    <row r="136" spans="1:7" ht="15" customHeight="1">
      <c r="A136" s="184">
        <v>21407</v>
      </c>
      <c r="B136" s="431">
        <v>2140107</v>
      </c>
      <c r="C136" s="435" t="s">
        <v>179</v>
      </c>
      <c r="D136" s="211">
        <v>43933429</v>
      </c>
      <c r="E136" s="182">
        <v>6328.9599999999991</v>
      </c>
    </row>
    <row r="137" spans="1:7" s="180" customFormat="1" ht="15" customHeight="1">
      <c r="A137" s="184">
        <v>21410</v>
      </c>
      <c r="B137" s="431">
        <v>2140109</v>
      </c>
      <c r="C137" s="435" t="s">
        <v>674</v>
      </c>
      <c r="D137" s="211">
        <v>3569630</v>
      </c>
      <c r="E137" s="182">
        <v>514.22999999999956</v>
      </c>
      <c r="G137" s="176"/>
    </row>
    <row r="138" spans="1:7" ht="15" customHeight="1">
      <c r="A138" s="184">
        <v>21411</v>
      </c>
      <c r="B138" s="431">
        <v>2140104</v>
      </c>
      <c r="C138" s="435" t="s">
        <v>675</v>
      </c>
      <c r="D138" s="211">
        <v>285000000</v>
      </c>
      <c r="E138" s="182">
        <v>41056.519999999997</v>
      </c>
    </row>
    <row r="139" spans="1:7" ht="15" customHeight="1">
      <c r="A139" s="184">
        <v>215</v>
      </c>
      <c r="C139" s="435" t="s">
        <v>289</v>
      </c>
      <c r="D139" s="211">
        <v>320416910</v>
      </c>
      <c r="E139" s="182">
        <v>46158.610000000015</v>
      </c>
    </row>
    <row r="140" spans="1:7" ht="15" customHeight="1">
      <c r="A140" s="184">
        <v>21504</v>
      </c>
      <c r="B140" s="431">
        <v>2140404</v>
      </c>
      <c r="C140" s="435" t="s">
        <v>184</v>
      </c>
      <c r="D140" s="211">
        <v>240285334</v>
      </c>
      <c r="E140" s="182">
        <v>34615.020000000004</v>
      </c>
    </row>
    <row r="141" spans="1:7" ht="15" customHeight="1">
      <c r="A141" s="184">
        <v>21512</v>
      </c>
      <c r="B141" s="431">
        <v>2140412</v>
      </c>
      <c r="C141" s="435" t="s">
        <v>403</v>
      </c>
      <c r="D141" s="211">
        <v>68871631</v>
      </c>
      <c r="E141" s="182">
        <v>9921.51</v>
      </c>
    </row>
    <row r="142" spans="1:7" s="180" customFormat="1" ht="15" customHeight="1">
      <c r="A142" s="184">
        <v>21513</v>
      </c>
      <c r="B142" s="431">
        <v>2140413</v>
      </c>
      <c r="C142" s="435" t="s">
        <v>623</v>
      </c>
      <c r="D142" s="211">
        <v>10449299</v>
      </c>
      <c r="E142" s="182">
        <v>1505.3</v>
      </c>
      <c r="G142" s="176"/>
    </row>
    <row r="143" spans="1:7" ht="15" customHeight="1">
      <c r="A143" s="184">
        <v>21514</v>
      </c>
      <c r="B143" s="431">
        <v>2140414</v>
      </c>
      <c r="C143" s="435" t="s">
        <v>676</v>
      </c>
      <c r="D143" s="211">
        <v>810646</v>
      </c>
      <c r="E143" s="182">
        <v>116.78</v>
      </c>
    </row>
    <row r="144" spans="1:7" ht="15" customHeight="1">
      <c r="A144" s="184">
        <v>6</v>
      </c>
      <c r="C144" s="435" t="s">
        <v>320</v>
      </c>
      <c r="D144" s="211">
        <v>-876575692771.00012</v>
      </c>
      <c r="E144" s="182">
        <v>-130558492.84</v>
      </c>
    </row>
    <row r="145" spans="1:7" s="180" customFormat="1" ht="15" customHeight="1">
      <c r="A145" s="184">
        <v>621</v>
      </c>
      <c r="B145" s="431">
        <v>621</v>
      </c>
      <c r="C145" s="435" t="s">
        <v>621</v>
      </c>
      <c r="D145" s="211">
        <v>-7546915598</v>
      </c>
      <c r="E145" s="182">
        <v>-1103403.72</v>
      </c>
      <c r="G145" s="176"/>
    </row>
    <row r="146" spans="1:7" ht="15" customHeight="1">
      <c r="A146" s="184">
        <v>622</v>
      </c>
      <c r="B146" s="431">
        <v>622</v>
      </c>
      <c r="C146" s="435" t="s">
        <v>351</v>
      </c>
      <c r="D146" s="211">
        <v>-12788763183</v>
      </c>
      <c r="E146" s="182">
        <v>-2029519.9</v>
      </c>
    </row>
    <row r="147" spans="1:7" ht="15" customHeight="1">
      <c r="A147" s="184">
        <v>651</v>
      </c>
      <c r="B147" s="431">
        <v>651</v>
      </c>
      <c r="C147" s="435" t="s">
        <v>230</v>
      </c>
      <c r="D147" s="211">
        <v>-852007707990</v>
      </c>
      <c r="E147" s="182">
        <v>-126768407.51000001</v>
      </c>
    </row>
    <row r="148" spans="1:7" ht="15" customHeight="1">
      <c r="A148" s="184">
        <v>661</v>
      </c>
      <c r="B148" s="431">
        <v>661</v>
      </c>
      <c r="C148" s="435" t="s">
        <v>231</v>
      </c>
      <c r="D148" s="211">
        <v>-4232306000</v>
      </c>
      <c r="E148" s="182">
        <v>-657161.71</v>
      </c>
    </row>
    <row r="149" spans="1:7" ht="15" customHeight="1">
      <c r="A149" s="184">
        <v>7</v>
      </c>
      <c r="C149" s="435" t="s">
        <v>321</v>
      </c>
      <c r="D149" s="211">
        <v>876575692771.00012</v>
      </c>
      <c r="E149" s="182">
        <v>130558492.84</v>
      </c>
    </row>
    <row r="150" spans="1:7" ht="15" customHeight="1">
      <c r="A150" s="184">
        <v>721</v>
      </c>
      <c r="B150" s="431">
        <v>721</v>
      </c>
      <c r="C150" s="435" t="s">
        <v>622</v>
      </c>
      <c r="D150" s="211">
        <v>12788763183</v>
      </c>
      <c r="E150" s="182">
        <v>2029519.9</v>
      </c>
    </row>
    <row r="151" spans="1:7" s="180" customFormat="1" ht="15" customHeight="1">
      <c r="A151" s="184">
        <v>722</v>
      </c>
      <c r="B151" s="431">
        <v>722</v>
      </c>
      <c r="C151" s="435" t="s">
        <v>352</v>
      </c>
      <c r="D151" s="211">
        <v>7546915598</v>
      </c>
      <c r="E151" s="182">
        <v>1103403.72</v>
      </c>
      <c r="G151" s="176"/>
    </row>
    <row r="152" spans="1:7" ht="15" customHeight="1">
      <c r="A152" s="184">
        <v>751</v>
      </c>
      <c r="B152" s="431">
        <v>751</v>
      </c>
      <c r="C152" s="435" t="s">
        <v>232</v>
      </c>
      <c r="D152" s="211">
        <v>852007707990</v>
      </c>
      <c r="E152" s="182">
        <v>126768407.51000001</v>
      </c>
    </row>
    <row r="153" spans="1:7" ht="15" customHeight="1">
      <c r="A153" s="184">
        <v>761</v>
      </c>
      <c r="B153" s="431">
        <v>761</v>
      </c>
      <c r="C153" s="435" t="s">
        <v>233</v>
      </c>
      <c r="D153" s="211">
        <v>4232306000</v>
      </c>
      <c r="E153" s="182">
        <v>657161.71</v>
      </c>
    </row>
    <row r="154" spans="1:7" ht="15" customHeight="1">
      <c r="A154" s="184">
        <v>3</v>
      </c>
      <c r="C154" s="435" t="s">
        <v>23</v>
      </c>
      <c r="D154" s="211">
        <v>12796909126</v>
      </c>
      <c r="E154" s="182">
        <v>1928456.5319999999</v>
      </c>
    </row>
    <row r="155" spans="1:7" ht="15" customHeight="1">
      <c r="A155" s="184">
        <v>310</v>
      </c>
      <c r="C155" s="435" t="s">
        <v>187</v>
      </c>
      <c r="D155" s="211">
        <v>10716000000</v>
      </c>
      <c r="E155" s="182">
        <v>1656025.18</v>
      </c>
    </row>
    <row r="156" spans="1:7" ht="15" customHeight="1">
      <c r="A156" s="184">
        <v>310101</v>
      </c>
      <c r="C156" s="435" t="s">
        <v>592</v>
      </c>
      <c r="D156" s="211">
        <v>10000000000</v>
      </c>
      <c r="E156" s="182">
        <v>1596450.0000000002</v>
      </c>
    </row>
    <row r="157" spans="1:7" ht="15" customHeight="1">
      <c r="A157" s="184">
        <v>31010101</v>
      </c>
      <c r="B157" s="431">
        <v>31010101</v>
      </c>
      <c r="C157" s="435" t="s">
        <v>624</v>
      </c>
      <c r="D157" s="211">
        <v>15000000000</v>
      </c>
      <c r="E157" s="182">
        <v>2391027.31</v>
      </c>
    </row>
    <row r="158" spans="1:7" ht="15" customHeight="1">
      <c r="A158" s="184">
        <v>31010102</v>
      </c>
      <c r="B158" s="431">
        <v>31010102</v>
      </c>
      <c r="C158" s="435" t="s">
        <v>627</v>
      </c>
      <c r="D158" s="211">
        <v>-5000000000</v>
      </c>
      <c r="E158" s="182">
        <v>-794577.31</v>
      </c>
    </row>
    <row r="159" spans="1:7" ht="15" customHeight="1">
      <c r="A159" s="184">
        <v>310102</v>
      </c>
      <c r="C159" s="435" t="s">
        <v>318</v>
      </c>
      <c r="D159" s="211">
        <v>716000000</v>
      </c>
      <c r="E159" s="182">
        <v>59575.18</v>
      </c>
    </row>
    <row r="160" spans="1:7" ht="15" customHeight="1">
      <c r="A160" s="184">
        <v>31010201</v>
      </c>
      <c r="B160" s="431">
        <v>31010201</v>
      </c>
      <c r="C160" s="435" t="s">
        <v>542</v>
      </c>
      <c r="D160" s="211">
        <v>615000000</v>
      </c>
      <c r="E160" s="182">
        <v>45103.94</v>
      </c>
    </row>
    <row r="161" spans="1:17" s="180" customFormat="1" ht="15" customHeight="1">
      <c r="A161" s="184">
        <v>31010202</v>
      </c>
      <c r="B161" s="431">
        <v>31010202</v>
      </c>
      <c r="C161" s="435" t="s">
        <v>628</v>
      </c>
      <c r="D161" s="211">
        <v>101000000</v>
      </c>
      <c r="E161" s="182">
        <v>14471.24</v>
      </c>
      <c r="G161" s="176"/>
      <c r="N161" s="176"/>
      <c r="Q161" s="176"/>
    </row>
    <row r="162" spans="1:17" s="180" customFormat="1" ht="15" customHeight="1">
      <c r="A162" s="184">
        <v>315</v>
      </c>
      <c r="B162" s="432"/>
      <c r="C162" s="435" t="s">
        <v>12</v>
      </c>
      <c r="D162" s="211">
        <v>35338445</v>
      </c>
      <c r="E162" s="182">
        <v>2594.84</v>
      </c>
      <c r="N162" s="176"/>
      <c r="Q162" s="176"/>
    </row>
    <row r="163" spans="1:17" s="180" customFormat="1" ht="15" customHeight="1">
      <c r="A163" s="184">
        <v>31501</v>
      </c>
      <c r="B163" s="431">
        <v>31501</v>
      </c>
      <c r="C163" s="435" t="s">
        <v>189</v>
      </c>
      <c r="D163" s="211">
        <v>32519922</v>
      </c>
      <c r="E163" s="182">
        <v>2386.94</v>
      </c>
      <c r="G163" s="176"/>
      <c r="N163" s="176"/>
      <c r="Q163" s="176"/>
    </row>
    <row r="164" spans="1:17" ht="15" customHeight="1">
      <c r="A164" s="184">
        <v>31503</v>
      </c>
      <c r="C164" s="435" t="s">
        <v>191</v>
      </c>
      <c r="D164" s="211">
        <v>2818523</v>
      </c>
      <c r="E164" s="182">
        <v>207.9</v>
      </c>
      <c r="J164" s="180"/>
    </row>
    <row r="165" spans="1:17" ht="15" customHeight="1">
      <c r="A165" s="184">
        <v>315102</v>
      </c>
      <c r="B165" s="431">
        <v>31503</v>
      </c>
      <c r="C165" s="435" t="s">
        <v>543</v>
      </c>
      <c r="D165" s="211">
        <v>2818523</v>
      </c>
      <c r="E165" s="182">
        <v>207.9</v>
      </c>
    </row>
    <row r="166" spans="1:17" ht="15" customHeight="1">
      <c r="A166" s="184">
        <v>316</v>
      </c>
      <c r="C166" s="435" t="s">
        <v>132</v>
      </c>
      <c r="D166" s="211">
        <v>2045570681</v>
      </c>
      <c r="E166" s="182">
        <v>269836.51199999999</v>
      </c>
    </row>
    <row r="167" spans="1:17" ht="15" customHeight="1">
      <c r="A167" s="184">
        <v>31601</v>
      </c>
      <c r="B167" s="431">
        <v>31601</v>
      </c>
      <c r="C167" s="435" t="s">
        <v>192</v>
      </c>
      <c r="D167" s="211">
        <v>-16109965</v>
      </c>
      <c r="E167" s="182">
        <v>-3133.2180000000008</v>
      </c>
    </row>
    <row r="168" spans="1:17" ht="15" customHeight="1">
      <c r="A168" s="184">
        <v>31602</v>
      </c>
      <c r="B168" s="431">
        <v>31602</v>
      </c>
      <c r="C168" s="435" t="s">
        <v>193</v>
      </c>
      <c r="D168" s="211">
        <v>2061680646</v>
      </c>
      <c r="E168" s="182">
        <v>272969.75</v>
      </c>
    </row>
    <row r="169" spans="1:17" s="180" customFormat="1" ht="15" customHeight="1">
      <c r="A169" s="184">
        <v>4</v>
      </c>
      <c r="B169" s="432"/>
      <c r="C169" s="435" t="s">
        <v>194</v>
      </c>
      <c r="D169" s="211">
        <v>10727527489</v>
      </c>
      <c r="E169" s="182">
        <v>1799327.24</v>
      </c>
    </row>
    <row r="170" spans="1:17" ht="15" customHeight="1">
      <c r="A170" s="184">
        <v>41</v>
      </c>
      <c r="C170" s="435" t="s">
        <v>14</v>
      </c>
      <c r="D170" s="211">
        <v>9321273805</v>
      </c>
      <c r="E170" s="182">
        <v>1372003.38</v>
      </c>
    </row>
    <row r="171" spans="1:17" ht="15" customHeight="1">
      <c r="A171" s="184">
        <v>410101</v>
      </c>
      <c r="C171" s="435" t="s">
        <v>353</v>
      </c>
      <c r="D171" s="211">
        <v>714002845</v>
      </c>
      <c r="E171" s="182">
        <v>106597.47</v>
      </c>
    </row>
    <row r="172" spans="1:17" ht="15" customHeight="1">
      <c r="A172" s="184">
        <v>410102</v>
      </c>
      <c r="C172" s="435" t="s">
        <v>197</v>
      </c>
      <c r="D172" s="211">
        <v>86114976</v>
      </c>
      <c r="E172" s="182">
        <v>12895.43</v>
      </c>
      <c r="I172" s="181"/>
    </row>
    <row r="173" spans="1:17" s="180" customFormat="1" ht="15" customHeight="1">
      <c r="A173" s="184">
        <v>410103</v>
      </c>
      <c r="B173" s="432"/>
      <c r="C173" s="435" t="s">
        <v>290</v>
      </c>
      <c r="D173" s="211">
        <v>334936935</v>
      </c>
      <c r="E173" s="182">
        <v>49500</v>
      </c>
      <c r="J173" s="176"/>
      <c r="K173" s="176"/>
    </row>
    <row r="174" spans="1:17" ht="15" customHeight="1">
      <c r="A174" s="184">
        <v>410104</v>
      </c>
      <c r="C174" s="435" t="s">
        <v>291</v>
      </c>
      <c r="D174" s="211">
        <v>21544991</v>
      </c>
      <c r="E174" s="182">
        <v>3226.22</v>
      </c>
    </row>
    <row r="175" spans="1:17" ht="15" customHeight="1">
      <c r="A175" s="184">
        <v>410105</v>
      </c>
      <c r="C175" s="435" t="s">
        <v>406</v>
      </c>
      <c r="D175" s="211">
        <v>400000</v>
      </c>
      <c r="E175" s="182">
        <v>59.67</v>
      </c>
    </row>
    <row r="176" spans="1:17" ht="15" customHeight="1">
      <c r="A176" s="184">
        <v>410106</v>
      </c>
      <c r="C176" s="435" t="s">
        <v>407</v>
      </c>
      <c r="D176" s="211">
        <v>6807664</v>
      </c>
      <c r="E176" s="182">
        <v>1037.1099999999999</v>
      </c>
    </row>
    <row r="177" spans="1:5" ht="15" customHeight="1">
      <c r="A177" s="184">
        <v>410107</v>
      </c>
      <c r="C177" s="435" t="s">
        <v>408</v>
      </c>
      <c r="D177" s="211">
        <v>2165907172</v>
      </c>
      <c r="E177" s="182">
        <v>316761.02</v>
      </c>
    </row>
    <row r="178" spans="1:5" ht="15" customHeight="1">
      <c r="A178" s="184">
        <v>410108</v>
      </c>
      <c r="C178" s="435" t="s">
        <v>292</v>
      </c>
      <c r="D178" s="211">
        <v>415409228</v>
      </c>
      <c r="E178" s="182">
        <v>59843.45</v>
      </c>
    </row>
    <row r="179" spans="1:5" ht="15" customHeight="1">
      <c r="A179" s="184">
        <v>410109</v>
      </c>
      <c r="C179" s="435" t="s">
        <v>195</v>
      </c>
      <c r="D179" s="211">
        <v>209023783</v>
      </c>
      <c r="E179" s="182">
        <v>30704.76</v>
      </c>
    </row>
    <row r="180" spans="1:5" ht="15" customHeight="1">
      <c r="A180" s="184">
        <v>410110</v>
      </c>
      <c r="C180" s="435" t="s">
        <v>409</v>
      </c>
      <c r="D180" s="211">
        <v>477734810</v>
      </c>
      <c r="E180" s="182">
        <v>69466.210000000006</v>
      </c>
    </row>
    <row r="181" spans="1:5" ht="15" customHeight="1">
      <c r="A181" s="184">
        <v>410111</v>
      </c>
      <c r="C181" s="435" t="s">
        <v>196</v>
      </c>
      <c r="D181" s="211">
        <v>13561518</v>
      </c>
      <c r="E181" s="182">
        <v>1975.1</v>
      </c>
    </row>
    <row r="182" spans="1:5" ht="15" customHeight="1">
      <c r="A182" s="184">
        <v>410112</v>
      </c>
      <c r="C182" s="435" t="s">
        <v>410</v>
      </c>
      <c r="D182" s="211">
        <v>754199881</v>
      </c>
      <c r="E182" s="182">
        <v>114107.13</v>
      </c>
    </row>
    <row r="183" spans="1:5" ht="15" customHeight="1">
      <c r="A183" s="184">
        <v>410115</v>
      </c>
      <c r="C183" s="435" t="s">
        <v>198</v>
      </c>
      <c r="D183" s="211">
        <v>6021870</v>
      </c>
      <c r="E183" s="182">
        <v>881.76</v>
      </c>
    </row>
    <row r="184" spans="1:5" ht="15" customHeight="1">
      <c r="A184" s="184">
        <v>410116</v>
      </c>
      <c r="C184" s="435" t="s">
        <v>340</v>
      </c>
      <c r="D184" s="211">
        <v>3918687347</v>
      </c>
      <c r="E184" s="182">
        <v>576768.99</v>
      </c>
    </row>
    <row r="185" spans="1:5" ht="15" customHeight="1">
      <c r="A185" s="184">
        <v>410118</v>
      </c>
      <c r="C185" s="435" t="s">
        <v>411</v>
      </c>
      <c r="D185" s="211">
        <v>3516576</v>
      </c>
      <c r="E185" s="182">
        <v>535.42999999999995</v>
      </c>
    </row>
    <row r="186" spans="1:5" ht="15" customHeight="1">
      <c r="A186" s="184">
        <v>410119</v>
      </c>
      <c r="C186" s="435" t="s">
        <v>533</v>
      </c>
      <c r="D186" s="211">
        <v>192230510</v>
      </c>
      <c r="E186" s="182">
        <v>27473.33</v>
      </c>
    </row>
    <row r="187" spans="1:5" ht="15" customHeight="1">
      <c r="A187" s="184">
        <v>410121</v>
      </c>
      <c r="C187" s="435" t="s">
        <v>677</v>
      </c>
      <c r="D187" s="211">
        <v>1173699</v>
      </c>
      <c r="E187" s="182">
        <v>170.3</v>
      </c>
    </row>
    <row r="188" spans="1:5" ht="15" customHeight="1">
      <c r="A188" s="184">
        <v>42</v>
      </c>
      <c r="C188" s="435" t="s">
        <v>293</v>
      </c>
      <c r="D188" s="211">
        <v>1289289068</v>
      </c>
      <c r="E188" s="182">
        <v>410332.18</v>
      </c>
    </row>
    <row r="189" spans="1:5" ht="15" customHeight="1">
      <c r="A189" s="184">
        <v>42103</v>
      </c>
      <c r="C189" s="435" t="s">
        <v>199</v>
      </c>
      <c r="D189" s="211">
        <v>1288095434</v>
      </c>
      <c r="E189" s="182">
        <v>410155.61</v>
      </c>
    </row>
    <row r="190" spans="1:5" ht="15" customHeight="1">
      <c r="A190" s="184">
        <v>42205</v>
      </c>
      <c r="C190" s="435" t="s">
        <v>294</v>
      </c>
      <c r="D190" s="211">
        <v>1193634</v>
      </c>
      <c r="E190" s="182">
        <v>176.57</v>
      </c>
    </row>
    <row r="191" spans="1:5" ht="15" customHeight="1">
      <c r="A191" s="184">
        <v>43</v>
      </c>
      <c r="C191" s="435" t="s">
        <v>295</v>
      </c>
      <c r="D191" s="211">
        <v>116964616</v>
      </c>
      <c r="E191" s="182">
        <v>16991.68</v>
      </c>
    </row>
    <row r="192" spans="1:5" ht="15" customHeight="1">
      <c r="A192" s="184">
        <v>4304</v>
      </c>
      <c r="C192" s="435" t="s">
        <v>656</v>
      </c>
      <c r="D192" s="211">
        <v>103990631</v>
      </c>
      <c r="E192" s="182">
        <v>15083.21</v>
      </c>
    </row>
    <row r="193" spans="1:5" ht="15" customHeight="1">
      <c r="A193" s="184">
        <v>4305</v>
      </c>
      <c r="C193" s="435" t="s">
        <v>200</v>
      </c>
      <c r="D193" s="211">
        <v>12973985</v>
      </c>
      <c r="E193" s="182">
        <v>1908.47</v>
      </c>
    </row>
    <row r="194" spans="1:5" ht="15" customHeight="1">
      <c r="A194" s="184">
        <v>5</v>
      </c>
      <c r="C194" s="435" t="s">
        <v>201</v>
      </c>
      <c r="D194" s="211">
        <v>8665846843</v>
      </c>
      <c r="E194" s="182">
        <v>1526357.51</v>
      </c>
    </row>
    <row r="195" spans="1:5" ht="15" customHeight="1">
      <c r="A195" s="184">
        <v>51</v>
      </c>
      <c r="C195" s="435" t="s">
        <v>202</v>
      </c>
      <c r="D195" s="211">
        <v>8286854206</v>
      </c>
      <c r="E195" s="182">
        <v>1471488.55</v>
      </c>
    </row>
    <row r="196" spans="1:5" ht="15" customHeight="1">
      <c r="A196" s="184">
        <v>5101</v>
      </c>
      <c r="C196" s="435" t="s">
        <v>296</v>
      </c>
      <c r="D196" s="211">
        <v>1880067313</v>
      </c>
      <c r="E196" s="182">
        <v>273401.81999999995</v>
      </c>
    </row>
    <row r="197" spans="1:5" ht="15" customHeight="1">
      <c r="A197" s="184">
        <v>510101</v>
      </c>
      <c r="C197" s="435" t="s">
        <v>297</v>
      </c>
      <c r="D197" s="211">
        <v>56638828</v>
      </c>
      <c r="E197" s="182">
        <v>8580.3799999999992</v>
      </c>
    </row>
    <row r="198" spans="1:5" ht="15" customHeight="1">
      <c r="A198" s="184">
        <v>510102</v>
      </c>
      <c r="C198" s="435" t="s">
        <v>224</v>
      </c>
      <c r="D198" s="211">
        <v>223124937</v>
      </c>
      <c r="E198" s="182">
        <v>32647.14</v>
      </c>
    </row>
    <row r="199" spans="1:5" ht="15" customHeight="1">
      <c r="A199" s="184">
        <v>510103</v>
      </c>
      <c r="C199" s="435" t="s">
        <v>298</v>
      </c>
      <c r="D199" s="211">
        <v>47538328</v>
      </c>
      <c r="E199" s="182">
        <v>6993.33</v>
      </c>
    </row>
    <row r="200" spans="1:5" ht="15" customHeight="1">
      <c r="A200" s="184">
        <v>510104</v>
      </c>
      <c r="C200" s="435" t="s">
        <v>299</v>
      </c>
      <c r="D200" s="211">
        <v>1057133388</v>
      </c>
      <c r="E200" s="182">
        <v>153811.15</v>
      </c>
    </row>
    <row r="201" spans="1:5" ht="15" customHeight="1">
      <c r="A201" s="184">
        <v>510105</v>
      </c>
      <c r="C201" s="435" t="s">
        <v>225</v>
      </c>
      <c r="D201" s="211">
        <v>251012134</v>
      </c>
      <c r="E201" s="182">
        <v>36032.400000000001</v>
      </c>
    </row>
    <row r="202" spans="1:5" ht="15" customHeight="1">
      <c r="A202" s="184">
        <v>510106</v>
      </c>
      <c r="C202" s="435" t="s">
        <v>300</v>
      </c>
      <c r="D202" s="211">
        <v>2530200</v>
      </c>
      <c r="E202" s="182">
        <v>390.84</v>
      </c>
    </row>
    <row r="203" spans="1:5" ht="15" customHeight="1">
      <c r="A203" s="184">
        <v>510110</v>
      </c>
      <c r="C203" s="435" t="s">
        <v>412</v>
      </c>
      <c r="D203" s="211">
        <v>82039498</v>
      </c>
      <c r="E203" s="182">
        <v>12160.739999999991</v>
      </c>
    </row>
    <row r="204" spans="1:5" ht="15" customHeight="1">
      <c r="A204" s="184">
        <v>510111</v>
      </c>
      <c r="C204" s="435" t="s">
        <v>678</v>
      </c>
      <c r="D204" s="211">
        <v>160050000</v>
      </c>
      <c r="E204" s="182">
        <v>22785.84</v>
      </c>
    </row>
    <row r="205" spans="1:5" ht="15" customHeight="1">
      <c r="A205" s="184">
        <v>5102</v>
      </c>
      <c r="C205" s="435" t="s">
        <v>301</v>
      </c>
      <c r="D205" s="211">
        <v>366062959</v>
      </c>
      <c r="E205" s="182">
        <v>54272.21</v>
      </c>
    </row>
    <row r="206" spans="1:5" ht="15" customHeight="1">
      <c r="A206" s="184">
        <v>510201</v>
      </c>
      <c r="C206" s="435" t="s">
        <v>210</v>
      </c>
      <c r="D206" s="211">
        <v>2635894</v>
      </c>
      <c r="E206" s="182">
        <v>764.92000000000098</v>
      </c>
    </row>
    <row r="207" spans="1:5" ht="15" customHeight="1">
      <c r="A207" s="184">
        <v>510203</v>
      </c>
      <c r="C207" s="435" t="s">
        <v>302</v>
      </c>
      <c r="D207" s="211">
        <v>6170137</v>
      </c>
      <c r="E207" s="182">
        <v>893.12</v>
      </c>
    </row>
    <row r="208" spans="1:5" ht="15" customHeight="1">
      <c r="A208" s="184">
        <v>510204</v>
      </c>
      <c r="C208" s="435" t="s">
        <v>303</v>
      </c>
      <c r="D208" s="211">
        <v>182256928</v>
      </c>
      <c r="E208" s="182">
        <v>26848.41</v>
      </c>
    </row>
    <row r="209" spans="1:5" ht="15" customHeight="1">
      <c r="A209" s="184">
        <v>510206</v>
      </c>
      <c r="C209" s="435" t="s">
        <v>304</v>
      </c>
      <c r="D209" s="211">
        <v>175000000</v>
      </c>
      <c r="E209" s="182">
        <v>25765.759999999998</v>
      </c>
    </row>
    <row r="210" spans="1:5" ht="15" customHeight="1">
      <c r="A210" s="184">
        <v>5103</v>
      </c>
      <c r="C210" s="435" t="s">
        <v>15</v>
      </c>
      <c r="D210" s="211">
        <v>4593663841</v>
      </c>
      <c r="E210" s="182">
        <v>677151.12000000011</v>
      </c>
    </row>
    <row r="211" spans="1:5" ht="15" customHeight="1">
      <c r="A211" s="184">
        <v>510301</v>
      </c>
      <c r="C211" s="435" t="s">
        <v>305</v>
      </c>
      <c r="D211" s="211">
        <v>1886570513</v>
      </c>
      <c r="E211" s="182">
        <v>276809.21999999997</v>
      </c>
    </row>
    <row r="212" spans="1:5" ht="15" customHeight="1">
      <c r="A212" s="184">
        <v>51030101</v>
      </c>
      <c r="C212" s="435" t="s">
        <v>203</v>
      </c>
      <c r="D212" s="211">
        <v>1274843333</v>
      </c>
      <c r="E212" s="182">
        <v>187340.78</v>
      </c>
    </row>
    <row r="213" spans="1:5" ht="15" customHeight="1">
      <c r="A213" s="184">
        <v>51030103</v>
      </c>
      <c r="C213" s="435" t="s">
        <v>204</v>
      </c>
      <c r="D213" s="211">
        <v>193136116</v>
      </c>
      <c r="E213" s="182">
        <v>28415.57</v>
      </c>
    </row>
    <row r="214" spans="1:5" ht="15" customHeight="1">
      <c r="A214" s="184">
        <v>51030104</v>
      </c>
      <c r="C214" s="435" t="s">
        <v>205</v>
      </c>
      <c r="D214" s="211">
        <v>123197731</v>
      </c>
      <c r="E214" s="182">
        <v>18111.96</v>
      </c>
    </row>
    <row r="215" spans="1:5" ht="15" customHeight="1">
      <c r="A215" s="184">
        <v>51030105</v>
      </c>
      <c r="C215" s="435" t="s">
        <v>206</v>
      </c>
      <c r="D215" s="211">
        <v>10393333</v>
      </c>
      <c r="E215" s="182">
        <v>1588.38</v>
      </c>
    </row>
    <row r="216" spans="1:5" ht="15" customHeight="1">
      <c r="A216" s="184">
        <v>51030107</v>
      </c>
      <c r="C216" s="435" t="s">
        <v>679</v>
      </c>
      <c r="D216" s="211">
        <v>285000000</v>
      </c>
      <c r="E216" s="182">
        <v>41352.53</v>
      </c>
    </row>
    <row r="217" spans="1:5" ht="15" customHeight="1">
      <c r="A217" s="184">
        <v>510302</v>
      </c>
      <c r="C217" s="435" t="s">
        <v>354</v>
      </c>
      <c r="D217" s="211">
        <v>399212750</v>
      </c>
      <c r="E217" s="182">
        <v>58501.120000000003</v>
      </c>
    </row>
    <row r="218" spans="1:5" ht="15" customHeight="1">
      <c r="A218" s="184">
        <v>510303</v>
      </c>
      <c r="C218" s="435" t="s">
        <v>207</v>
      </c>
      <c r="D218" s="211">
        <v>243931510</v>
      </c>
      <c r="E218" s="182">
        <v>35861.879999999997</v>
      </c>
    </row>
    <row r="219" spans="1:5" ht="15" customHeight="1">
      <c r="A219" s="184">
        <v>510304</v>
      </c>
      <c r="C219" s="435" t="s">
        <v>208</v>
      </c>
      <c r="D219" s="211">
        <v>239294319</v>
      </c>
      <c r="E219" s="182">
        <v>34690.94</v>
      </c>
    </row>
    <row r="220" spans="1:5" ht="15" customHeight="1">
      <c r="A220" s="184">
        <v>510305</v>
      </c>
      <c r="C220" s="435" t="s">
        <v>209</v>
      </c>
      <c r="D220" s="211">
        <v>3329302</v>
      </c>
      <c r="E220" s="182">
        <v>515.13</v>
      </c>
    </row>
    <row r="221" spans="1:5" ht="15" customHeight="1">
      <c r="A221" s="184">
        <v>510306</v>
      </c>
      <c r="C221" s="435" t="s">
        <v>211</v>
      </c>
      <c r="D221" s="211">
        <v>6198182</v>
      </c>
      <c r="E221" s="182">
        <v>920.53000000000009</v>
      </c>
    </row>
    <row r="222" spans="1:5" ht="15" customHeight="1">
      <c r="A222" s="184">
        <v>510307</v>
      </c>
      <c r="C222" s="435" t="s">
        <v>213</v>
      </c>
      <c r="D222" s="211">
        <v>16217832</v>
      </c>
      <c r="E222" s="182">
        <v>2436.33</v>
      </c>
    </row>
    <row r="223" spans="1:5" ht="15" customHeight="1">
      <c r="A223" s="184">
        <v>510308</v>
      </c>
      <c r="C223" s="435" t="s">
        <v>544</v>
      </c>
      <c r="D223" s="211">
        <v>16388271</v>
      </c>
      <c r="E223" s="182">
        <v>2365.75</v>
      </c>
    </row>
    <row r="224" spans="1:5" ht="15" customHeight="1">
      <c r="A224" s="184">
        <v>510309</v>
      </c>
      <c r="C224" s="435" t="s">
        <v>414</v>
      </c>
      <c r="D224" s="211">
        <v>65692208</v>
      </c>
      <c r="E224" s="182">
        <v>9660.7000000000007</v>
      </c>
    </row>
    <row r="225" spans="1:5" ht="15" customHeight="1">
      <c r="A225" s="184">
        <v>510310</v>
      </c>
      <c r="C225" s="435" t="s">
        <v>545</v>
      </c>
      <c r="D225" s="211">
        <v>96729000</v>
      </c>
      <c r="E225" s="182">
        <v>14213.04</v>
      </c>
    </row>
    <row r="226" spans="1:5" ht="15" customHeight="1">
      <c r="A226" s="184">
        <v>510311</v>
      </c>
      <c r="C226" s="435" t="s">
        <v>216</v>
      </c>
      <c r="D226" s="211">
        <v>5334395</v>
      </c>
      <c r="E226" s="182">
        <v>805.78</v>
      </c>
    </row>
    <row r="227" spans="1:5" ht="15" customHeight="1">
      <c r="A227" s="184">
        <v>510312</v>
      </c>
      <c r="C227" s="435" t="s">
        <v>218</v>
      </c>
      <c r="D227" s="211">
        <v>250000000</v>
      </c>
      <c r="E227" s="182">
        <v>36516.21</v>
      </c>
    </row>
    <row r="228" spans="1:5" ht="15" customHeight="1">
      <c r="A228" s="184">
        <v>510313</v>
      </c>
      <c r="C228" s="435" t="s">
        <v>306</v>
      </c>
      <c r="D228" s="211">
        <v>95227250</v>
      </c>
      <c r="E228" s="182">
        <v>14050</v>
      </c>
    </row>
    <row r="229" spans="1:5" ht="15" customHeight="1">
      <c r="A229" s="184">
        <v>510315</v>
      </c>
      <c r="C229" s="435" t="s">
        <v>307</v>
      </c>
      <c r="D229" s="211">
        <v>32340909</v>
      </c>
      <c r="E229" s="182">
        <v>4759.63</v>
      </c>
    </row>
    <row r="230" spans="1:5" ht="15" customHeight="1">
      <c r="A230" s="184">
        <v>510316</v>
      </c>
      <c r="C230" s="435" t="s">
        <v>48</v>
      </c>
      <c r="D230" s="211">
        <v>83333332</v>
      </c>
      <c r="E230" s="182">
        <v>12734.28</v>
      </c>
    </row>
    <row r="231" spans="1:5" ht="15" customHeight="1">
      <c r="A231" s="184">
        <v>510318</v>
      </c>
      <c r="C231" s="435" t="s">
        <v>308</v>
      </c>
      <c r="D231" s="211">
        <v>9900000</v>
      </c>
      <c r="E231" s="182">
        <v>1507.15</v>
      </c>
    </row>
    <row r="232" spans="1:5" ht="15" customHeight="1">
      <c r="A232" s="184">
        <v>510319</v>
      </c>
      <c r="C232" s="435" t="s">
        <v>220</v>
      </c>
      <c r="D232" s="211">
        <v>400000</v>
      </c>
      <c r="E232" s="182">
        <v>61.28</v>
      </c>
    </row>
    <row r="233" spans="1:5" ht="15" customHeight="1">
      <c r="A233" s="184">
        <v>510320</v>
      </c>
      <c r="C233" s="435" t="s">
        <v>221</v>
      </c>
      <c r="D233" s="211">
        <v>49756906</v>
      </c>
      <c r="E233" s="182">
        <v>7206.61</v>
      </c>
    </row>
    <row r="234" spans="1:5" ht="15" customHeight="1">
      <c r="A234" s="184">
        <v>510321</v>
      </c>
      <c r="C234" s="435" t="s">
        <v>222</v>
      </c>
      <c r="D234" s="211">
        <v>238600070</v>
      </c>
      <c r="E234" s="182">
        <v>35519.06</v>
      </c>
    </row>
    <row r="235" spans="1:5" ht="15" customHeight="1">
      <c r="A235" s="184">
        <v>510322</v>
      </c>
      <c r="C235" s="435" t="s">
        <v>240</v>
      </c>
      <c r="D235" s="211">
        <v>359799982</v>
      </c>
      <c r="E235" s="182">
        <v>52858.13</v>
      </c>
    </row>
    <row r="236" spans="1:5" ht="15" customHeight="1">
      <c r="A236" s="184">
        <v>510323</v>
      </c>
      <c r="C236" s="435" t="s">
        <v>217</v>
      </c>
      <c r="D236" s="211">
        <v>8256339</v>
      </c>
      <c r="E236" s="182">
        <v>1266.04</v>
      </c>
    </row>
    <row r="237" spans="1:5" ht="15" customHeight="1">
      <c r="A237" s="184">
        <v>510324</v>
      </c>
      <c r="C237" s="435" t="s">
        <v>223</v>
      </c>
      <c r="D237" s="211">
        <v>2839598</v>
      </c>
      <c r="E237" s="182">
        <v>435.97</v>
      </c>
    </row>
    <row r="238" spans="1:5" ht="15" customHeight="1">
      <c r="A238" s="184">
        <v>510325</v>
      </c>
      <c r="C238" s="435" t="s">
        <v>267</v>
      </c>
      <c r="D238" s="211">
        <v>-7235868</v>
      </c>
      <c r="E238" s="182">
        <v>-1212</v>
      </c>
    </row>
    <row r="239" spans="1:5" ht="15" customHeight="1">
      <c r="A239" s="184">
        <v>510327</v>
      </c>
      <c r="C239" s="435" t="s">
        <v>341</v>
      </c>
      <c r="D239" s="211">
        <v>56758411</v>
      </c>
      <c r="E239" s="182">
        <v>8346.2199999999993</v>
      </c>
    </row>
    <row r="240" spans="1:5" ht="15" customHeight="1">
      <c r="A240" s="184">
        <v>510328</v>
      </c>
      <c r="C240" s="435" t="s">
        <v>342</v>
      </c>
      <c r="D240" s="211">
        <v>4355762</v>
      </c>
      <c r="E240" s="182">
        <v>665.05</v>
      </c>
    </row>
    <row r="241" spans="1:5" ht="15" customHeight="1">
      <c r="A241" s="184">
        <v>510330</v>
      </c>
      <c r="C241" s="435" t="s">
        <v>309</v>
      </c>
      <c r="D241" s="211">
        <v>950000</v>
      </c>
      <c r="E241" s="182">
        <v>141.02000000000001</v>
      </c>
    </row>
    <row r="242" spans="1:5" ht="15" customHeight="1">
      <c r="A242" s="184">
        <v>510331</v>
      </c>
      <c r="C242" s="435" t="s">
        <v>680</v>
      </c>
      <c r="D242" s="211">
        <v>2663980</v>
      </c>
      <c r="E242" s="182">
        <v>386.57</v>
      </c>
    </row>
    <row r="243" spans="1:5" ht="15" customHeight="1">
      <c r="A243" s="184">
        <v>510335</v>
      </c>
      <c r="C243" s="435" t="s">
        <v>214</v>
      </c>
      <c r="D243" s="211">
        <v>892657</v>
      </c>
      <c r="E243" s="182">
        <v>129.53</v>
      </c>
    </row>
    <row r="244" spans="1:5" ht="15" customHeight="1">
      <c r="A244" s="184">
        <v>510337</v>
      </c>
      <c r="C244" s="435" t="s">
        <v>415</v>
      </c>
      <c r="D244" s="211">
        <v>-128817828</v>
      </c>
      <c r="E244" s="182">
        <v>-21081.119999999999</v>
      </c>
    </row>
    <row r="245" spans="1:5" ht="15" customHeight="1">
      <c r="A245" s="184">
        <v>510338</v>
      </c>
      <c r="C245" s="435" t="s">
        <v>416</v>
      </c>
      <c r="D245" s="211">
        <v>20176917</v>
      </c>
      <c r="E245" s="182">
        <v>2889.2</v>
      </c>
    </row>
    <row r="246" spans="1:5" ht="15" customHeight="1">
      <c r="A246" s="184">
        <v>510339</v>
      </c>
      <c r="C246" s="435" t="s">
        <v>417</v>
      </c>
      <c r="D246" s="211">
        <v>184948448</v>
      </c>
      <c r="E246" s="182">
        <v>27211.59</v>
      </c>
    </row>
    <row r="247" spans="1:5" ht="15" customHeight="1">
      <c r="A247" s="184">
        <v>510341</v>
      </c>
      <c r="C247" s="435" t="s">
        <v>534</v>
      </c>
      <c r="D247" s="211">
        <v>3909140</v>
      </c>
      <c r="E247" s="182">
        <v>575.21</v>
      </c>
    </row>
    <row r="248" spans="1:5" ht="15" customHeight="1">
      <c r="A248" s="184">
        <v>510342</v>
      </c>
      <c r="C248" s="435" t="s">
        <v>681</v>
      </c>
      <c r="D248" s="211">
        <v>5736362</v>
      </c>
      <c r="E248" s="182">
        <v>818.83</v>
      </c>
    </row>
    <row r="249" spans="1:5" ht="15" customHeight="1">
      <c r="A249" s="184">
        <v>510343</v>
      </c>
      <c r="C249" s="435" t="s">
        <v>682</v>
      </c>
      <c r="D249" s="211">
        <v>67865800</v>
      </c>
      <c r="E249" s="182">
        <v>10000</v>
      </c>
    </row>
    <row r="250" spans="1:5" ht="15" customHeight="1">
      <c r="A250" s="184">
        <v>5104</v>
      </c>
      <c r="C250" s="435" t="s">
        <v>228</v>
      </c>
      <c r="D250" s="211">
        <v>1447060093</v>
      </c>
      <c r="E250" s="182">
        <v>466663.4</v>
      </c>
    </row>
    <row r="251" spans="1:5" ht="15" customHeight="1">
      <c r="A251" s="184">
        <v>510402</v>
      </c>
      <c r="C251" s="435" t="s">
        <v>226</v>
      </c>
      <c r="D251" s="211">
        <v>196772299</v>
      </c>
      <c r="E251" s="182">
        <v>28341.79</v>
      </c>
    </row>
    <row r="252" spans="1:5" ht="15" customHeight="1">
      <c r="A252" s="184">
        <v>510403</v>
      </c>
      <c r="C252" s="435" t="s">
        <v>80</v>
      </c>
      <c r="D252" s="211">
        <v>13255937</v>
      </c>
      <c r="E252" s="182">
        <v>1930.96</v>
      </c>
    </row>
    <row r="253" spans="1:5" ht="15" customHeight="1">
      <c r="A253" s="184">
        <v>510405</v>
      </c>
      <c r="C253" s="435" t="s">
        <v>227</v>
      </c>
      <c r="D253" s="211">
        <v>1237031857</v>
      </c>
      <c r="E253" s="182">
        <v>436390.63</v>
      </c>
    </row>
    <row r="254" spans="1:5" ht="15" customHeight="1">
      <c r="A254" s="184">
        <v>52</v>
      </c>
      <c r="C254" s="435" t="s">
        <v>310</v>
      </c>
      <c r="D254" s="211">
        <v>378992637</v>
      </c>
      <c r="E254" s="182">
        <v>54868.960000000006</v>
      </c>
    </row>
    <row r="255" spans="1:5" ht="15" customHeight="1">
      <c r="A255" s="184">
        <v>5201</v>
      </c>
      <c r="C255" s="435" t="s">
        <v>311</v>
      </c>
      <c r="D255" s="211">
        <v>378992637</v>
      </c>
      <c r="E255" s="182">
        <v>54868.960000000006</v>
      </c>
    </row>
    <row r="256" spans="1:5" ht="15" customHeight="1">
      <c r="A256" s="184">
        <v>520101</v>
      </c>
      <c r="C256" s="435" t="s">
        <v>79</v>
      </c>
      <c r="D256" s="211">
        <v>263473906</v>
      </c>
      <c r="E256" s="182">
        <v>37960.57</v>
      </c>
    </row>
    <row r="257" spans="1:5" ht="15" customHeight="1">
      <c r="A257" s="184">
        <v>520102</v>
      </c>
      <c r="C257" s="435" t="s">
        <v>160</v>
      </c>
      <c r="D257" s="211">
        <v>2367767</v>
      </c>
      <c r="E257" s="182">
        <v>336.96</v>
      </c>
    </row>
    <row r="258" spans="1:5" ht="15" customHeight="1">
      <c r="A258" s="184">
        <v>520103</v>
      </c>
      <c r="C258" s="435" t="s">
        <v>312</v>
      </c>
      <c r="D258" s="211">
        <v>91745164</v>
      </c>
      <c r="E258" s="182">
        <v>13469.98</v>
      </c>
    </row>
    <row r="259" spans="1:5" ht="15" customHeight="1">
      <c r="A259" s="184">
        <v>520136</v>
      </c>
      <c r="C259" s="435" t="s">
        <v>229</v>
      </c>
      <c r="D259" s="211">
        <v>21405800</v>
      </c>
      <c r="E259" s="182">
        <v>3101.45</v>
      </c>
    </row>
    <row r="260" spans="1:5" ht="15" customHeight="1">
      <c r="A260" s="184">
        <v>520136</v>
      </c>
      <c r="C260" s="435" t="s">
        <v>229</v>
      </c>
      <c r="D260" s="211"/>
    </row>
  </sheetData>
  <customSheetViews>
    <customSheetView guid="{165DBF70-D8FD-4DBF-936D-07C09B490E57}" scale="90" showGridLines="0" hiddenColumns="1" state="hidden" topLeftCell="B1">
      <pane ySplit="5" topLeftCell="A6" activePane="bottomLeft" state="frozen"/>
      <selection pane="bottomLeft"/>
      <pageMargins left="0.75" right="0.75" top="1" bottom="0.75" header="0.5" footer="0.5"/>
      <pageSetup paperSize="9" fitToWidth="0" fitToHeight="0" orientation="portrait" r:id="rId1"/>
      <headerFooter alignWithMargins="0"/>
    </customSheetView>
    <customSheetView guid="{F3648BCD-1CED-4BBB-AE63-37BDB925883F}" scale="90" showGridLines="0" hiddenColumns="1" state="hidden" topLeftCell="B1">
      <pane ySplit="5" topLeftCell="A6" activePane="bottomLeft" state="frozen"/>
      <selection pane="bottomLeft"/>
      <pageMargins left="0.75" right="0.75" top="1" bottom="0.75" header="0.5" footer="0.5"/>
      <pageSetup paperSize="9" fitToWidth="0" fitToHeight="0" orientation="portrait" r:id="rId2"/>
      <headerFooter alignWithMargins="0"/>
    </customSheetView>
  </customSheetViews>
  <printOptions gridLinesSet="0"/>
  <pageMargins left="0.75" right="0.75" top="1" bottom="0.75" header="0.5" footer="0.5"/>
  <pageSetup paperSize="9" fitToWidth="0" fitToHeight="0" orientation="portrait"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R879"/>
  <sheetViews>
    <sheetView zoomScaleNormal="90" workbookViewId="0">
      <pane ySplit="11" topLeftCell="A222" activePane="bottomLeft" state="frozen"/>
      <selection pane="bottomLeft" activeCell="B228" sqref="B228"/>
    </sheetView>
  </sheetViews>
  <sheetFormatPr baseColWidth="10" defaultColWidth="41.7109375" defaultRowHeight="12"/>
  <cols>
    <col min="1" max="1" width="12.140625" style="151" customWidth="1"/>
    <col min="2" max="2" width="51.85546875" style="151" bestFit="1" customWidth="1"/>
    <col min="3" max="3" width="14.5703125" style="153" customWidth="1"/>
    <col min="4" max="4" width="41.7109375" style="153"/>
    <col min="5" max="5" width="8.5703125" style="154" customWidth="1"/>
    <col min="6" max="6" width="7.140625" style="154" customWidth="1"/>
    <col min="7" max="7" width="18.28515625" style="169" customWidth="1"/>
    <col min="8" max="8" width="4.140625" style="151" customWidth="1"/>
    <col min="9" max="9" width="17" style="155" customWidth="1"/>
    <col min="10" max="10" width="5.28515625" style="151" customWidth="1"/>
    <col min="11" max="11" width="18.28515625" style="169" customWidth="1"/>
    <col min="12" max="12" width="4.140625" style="151" customWidth="1"/>
    <col min="13" max="13" width="17" style="155" customWidth="1"/>
    <col min="14" max="14" width="4.42578125" style="151" customWidth="1"/>
    <col min="15" max="15" width="18.28515625" style="169" customWidth="1"/>
    <col min="16" max="16" width="4.140625" style="151" customWidth="1"/>
    <col min="17" max="17" width="17" style="155" customWidth="1"/>
    <col min="18" max="16384" width="41.7109375" style="151"/>
  </cols>
  <sheetData>
    <row r="1" spans="1:17">
      <c r="B1" s="152" t="s">
        <v>360</v>
      </c>
    </row>
    <row r="2" spans="1:17">
      <c r="B2" s="156" t="s">
        <v>361</v>
      </c>
    </row>
    <row r="3" spans="1:17">
      <c r="G3" s="901" t="s">
        <v>1486</v>
      </c>
      <c r="H3" s="901"/>
      <c r="I3" s="901"/>
      <c r="J3" s="155"/>
      <c r="K3" s="901" t="s">
        <v>1061</v>
      </c>
      <c r="L3" s="901"/>
      <c r="M3" s="901"/>
      <c r="N3" s="155"/>
      <c r="O3" s="901" t="s">
        <v>1498</v>
      </c>
      <c r="P3" s="901"/>
      <c r="Q3" s="901"/>
    </row>
    <row r="4" spans="1:17" s="154" customFormat="1" ht="11.45" customHeight="1">
      <c r="A4" s="157" t="s">
        <v>31</v>
      </c>
      <c r="B4" s="157" t="s">
        <v>32</v>
      </c>
      <c r="C4" s="157" t="s">
        <v>236</v>
      </c>
      <c r="D4" s="157" t="s">
        <v>1</v>
      </c>
      <c r="E4" s="157" t="s">
        <v>2</v>
      </c>
      <c r="F4" s="157" t="s">
        <v>359</v>
      </c>
      <c r="G4" s="170" t="s">
        <v>1057</v>
      </c>
      <c r="H4" s="157"/>
      <c r="I4" s="158" t="s">
        <v>1058</v>
      </c>
      <c r="J4" s="157"/>
      <c r="K4" s="170" t="s">
        <v>1057</v>
      </c>
      <c r="L4" s="157"/>
      <c r="M4" s="158" t="s">
        <v>1058</v>
      </c>
      <c r="N4" s="157"/>
      <c r="O4" s="170" t="s">
        <v>1057</v>
      </c>
      <c r="P4" s="157"/>
      <c r="Q4" s="158" t="s">
        <v>1058</v>
      </c>
    </row>
    <row r="5" spans="1:17" s="164" customFormat="1" ht="12" customHeight="1">
      <c r="A5" s="160" t="s">
        <v>3</v>
      </c>
      <c r="B5" s="160"/>
      <c r="C5" s="161">
        <v>1</v>
      </c>
      <c r="D5" s="367" t="s">
        <v>3</v>
      </c>
      <c r="E5" s="162" t="s">
        <v>6</v>
      </c>
      <c r="F5" s="162" t="s">
        <v>357</v>
      </c>
      <c r="G5" s="171">
        <f>IF(F5="I",IFERROR(VLOOKUP(C5,'BG 062021'!A:C,3,FALSE),0),0)</f>
        <v>0</v>
      </c>
      <c r="H5" s="163"/>
      <c r="I5" s="396">
        <f>IF(F5="I",IFERROR(VLOOKUP(C5,'BG 062021'!A:D,4,FALSE),0),0)</f>
        <v>0</v>
      </c>
      <c r="J5" s="163"/>
      <c r="K5" s="171">
        <f>IF(F5="I",SUMIF('BG 2020'!B:B,Clasificaciones!C5,'BG 2020'!D:D),0)</f>
        <v>0</v>
      </c>
      <c r="L5" s="163"/>
      <c r="M5" s="396">
        <f>IF(F5="I",SUMIF('BG 2020'!B:B,Clasificaciones!C5,'BG 2020'!E:E),0)</f>
        <v>0</v>
      </c>
      <c r="N5" s="163"/>
      <c r="O5" s="171">
        <f>IF(F5="I",SUMIF('EERR 062020'!G:G,Clasificaciones!C5,'EERR 062020'!D:D),0)</f>
        <v>0</v>
      </c>
      <c r="P5" s="163"/>
      <c r="Q5" s="396">
        <f>IF(F5="I",SUMIF('EERR 062020'!G:G,Clasificaciones!C5,'EERR 062020'!E:E),0)</f>
        <v>0</v>
      </c>
    </row>
    <row r="6" spans="1:17" s="164" customFormat="1" ht="12" customHeight="1">
      <c r="A6" s="160" t="s">
        <v>3</v>
      </c>
      <c r="B6" s="160"/>
      <c r="C6" s="161">
        <v>11</v>
      </c>
      <c r="D6" s="367" t="s">
        <v>4</v>
      </c>
      <c r="E6" s="162" t="s">
        <v>6</v>
      </c>
      <c r="F6" s="162" t="s">
        <v>357</v>
      </c>
      <c r="G6" s="171">
        <f>IF(F6="I",IFERROR(VLOOKUP(C6,'BG 062021'!A:C,3,FALSE),0),0)</f>
        <v>0</v>
      </c>
      <c r="H6" s="163"/>
      <c r="I6" s="396">
        <f>IF(F6="I",IFERROR(VLOOKUP(C6,'BG 062021'!A:D,4,FALSE),0),0)</f>
        <v>0</v>
      </c>
      <c r="J6" s="163"/>
      <c r="K6" s="171">
        <f>IF(F6="I",SUMIF('BG 2020'!B:B,Clasificaciones!C6,'BG 2020'!D:D),0)</f>
        <v>0</v>
      </c>
      <c r="L6" s="163"/>
      <c r="M6" s="396">
        <f>IF(F6="I",SUMIF('BG 2020'!B:B,Clasificaciones!C6,'BG 2020'!E:E),0)</f>
        <v>0</v>
      </c>
      <c r="N6" s="163"/>
      <c r="O6" s="171">
        <f>IF(F6="I",SUMIF('EERR 062020'!G:G,Clasificaciones!C6,'EERR 062020'!D:D),0)</f>
        <v>0</v>
      </c>
      <c r="P6" s="163"/>
      <c r="Q6" s="396">
        <f>IF(F6="I",SUMIF('EERR 062020'!G:G,Clasificaciones!C6,'EERR 062020'!E:E),0)</f>
        <v>0</v>
      </c>
    </row>
    <row r="7" spans="1:17" s="164" customFormat="1" ht="12" customHeight="1">
      <c r="A7" s="160" t="s">
        <v>3</v>
      </c>
      <c r="B7" s="160"/>
      <c r="C7" s="161">
        <v>111</v>
      </c>
      <c r="D7" s="367" t="s">
        <v>5</v>
      </c>
      <c r="E7" s="162" t="s">
        <v>6</v>
      </c>
      <c r="F7" s="162" t="s">
        <v>357</v>
      </c>
      <c r="G7" s="171">
        <f>IF(F7="I",IFERROR(VLOOKUP(C7,'BG 062021'!A:C,3,FALSE),0),0)</f>
        <v>0</v>
      </c>
      <c r="H7" s="163"/>
      <c r="I7" s="396">
        <f>IF(F7="I",IFERROR(VLOOKUP(C7,'BG 062021'!A:D,4,FALSE),0),0)</f>
        <v>0</v>
      </c>
      <c r="J7" s="163"/>
      <c r="K7" s="171">
        <f>IF(F7="I",SUMIF('BG 2020'!B:B,Clasificaciones!C7,'BG 2020'!D:D),0)</f>
        <v>0</v>
      </c>
      <c r="L7" s="163"/>
      <c r="M7" s="396">
        <f>IF(F7="I",SUMIF('BG 2020'!B:B,Clasificaciones!C7,'BG 2020'!E:E),0)</f>
        <v>0</v>
      </c>
      <c r="N7" s="163"/>
      <c r="O7" s="171">
        <f>IF(F7="I",SUMIF('EERR 062020'!G:G,Clasificaciones!C7,'EERR 062020'!D:D),0)</f>
        <v>0</v>
      </c>
      <c r="P7" s="163"/>
      <c r="Q7" s="396">
        <f>IF(F7="I",SUMIF('EERR 062020'!G:G,Clasificaciones!C7,'EERR 062020'!E:E),0)</f>
        <v>0</v>
      </c>
    </row>
    <row r="8" spans="1:17" s="164" customFormat="1" ht="12" customHeight="1">
      <c r="A8" s="160" t="s">
        <v>3</v>
      </c>
      <c r="B8" s="160" t="s">
        <v>16</v>
      </c>
      <c r="C8" s="161">
        <v>11101</v>
      </c>
      <c r="D8" s="367" t="s">
        <v>1094</v>
      </c>
      <c r="E8" s="162" t="s">
        <v>6</v>
      </c>
      <c r="F8" s="162" t="s">
        <v>357</v>
      </c>
      <c r="G8" s="171">
        <f>IF(F8="I",IFERROR(VLOOKUP(C8,'BG 062021'!A:C,3,FALSE),0),0)</f>
        <v>0</v>
      </c>
      <c r="H8" s="163"/>
      <c r="I8" s="396">
        <f>IF(F8="I",IFERROR(VLOOKUP(C8,'BG 062021'!A:D,4,FALSE),0),0)</f>
        <v>0</v>
      </c>
      <c r="J8" s="163"/>
      <c r="K8" s="171">
        <f>IF(F8="I",SUMIF('BG 2020'!B:B,Clasificaciones!C8,'BG 2020'!D:D),0)</f>
        <v>0</v>
      </c>
      <c r="L8" s="163"/>
      <c r="M8" s="396">
        <f>IF(F8="I",SUMIF('BG 2020'!B:B,Clasificaciones!C8,'BG 2020'!E:E),0)</f>
        <v>0</v>
      </c>
      <c r="N8" s="163"/>
      <c r="O8" s="171">
        <f>IF(F8="I",SUMIF('EERR 062020'!G:G,Clasificaciones!C8,'EERR 062020'!D:D),0)</f>
        <v>0</v>
      </c>
      <c r="P8" s="163"/>
      <c r="Q8" s="396">
        <f>IF(F8="I",SUMIF('EERR 062020'!G:G,Clasificaciones!C8,'EERR 062020'!E:E),0)</f>
        <v>0</v>
      </c>
    </row>
    <row r="9" spans="1:17" s="164" customFormat="1" ht="12" customHeight="1">
      <c r="A9" s="160" t="s">
        <v>3</v>
      </c>
      <c r="B9" s="160" t="s">
        <v>16</v>
      </c>
      <c r="C9" s="161">
        <v>1110101</v>
      </c>
      <c r="D9" s="367" t="s">
        <v>1094</v>
      </c>
      <c r="E9" s="162" t="s">
        <v>6</v>
      </c>
      <c r="F9" s="162" t="s">
        <v>358</v>
      </c>
      <c r="G9" s="171">
        <f>IF(F9="I",IFERROR(VLOOKUP(C9,'BG 062021'!A:C,3,FALSE),0),0)</f>
        <v>0</v>
      </c>
      <c r="H9" s="163"/>
      <c r="I9" s="396">
        <f>IF(F9="I",IFERROR(VLOOKUP(C9,'BG 062021'!A:D,4,FALSE),0),0)</f>
        <v>0</v>
      </c>
      <c r="J9" s="163"/>
      <c r="K9" s="171">
        <f>IF(F9="I",SUMIF('BG 2020'!B:B,Clasificaciones!C9,'BG 2020'!D:D),0)</f>
        <v>0</v>
      </c>
      <c r="L9" s="163"/>
      <c r="M9" s="396">
        <f>IF(F9="I",SUMIF('BG 2020'!B:B,Clasificaciones!C9,'BG 2020'!E:E),0)</f>
        <v>0</v>
      </c>
      <c r="N9" s="163"/>
      <c r="O9" s="171">
        <f>IF(F9="I",SUMIF('EERR 062020'!G:G,Clasificaciones!C9,'EERR 062020'!D:D),0)</f>
        <v>0</v>
      </c>
      <c r="P9" s="163"/>
      <c r="Q9" s="396">
        <f>IF(F9="I",SUMIF('EERR 062020'!G:G,Clasificaciones!C9,'EERR 062020'!E:E),0)</f>
        <v>0</v>
      </c>
    </row>
    <row r="10" spans="1:17" s="164" customFormat="1" ht="12" customHeight="1">
      <c r="A10" s="160" t="s">
        <v>3</v>
      </c>
      <c r="B10" s="160" t="s">
        <v>1056</v>
      </c>
      <c r="C10" s="161">
        <v>1110102</v>
      </c>
      <c r="D10" s="367" t="s">
        <v>1056</v>
      </c>
      <c r="E10" s="162" t="s">
        <v>6</v>
      </c>
      <c r="F10" s="162" t="s">
        <v>358</v>
      </c>
      <c r="G10" s="171">
        <f>IF(F10="I",IFERROR(VLOOKUP(C10,'BG 062021'!A:C,3,FALSE),0),0)</f>
        <v>0</v>
      </c>
      <c r="H10" s="163"/>
      <c r="I10" s="396">
        <f>IF(F10="I",IFERROR(VLOOKUP(C10,'BG 062021'!A:D,4,FALSE),0),0)</f>
        <v>0</v>
      </c>
      <c r="J10" s="163"/>
      <c r="K10" s="171">
        <f>IF(F10="I",SUMIF('BG 2020'!B:B,Clasificaciones!C10,'BG 2020'!D:D),0)</f>
        <v>0</v>
      </c>
      <c r="L10" s="163"/>
      <c r="M10" s="396">
        <f>IF(F10="I",SUMIF('BG 2020'!B:B,Clasificaciones!C10,'BG 2020'!E:E),0)</f>
        <v>0</v>
      </c>
      <c r="N10" s="163"/>
      <c r="O10" s="171">
        <f>IF(F10="I",SUMIF('EERR 062020'!G:G,Clasificaciones!C10,'EERR 062020'!D:D),0)</f>
        <v>0</v>
      </c>
      <c r="P10" s="163"/>
      <c r="Q10" s="396">
        <f>IF(F10="I",SUMIF('EERR 062020'!G:G,Clasificaciones!C10,'EERR 062020'!E:E),0)</f>
        <v>0</v>
      </c>
    </row>
    <row r="11" spans="1:17" s="164" customFormat="1" ht="12" customHeight="1">
      <c r="A11" s="160" t="s">
        <v>3</v>
      </c>
      <c r="B11" s="160"/>
      <c r="C11" s="161">
        <v>11102</v>
      </c>
      <c r="D11" s="367" t="s">
        <v>81</v>
      </c>
      <c r="E11" s="162" t="s">
        <v>6</v>
      </c>
      <c r="F11" s="162" t="s">
        <v>357</v>
      </c>
      <c r="G11" s="171">
        <f>IF(F11="I",IFERROR(VLOOKUP(C11,'BG 062021'!A:C,3,FALSE),0),0)</f>
        <v>0</v>
      </c>
      <c r="H11" s="163"/>
      <c r="I11" s="396">
        <f>IF(F11="I",IFERROR(VLOOKUP(C11,'BG 062021'!A:D,4,FALSE),0),0)</f>
        <v>0</v>
      </c>
      <c r="J11" s="163"/>
      <c r="K11" s="171">
        <f>IF(F11="I",SUMIF('BG 2020'!B:B,Clasificaciones!C11,'BG 2020'!D:D),0)</f>
        <v>0</v>
      </c>
      <c r="L11" s="163"/>
      <c r="M11" s="396">
        <f>IF(F11="I",SUMIF('BG 2020'!B:B,Clasificaciones!C11,'BG 2020'!E:E),0)</f>
        <v>0</v>
      </c>
      <c r="N11" s="163"/>
      <c r="O11" s="171">
        <f>IF(F11="I",SUMIF('EERR 062020'!G:G,Clasificaciones!C11,'EERR 062020'!D:D),0)</f>
        <v>0</v>
      </c>
      <c r="P11" s="163"/>
      <c r="Q11" s="396">
        <f>IF(F11="I",SUMIF('EERR 062020'!G:G,Clasificaciones!C11,'EERR 062020'!E:E),0)</f>
        <v>0</v>
      </c>
    </row>
    <row r="12" spans="1:17" s="164" customFormat="1" ht="12" customHeight="1">
      <c r="A12" s="160" t="s">
        <v>3</v>
      </c>
      <c r="B12" s="160" t="s">
        <v>81</v>
      </c>
      <c r="C12" s="161">
        <v>1110201</v>
      </c>
      <c r="D12" s="367" t="s">
        <v>1095</v>
      </c>
      <c r="E12" s="162" t="s">
        <v>6</v>
      </c>
      <c r="F12" s="162" t="s">
        <v>357</v>
      </c>
      <c r="G12" s="171">
        <f>IF(F12="I",IFERROR(VLOOKUP(C12,'BG 062021'!A:C,3,FALSE),0),0)</f>
        <v>0</v>
      </c>
      <c r="H12" s="163"/>
      <c r="I12" s="396">
        <f>IF(F12="I",IFERROR(VLOOKUP(C12,'BG 062021'!A:D,4,FALSE),0),0)</f>
        <v>0</v>
      </c>
      <c r="J12" s="163"/>
      <c r="K12" s="171">
        <f>IF(F12="I",SUMIF('BG 2020'!B:B,Clasificaciones!C12,'BG 2020'!D:D),0)</f>
        <v>0</v>
      </c>
      <c r="L12" s="163"/>
      <c r="M12" s="396">
        <f>IF(F12="I",SUMIF('BG 2020'!B:B,Clasificaciones!C12,'BG 2020'!E:E),0)</f>
        <v>0</v>
      </c>
      <c r="N12" s="163"/>
      <c r="O12" s="171">
        <f>IF(F12="I",SUMIF('EERR 062020'!G:G,Clasificaciones!C12,'EERR 062020'!D:D),0)</f>
        <v>0</v>
      </c>
      <c r="P12" s="163"/>
      <c r="Q12" s="396">
        <f>IF(F12="I",SUMIF('EERR 062020'!G:G,Clasificaciones!C12,'EERR 062020'!E:E),0)</f>
        <v>0</v>
      </c>
    </row>
    <row r="13" spans="1:17" s="164" customFormat="1" ht="12" customHeight="1">
      <c r="A13" s="160" t="s">
        <v>3</v>
      </c>
      <c r="B13" s="160" t="s">
        <v>81</v>
      </c>
      <c r="C13" s="161">
        <v>1110202</v>
      </c>
      <c r="D13" s="367" t="s">
        <v>1096</v>
      </c>
      <c r="E13" s="162" t="s">
        <v>234</v>
      </c>
      <c r="F13" s="162" t="s">
        <v>357</v>
      </c>
      <c r="G13" s="171">
        <f>IF(F13="I",IFERROR(VLOOKUP(C13,'BG 062021'!A:C,3,FALSE),0),0)</f>
        <v>0</v>
      </c>
      <c r="H13" s="163"/>
      <c r="I13" s="396">
        <f>IF(F13="I",IFERROR(VLOOKUP(C13,'BG 062021'!A:D,4,FALSE),0),0)</f>
        <v>0</v>
      </c>
      <c r="J13" s="163"/>
      <c r="K13" s="171">
        <f>IF(F13="I",SUMIF('BG 2020'!B:B,Clasificaciones!C13,'BG 2020'!D:D),0)</f>
        <v>0</v>
      </c>
      <c r="L13" s="163"/>
      <c r="M13" s="396">
        <f>IF(F13="I",SUMIF('BG 2020'!B:B,Clasificaciones!C13,'BG 2020'!E:E),0)</f>
        <v>0</v>
      </c>
      <c r="N13" s="163"/>
      <c r="O13" s="171">
        <f>IF(F13="I",SUMIF('EERR 062020'!G:G,Clasificaciones!C13,'EERR 062020'!D:D),0)</f>
        <v>0</v>
      </c>
      <c r="P13" s="163"/>
      <c r="Q13" s="396">
        <f>IF(F13="I",SUMIF('EERR 062020'!G:G,Clasificaciones!C13,'EERR 062020'!E:E),0)</f>
        <v>0</v>
      </c>
    </row>
    <row r="14" spans="1:17" s="164" customFormat="1" ht="12" customHeight="1">
      <c r="A14" s="160" t="s">
        <v>3</v>
      </c>
      <c r="B14" s="160"/>
      <c r="C14" s="161">
        <v>11103</v>
      </c>
      <c r="D14" s="367" t="s">
        <v>17</v>
      </c>
      <c r="E14" s="162" t="s">
        <v>234</v>
      </c>
      <c r="F14" s="162" t="s">
        <v>357</v>
      </c>
      <c r="G14" s="171">
        <f>IF(F14="I",IFERROR(VLOOKUP(C14,'BG 062021'!A:C,3,FALSE),0),0)</f>
        <v>0</v>
      </c>
      <c r="H14" s="163"/>
      <c r="I14" s="396">
        <f>IF(F14="I",IFERROR(VLOOKUP(C14,'BG 062021'!A:D,4,FALSE),0),0)</f>
        <v>0</v>
      </c>
      <c r="J14" s="163"/>
      <c r="K14" s="171">
        <f>IF(F14="I",SUMIF('BG 2020'!B:B,Clasificaciones!C14,'BG 2020'!D:D),0)</f>
        <v>0</v>
      </c>
      <c r="L14" s="163"/>
      <c r="M14" s="396">
        <f>IF(F14="I",SUMIF('BG 2020'!B:B,Clasificaciones!C14,'BG 2020'!E:E),0)</f>
        <v>0</v>
      </c>
      <c r="N14" s="163"/>
      <c r="O14" s="171">
        <f>IF(F14="I",SUMIF('EERR 062020'!G:G,Clasificaciones!C14,'EERR 062020'!D:D),0)</f>
        <v>0</v>
      </c>
      <c r="P14" s="163"/>
      <c r="Q14" s="396">
        <f>IF(F14="I",SUMIF('EERR 062020'!G:G,Clasificaciones!C14,'EERR 062020'!E:E),0)</f>
        <v>0</v>
      </c>
    </row>
    <row r="15" spans="1:17" s="164" customFormat="1" ht="12" customHeight="1">
      <c r="A15" s="160" t="s">
        <v>3</v>
      </c>
      <c r="B15" s="160"/>
      <c r="C15" s="161">
        <v>1110301</v>
      </c>
      <c r="D15" s="367" t="s">
        <v>832</v>
      </c>
      <c r="E15" s="162" t="s">
        <v>6</v>
      </c>
      <c r="F15" s="162" t="s">
        <v>357</v>
      </c>
      <c r="G15" s="171">
        <f>IF(F15="I",IFERROR(VLOOKUP(C15,'BG 062021'!A:C,3,FALSE),0),0)</f>
        <v>0</v>
      </c>
      <c r="H15" s="163"/>
      <c r="I15" s="396">
        <f>IF(F15="I",IFERROR(VLOOKUP(C15,'BG 062021'!A:D,4,FALSE),0),0)</f>
        <v>0</v>
      </c>
      <c r="J15" s="163"/>
      <c r="K15" s="171">
        <f>IF(F15="I",SUMIF('BG 2020'!B:B,Clasificaciones!C15,'BG 2020'!D:D),0)</f>
        <v>0</v>
      </c>
      <c r="L15" s="163"/>
      <c r="M15" s="396">
        <f>IF(F15="I",SUMIF('BG 2020'!B:B,Clasificaciones!C15,'BG 2020'!E:E),0)</f>
        <v>0</v>
      </c>
      <c r="N15" s="163"/>
      <c r="O15" s="171">
        <f>IF(F15="I",SUMIF('EERR 062020'!G:G,Clasificaciones!C15,'EERR 062020'!D:D),0)</f>
        <v>0</v>
      </c>
      <c r="P15" s="163"/>
      <c r="Q15" s="396">
        <f>IF(F15="I",SUMIF('EERR 062020'!G:G,Clasificaciones!C15,'EERR 062020'!E:E),0)</f>
        <v>0</v>
      </c>
    </row>
    <row r="16" spans="1:17" s="164" customFormat="1" ht="12" customHeight="1">
      <c r="A16" s="160" t="s">
        <v>3</v>
      </c>
      <c r="B16" s="160" t="s">
        <v>17</v>
      </c>
      <c r="C16" s="161">
        <v>111030101</v>
      </c>
      <c r="D16" s="367" t="s">
        <v>1063</v>
      </c>
      <c r="E16" s="162" t="s">
        <v>6</v>
      </c>
      <c r="F16" s="162" t="s">
        <v>358</v>
      </c>
      <c r="G16" s="171">
        <f>IF(F16="I",IFERROR(VLOOKUP(C16,'BG 062021'!A:C,3,FALSE),0),0)</f>
        <v>0</v>
      </c>
      <c r="H16" s="163"/>
      <c r="I16" s="396">
        <f>IF(F16="I",IFERROR(VLOOKUP(C16,'BG 062021'!A:D,4,FALSE),0),0)</f>
        <v>0</v>
      </c>
      <c r="J16" s="163"/>
      <c r="K16" s="171">
        <f>IF(F16="I",SUMIF('BG 2020'!B:B,Clasificaciones!C16,'BG 2020'!D:D),0)</f>
        <v>302810046</v>
      </c>
      <c r="L16" s="163"/>
      <c r="M16" s="396">
        <f>IF(F16="I",SUMIF('BG 2020'!B:B,Clasificaciones!C16,'BG 2020'!E:E),0)</f>
        <v>43936.71</v>
      </c>
      <c r="N16" s="163"/>
      <c r="O16" s="171">
        <f>IF(F16="I",SUMIF('EERR 062020'!G:G,Clasificaciones!C16,'EERR 062020'!D:D),0)</f>
        <v>0</v>
      </c>
      <c r="P16" s="163"/>
      <c r="Q16" s="396">
        <f>IF(F16="I",SUMIF('EERR 062020'!G:G,Clasificaciones!C16,'EERR 062020'!E:E),0)</f>
        <v>0</v>
      </c>
    </row>
    <row r="17" spans="1:17" s="164" customFormat="1" ht="12" customHeight="1">
      <c r="A17" s="160" t="s">
        <v>3</v>
      </c>
      <c r="B17" s="160" t="s">
        <v>17</v>
      </c>
      <c r="C17" s="161">
        <v>111030102</v>
      </c>
      <c r="D17" s="367" t="s">
        <v>833</v>
      </c>
      <c r="E17" s="162" t="s">
        <v>6</v>
      </c>
      <c r="F17" s="162" t="s">
        <v>358</v>
      </c>
      <c r="G17" s="171">
        <f>IF(F17="I",IFERROR(VLOOKUP(C17,'BG 062021'!A:C,3,FALSE),0),0)</f>
        <v>401765</v>
      </c>
      <c r="H17" s="163"/>
      <c r="I17" s="396">
        <f>IF(F17="I",IFERROR(VLOOKUP(C17,'BG 062021'!A:D,4,FALSE),0),0)</f>
        <v>59.659999996423721</v>
      </c>
      <c r="J17" s="163"/>
      <c r="K17" s="171">
        <f>IF(F17="I",SUMIF('BG 2020'!B:B,Clasificaciones!C17,'BG 2020'!D:D),0)</f>
        <v>20227028</v>
      </c>
      <c r="L17" s="163"/>
      <c r="M17" s="396">
        <f>IF(F17="I",SUMIF('BG 2020'!B:B,Clasificaciones!C17,'BG 2020'!E:E),0)</f>
        <v>2934.87</v>
      </c>
      <c r="N17" s="163"/>
      <c r="O17" s="171">
        <f>IF(F17="I",SUMIF('EERR 062020'!G:G,Clasificaciones!C17,'EERR 062020'!D:D),0)</f>
        <v>0</v>
      </c>
      <c r="P17" s="163"/>
      <c r="Q17" s="396">
        <f>IF(F17="I",SUMIF('EERR 062020'!G:G,Clasificaciones!C17,'EERR 062020'!E:E),0)</f>
        <v>0</v>
      </c>
    </row>
    <row r="18" spans="1:17" s="164" customFormat="1" ht="12" customHeight="1">
      <c r="A18" s="160" t="s">
        <v>3</v>
      </c>
      <c r="B18" s="160" t="s">
        <v>17</v>
      </c>
      <c r="C18" s="161">
        <v>111030103</v>
      </c>
      <c r="D18" s="367" t="s">
        <v>834</v>
      </c>
      <c r="E18" s="162" t="s">
        <v>6</v>
      </c>
      <c r="F18" s="162" t="s">
        <v>358</v>
      </c>
      <c r="G18" s="171">
        <f>IF(F18="I",IFERROR(VLOOKUP(C18,'BG 062021'!A:C,3,FALSE),0),0)</f>
        <v>6027989</v>
      </c>
      <c r="H18" s="163"/>
      <c r="I18" s="396">
        <f>IF(F18="I",IFERROR(VLOOKUP(C18,'BG 062021'!A:D,4,FALSE),0),0)</f>
        <v>895.15999999997439</v>
      </c>
      <c r="J18" s="163"/>
      <c r="K18" s="171">
        <f>IF(F18="I",SUMIF('BG 2020'!B:B,Clasificaciones!C18,'BG 2020'!D:D),0)</f>
        <v>6000000</v>
      </c>
      <c r="L18" s="163"/>
      <c r="M18" s="396">
        <f>IF(F18="I",SUMIF('BG 2020'!B:B,Clasificaciones!C18,'BG 2020'!E:E),0)</f>
        <v>870.58</v>
      </c>
      <c r="N18" s="163"/>
      <c r="O18" s="171">
        <f>IF(F18="I",SUMIF('EERR 062020'!G:G,Clasificaciones!C18,'EERR 062020'!D:D),0)</f>
        <v>0</v>
      </c>
      <c r="P18" s="163"/>
      <c r="Q18" s="396">
        <f>IF(F18="I",SUMIF('EERR 062020'!G:G,Clasificaciones!C18,'EERR 062020'!E:E),0)</f>
        <v>0</v>
      </c>
    </row>
    <row r="19" spans="1:17" s="164" customFormat="1" ht="12" customHeight="1">
      <c r="A19" s="160" t="s">
        <v>3</v>
      </c>
      <c r="B19" s="160" t="s">
        <v>17</v>
      </c>
      <c r="C19" s="161">
        <v>111030104</v>
      </c>
      <c r="D19" s="367" t="s">
        <v>835</v>
      </c>
      <c r="E19" s="162" t="s">
        <v>6</v>
      </c>
      <c r="F19" s="162" t="s">
        <v>358</v>
      </c>
      <c r="G19" s="171">
        <f>IF(F19="I",IFERROR(VLOOKUP(C19,'BG 062021'!A:C,3,FALSE),0),0)</f>
        <v>6000000</v>
      </c>
      <c r="H19" s="163"/>
      <c r="I19" s="396">
        <f>IF(F19="I",IFERROR(VLOOKUP(C19,'BG 062021'!A:D,4,FALSE),0),0)</f>
        <v>891</v>
      </c>
      <c r="J19" s="163"/>
      <c r="K19" s="171">
        <f>IF(F19="I",SUMIF('BG 2020'!B:B,Clasificaciones!C19,'BG 2020'!D:D),0)</f>
        <v>6000000</v>
      </c>
      <c r="L19" s="163"/>
      <c r="M19" s="396">
        <f>IF(F19="I",SUMIF('BG 2020'!B:B,Clasificaciones!C19,'BG 2020'!E:E),0)</f>
        <v>870.58</v>
      </c>
      <c r="N19" s="163"/>
      <c r="O19" s="171">
        <f>IF(F19="I",SUMIF('EERR 062020'!G:G,Clasificaciones!C19,'EERR 062020'!D:D),0)</f>
        <v>0</v>
      </c>
      <c r="P19" s="163"/>
      <c r="Q19" s="396">
        <f>IF(F19="I",SUMIF('EERR 062020'!G:G,Clasificaciones!C19,'EERR 062020'!E:E),0)</f>
        <v>0</v>
      </c>
    </row>
    <row r="20" spans="1:17" s="164" customFormat="1" ht="12" customHeight="1">
      <c r="A20" s="160" t="s">
        <v>3</v>
      </c>
      <c r="B20" s="160" t="s">
        <v>17</v>
      </c>
      <c r="C20" s="161">
        <v>111030105</v>
      </c>
      <c r="D20" s="367" t="s">
        <v>1097</v>
      </c>
      <c r="E20" s="162" t="s">
        <v>6</v>
      </c>
      <c r="F20" s="162" t="s">
        <v>358</v>
      </c>
      <c r="G20" s="171">
        <f>IF(F20="I",IFERROR(VLOOKUP(C20,'BG 062021'!A:C,3,FALSE),0),0)</f>
        <v>0</v>
      </c>
      <c r="H20" s="163"/>
      <c r="I20" s="396">
        <f>IF(F20="I",IFERROR(VLOOKUP(C20,'BG 062021'!A:D,4,FALSE),0),0)</f>
        <v>0</v>
      </c>
      <c r="J20" s="163"/>
      <c r="K20" s="171">
        <f>IF(F20="I",SUMIF('BG 2020'!B:B,Clasificaciones!C20,'BG 2020'!D:D),0)</f>
        <v>0</v>
      </c>
      <c r="L20" s="163"/>
      <c r="M20" s="396">
        <f>IF(F20="I",SUMIF('BG 2020'!B:B,Clasificaciones!C20,'BG 2020'!E:E),0)</f>
        <v>0</v>
      </c>
      <c r="N20" s="163"/>
      <c r="O20" s="171">
        <f>IF(F20="I",SUMIF('EERR 062020'!G:G,Clasificaciones!C20,'EERR 062020'!D:D),0)</f>
        <v>0</v>
      </c>
      <c r="P20" s="163"/>
      <c r="Q20" s="396">
        <f>IF(F20="I",SUMIF('EERR 062020'!G:G,Clasificaciones!C20,'EERR 062020'!E:E),0)</f>
        <v>0</v>
      </c>
    </row>
    <row r="21" spans="1:17" s="164" customFormat="1" ht="12" customHeight="1">
      <c r="A21" s="160" t="s">
        <v>3</v>
      </c>
      <c r="B21" s="160" t="s">
        <v>17</v>
      </c>
      <c r="C21" s="161">
        <v>111030106</v>
      </c>
      <c r="D21" s="367" t="s">
        <v>836</v>
      </c>
      <c r="E21" s="162" t="s">
        <v>6</v>
      </c>
      <c r="F21" s="162" t="s">
        <v>358</v>
      </c>
      <c r="G21" s="171">
        <f>IF(F21="I",IFERROR(VLOOKUP(C21,'BG 062021'!A:C,3,FALSE),0),0)</f>
        <v>4780000</v>
      </c>
      <c r="H21" s="163"/>
      <c r="I21" s="396">
        <f>IF(F21="I",IFERROR(VLOOKUP(C21,'BG 062021'!A:D,4,FALSE),0),0)</f>
        <v>709.83000000000175</v>
      </c>
      <c r="J21" s="163"/>
      <c r="K21" s="171">
        <f>IF(F21="I",SUMIF('BG 2020'!B:B,Clasificaciones!C21,'BG 2020'!D:D),0)</f>
        <v>5100000</v>
      </c>
      <c r="L21" s="163"/>
      <c r="M21" s="396">
        <f>IF(F21="I",SUMIF('BG 2020'!B:B,Clasificaciones!C21,'BG 2020'!E:E),0)</f>
        <v>739.99</v>
      </c>
      <c r="N21" s="163"/>
      <c r="O21" s="171">
        <f>IF(F21="I",SUMIF('EERR 062020'!G:G,Clasificaciones!C21,'EERR 062020'!D:D),0)</f>
        <v>0</v>
      </c>
      <c r="P21" s="163"/>
      <c r="Q21" s="396">
        <f>IF(F21="I",SUMIF('EERR 062020'!G:G,Clasificaciones!C21,'EERR 062020'!E:E),0)</f>
        <v>0</v>
      </c>
    </row>
    <row r="22" spans="1:17" s="164" customFormat="1" ht="12" customHeight="1">
      <c r="A22" s="160" t="s">
        <v>3</v>
      </c>
      <c r="B22" s="160" t="s">
        <v>17</v>
      </c>
      <c r="C22" s="161">
        <v>111030107</v>
      </c>
      <c r="D22" s="367" t="s">
        <v>837</v>
      </c>
      <c r="E22" s="162" t="s">
        <v>6</v>
      </c>
      <c r="F22" s="162" t="s">
        <v>358</v>
      </c>
      <c r="G22" s="171">
        <f>IF(F22="I",IFERROR(VLOOKUP(C22,'BG 062021'!A:C,3,FALSE),0),0)</f>
        <v>300298</v>
      </c>
      <c r="H22" s="163"/>
      <c r="I22" s="396">
        <f>IF(F22="I",IFERROR(VLOOKUP(C22,'BG 062021'!A:D,4,FALSE),0),0)</f>
        <v>44.589999999999996</v>
      </c>
      <c r="J22" s="163"/>
      <c r="K22" s="171">
        <f>IF(F22="I",SUMIF('BG 2020'!B:B,Clasificaciones!C22,'BG 2020'!D:D),0)</f>
        <v>300000</v>
      </c>
      <c r="L22" s="163"/>
      <c r="M22" s="396">
        <f>IF(F22="I",SUMIF('BG 2020'!B:B,Clasificaciones!C22,'BG 2020'!E:E),0)</f>
        <v>43.53</v>
      </c>
      <c r="N22" s="163"/>
      <c r="O22" s="171">
        <f>IF(F22="I",SUMIF('EERR 062020'!G:G,Clasificaciones!C22,'EERR 062020'!D:D),0)</f>
        <v>0</v>
      </c>
      <c r="P22" s="163"/>
      <c r="Q22" s="396">
        <f>IF(F22="I",SUMIF('EERR 062020'!G:G,Clasificaciones!C22,'EERR 062020'!E:E),0)</f>
        <v>0</v>
      </c>
    </row>
    <row r="23" spans="1:17" s="164" customFormat="1" ht="12" customHeight="1">
      <c r="A23" s="160" t="s">
        <v>3</v>
      </c>
      <c r="B23" s="160" t="s">
        <v>17</v>
      </c>
      <c r="C23" s="161">
        <v>111030108</v>
      </c>
      <c r="D23" s="367" t="s">
        <v>838</v>
      </c>
      <c r="E23" s="162" t="s">
        <v>6</v>
      </c>
      <c r="F23" s="162" t="s">
        <v>358</v>
      </c>
      <c r="G23" s="171">
        <f>IF(F23="I",IFERROR(VLOOKUP(C23,'BG 062021'!A:C,3,FALSE),0),0)</f>
        <v>1032032</v>
      </c>
      <c r="H23" s="163"/>
      <c r="I23" s="396">
        <f>IF(F23="I",IFERROR(VLOOKUP(C23,'BG 062021'!A:D,4,FALSE),0),0)</f>
        <v>153.2599999999984</v>
      </c>
      <c r="J23" s="163"/>
      <c r="K23" s="171">
        <f>IF(F23="I",SUMIF('BG 2020'!B:B,Clasificaciones!C23,'BG 2020'!D:D),0)</f>
        <v>39964336</v>
      </c>
      <c r="L23" s="163"/>
      <c r="M23" s="396">
        <f>IF(F23="I",SUMIF('BG 2020'!B:B,Clasificaciones!C23,'BG 2020'!E:E),0)</f>
        <v>5798.69</v>
      </c>
      <c r="N23" s="163"/>
      <c r="O23" s="171">
        <f>IF(F23="I",SUMIF('EERR 062020'!G:G,Clasificaciones!C23,'EERR 062020'!D:D),0)</f>
        <v>0</v>
      </c>
      <c r="P23" s="163"/>
      <c r="Q23" s="396">
        <f>IF(F23="I",SUMIF('EERR 062020'!G:G,Clasificaciones!C23,'EERR 062020'!E:E),0)</f>
        <v>0</v>
      </c>
    </row>
    <row r="24" spans="1:17" s="164" customFormat="1" ht="12" customHeight="1">
      <c r="A24" s="160" t="s">
        <v>3</v>
      </c>
      <c r="B24" s="160" t="s">
        <v>17</v>
      </c>
      <c r="C24" s="161">
        <v>111030109</v>
      </c>
      <c r="D24" s="367" t="s">
        <v>839</v>
      </c>
      <c r="E24" s="162" t="s">
        <v>6</v>
      </c>
      <c r="F24" s="162" t="s">
        <v>358</v>
      </c>
      <c r="G24" s="171">
        <f>IF(F24="I",IFERROR(VLOOKUP(C24,'BG 062021'!A:C,3,FALSE),0),0)</f>
        <v>78413436</v>
      </c>
      <c r="H24" s="163"/>
      <c r="I24" s="396">
        <f>IF(F24="I",IFERROR(VLOOKUP(C24,'BG 062021'!A:D,4,FALSE),0),0)</f>
        <v>11644.44</v>
      </c>
      <c r="J24" s="163"/>
      <c r="K24" s="171">
        <f>IF(F24="I",SUMIF('BG 2020'!B:B,Clasificaciones!C24,'BG 2020'!D:D),0)</f>
        <v>1189</v>
      </c>
      <c r="L24" s="163"/>
      <c r="M24" s="396">
        <f>IF(F24="I",SUMIF('BG 2020'!B:B,Clasificaciones!C24,'BG 2020'!E:E),0)</f>
        <v>0.17</v>
      </c>
      <c r="N24" s="163"/>
      <c r="O24" s="171">
        <f>IF(F24="I",SUMIF('EERR 062020'!G:G,Clasificaciones!C24,'EERR 062020'!D:D),0)</f>
        <v>0</v>
      </c>
      <c r="P24" s="163"/>
      <c r="Q24" s="396">
        <f>IF(F24="I",SUMIF('EERR 062020'!G:G,Clasificaciones!C24,'EERR 062020'!E:E),0)</f>
        <v>0</v>
      </c>
    </row>
    <row r="25" spans="1:17" s="164" customFormat="1" ht="12" customHeight="1">
      <c r="A25" s="160" t="s">
        <v>3</v>
      </c>
      <c r="B25" s="160" t="s">
        <v>17</v>
      </c>
      <c r="C25" s="161">
        <v>111030110</v>
      </c>
      <c r="D25" s="367" t="s">
        <v>1098</v>
      </c>
      <c r="E25" s="162" t="s">
        <v>6</v>
      </c>
      <c r="F25" s="162" t="s">
        <v>358</v>
      </c>
      <c r="G25" s="171">
        <f>IF(F25="I",IFERROR(VLOOKUP(C25,'BG 062021'!A:C,3,FALSE),0),0)</f>
        <v>0</v>
      </c>
      <c r="H25" s="163"/>
      <c r="I25" s="396">
        <f>IF(F25="I",IFERROR(VLOOKUP(C25,'BG 062021'!A:D,4,FALSE),0),0)</f>
        <v>0</v>
      </c>
      <c r="J25" s="163"/>
      <c r="K25" s="171">
        <f>IF(F25="I",SUMIF('BG 2020'!B:B,Clasificaciones!C25,'BG 2020'!D:D),0)</f>
        <v>0</v>
      </c>
      <c r="L25" s="163"/>
      <c r="M25" s="396">
        <f>IF(F25="I",SUMIF('BG 2020'!B:B,Clasificaciones!C25,'BG 2020'!E:E),0)</f>
        <v>0</v>
      </c>
      <c r="N25" s="163"/>
      <c r="O25" s="171">
        <f>IF(F25="I",SUMIF('EERR 062020'!G:G,Clasificaciones!C25,'EERR 062020'!D:D),0)</f>
        <v>0</v>
      </c>
      <c r="P25" s="163"/>
      <c r="Q25" s="396">
        <f>IF(F25="I",SUMIF('EERR 062020'!G:G,Clasificaciones!C25,'EERR 062020'!E:E),0)</f>
        <v>0</v>
      </c>
    </row>
    <row r="26" spans="1:17" s="164" customFormat="1" ht="12" customHeight="1">
      <c r="A26" s="160" t="s">
        <v>3</v>
      </c>
      <c r="B26" s="160" t="s">
        <v>17</v>
      </c>
      <c r="C26" s="161">
        <v>111030111</v>
      </c>
      <c r="D26" s="367" t="s">
        <v>1064</v>
      </c>
      <c r="E26" s="162" t="s">
        <v>6</v>
      </c>
      <c r="F26" s="162" t="s">
        <v>358</v>
      </c>
      <c r="G26" s="171">
        <f>IF(F26="I",IFERROR(VLOOKUP(C26,'BG 062021'!A:C,3,FALSE),0),0)</f>
        <v>635</v>
      </c>
      <c r="H26" s="163"/>
      <c r="I26" s="396">
        <f>IF(F26="I",IFERROR(VLOOKUP(C26,'BG 062021'!A:D,4,FALSE),0),0)</f>
        <v>8.9999999850988388E-2</v>
      </c>
      <c r="J26" s="163"/>
      <c r="K26" s="171">
        <f>IF(F26="I",SUMIF('BG 2020'!B:B,Clasificaciones!C26,'BG 2020'!D:D),0)</f>
        <v>448</v>
      </c>
      <c r="L26" s="163"/>
      <c r="M26" s="396">
        <f>IF(F26="I",SUMIF('BG 2020'!B:B,Clasificaciones!C26,'BG 2020'!E:E),0)</f>
        <v>7.0000000000000007E-2</v>
      </c>
      <c r="N26" s="163"/>
      <c r="O26" s="171">
        <f>IF(F26="I",SUMIF('EERR 062020'!G:G,Clasificaciones!C26,'EERR 062020'!D:D),0)</f>
        <v>0</v>
      </c>
      <c r="P26" s="163"/>
      <c r="Q26" s="396">
        <f>IF(F26="I",SUMIF('EERR 062020'!G:G,Clasificaciones!C26,'EERR 062020'!E:E),0)</f>
        <v>0</v>
      </c>
    </row>
    <row r="27" spans="1:17" s="164" customFormat="1" ht="12" customHeight="1">
      <c r="A27" s="160" t="s">
        <v>3</v>
      </c>
      <c r="B27" s="160" t="s">
        <v>17</v>
      </c>
      <c r="C27" s="161">
        <v>111030112</v>
      </c>
      <c r="D27" s="367" t="s">
        <v>840</v>
      </c>
      <c r="E27" s="162" t="s">
        <v>6</v>
      </c>
      <c r="F27" s="162" t="s">
        <v>358</v>
      </c>
      <c r="G27" s="171">
        <f>IF(F27="I",IFERROR(VLOOKUP(C27,'BG 062021'!A:C,3,FALSE),0),0)</f>
        <v>263020</v>
      </c>
      <c r="H27" s="163"/>
      <c r="I27" s="396">
        <f>IF(F27="I",IFERROR(VLOOKUP(C27,'BG 062021'!A:D,4,FALSE),0),0)</f>
        <v>39.059999999999995</v>
      </c>
      <c r="J27" s="163"/>
      <c r="K27" s="171">
        <f>IF(F27="I",SUMIF('BG 2020'!B:B,Clasificaciones!C27,'BG 2020'!D:D),0)</f>
        <v>263014</v>
      </c>
      <c r="L27" s="163"/>
      <c r="M27" s="396">
        <f>IF(F27="I",SUMIF('BG 2020'!B:B,Clasificaciones!C27,'BG 2020'!E:E),0)</f>
        <v>38.159999999999997</v>
      </c>
      <c r="N27" s="163"/>
      <c r="O27" s="171">
        <f>IF(F27="I",SUMIF('EERR 062020'!G:G,Clasificaciones!C27,'EERR 062020'!D:D),0)</f>
        <v>0</v>
      </c>
      <c r="P27" s="163"/>
      <c r="Q27" s="396">
        <f>IF(F27="I",SUMIF('EERR 062020'!G:G,Clasificaciones!C27,'EERR 062020'!E:E),0)</f>
        <v>0</v>
      </c>
    </row>
    <row r="28" spans="1:17" s="164" customFormat="1" ht="12" customHeight="1">
      <c r="A28" s="160" t="s">
        <v>3</v>
      </c>
      <c r="B28" s="160" t="s">
        <v>17</v>
      </c>
      <c r="C28" s="161">
        <v>111030113</v>
      </c>
      <c r="D28" s="367" t="s">
        <v>841</v>
      </c>
      <c r="E28" s="162" t="s">
        <v>6</v>
      </c>
      <c r="F28" s="162" t="s">
        <v>358</v>
      </c>
      <c r="G28" s="171">
        <f>IF(F28="I",IFERROR(VLOOKUP(C28,'BG 062021'!A:C,3,FALSE),0),0)</f>
        <v>377019917</v>
      </c>
      <c r="H28" s="163"/>
      <c r="I28" s="396">
        <f>IF(F28="I",IFERROR(VLOOKUP(C28,'BG 062021'!A:D,4,FALSE),0),0)</f>
        <v>55987.679999999993</v>
      </c>
      <c r="J28" s="163"/>
      <c r="K28" s="171">
        <f>IF(F28="I",SUMIF('BG 2020'!B:B,Clasificaciones!C28,'BG 2020'!D:D),0)</f>
        <v>12324356</v>
      </c>
      <c r="L28" s="163"/>
      <c r="M28" s="396">
        <f>IF(F28="I",SUMIF('BG 2020'!B:B,Clasificaciones!C28,'BG 2020'!E:E),0)</f>
        <v>1788.22</v>
      </c>
      <c r="N28" s="163"/>
      <c r="O28" s="171">
        <f>IF(F28="I",SUMIF('EERR 062020'!G:G,Clasificaciones!C28,'EERR 062020'!D:D),0)</f>
        <v>0</v>
      </c>
      <c r="P28" s="163"/>
      <c r="Q28" s="396">
        <f>IF(F28="I",SUMIF('EERR 062020'!G:G,Clasificaciones!C28,'EERR 062020'!E:E),0)</f>
        <v>0</v>
      </c>
    </row>
    <row r="29" spans="1:17" s="164" customFormat="1" ht="12" customHeight="1">
      <c r="A29" s="160" t="s">
        <v>3</v>
      </c>
      <c r="B29" s="160" t="s">
        <v>17</v>
      </c>
      <c r="C29" s="161">
        <v>111030114</v>
      </c>
      <c r="D29" s="367" t="s">
        <v>842</v>
      </c>
      <c r="E29" s="162" t="s">
        <v>6</v>
      </c>
      <c r="F29" s="162" t="s">
        <v>358</v>
      </c>
      <c r="G29" s="171">
        <f>IF(F29="I",IFERROR(VLOOKUP(C29,'BG 062021'!A:C,3,FALSE),0),0)</f>
        <v>510132871</v>
      </c>
      <c r="H29" s="163"/>
      <c r="I29" s="396">
        <f>IF(F29="I",IFERROR(VLOOKUP(C29,'BG 062021'!A:D,4,FALSE),0),0)</f>
        <v>75755.030000000261</v>
      </c>
      <c r="J29" s="163"/>
      <c r="K29" s="171">
        <f>IF(F29="I",SUMIF('BG 2020'!B:B,Clasificaciones!C29,'BG 2020'!D:D),0)</f>
        <v>3000000</v>
      </c>
      <c r="L29" s="163"/>
      <c r="M29" s="396">
        <f>IF(F29="I",SUMIF('BG 2020'!B:B,Clasificaciones!C29,'BG 2020'!E:E),0)</f>
        <v>435.29</v>
      </c>
      <c r="N29" s="163"/>
      <c r="O29" s="171">
        <f>IF(F29="I",SUMIF('EERR 062020'!G:G,Clasificaciones!C29,'EERR 062020'!D:D),0)</f>
        <v>0</v>
      </c>
      <c r="P29" s="163"/>
      <c r="Q29" s="396">
        <f>IF(F29="I",SUMIF('EERR 062020'!G:G,Clasificaciones!C29,'EERR 062020'!E:E),0)</f>
        <v>0</v>
      </c>
    </row>
    <row r="30" spans="1:17" s="164" customFormat="1" ht="12" customHeight="1">
      <c r="A30" s="160" t="s">
        <v>3</v>
      </c>
      <c r="B30" s="160" t="s">
        <v>17</v>
      </c>
      <c r="C30" s="161">
        <v>111030116</v>
      </c>
      <c r="D30" s="367" t="s">
        <v>1099</v>
      </c>
      <c r="E30" s="162" t="s">
        <v>6</v>
      </c>
      <c r="F30" s="162" t="s">
        <v>358</v>
      </c>
      <c r="G30" s="171">
        <f>IF(F30="I",IFERROR(VLOOKUP(C30,'BG 062021'!A:C,3,FALSE),0),0)</f>
        <v>3800000</v>
      </c>
      <c r="H30" s="163"/>
      <c r="I30" s="396">
        <f>IF(F30="I",IFERROR(VLOOKUP(C30,'BG 062021'!A:D,4,FALSE),0),0)</f>
        <v>564.29999999999995</v>
      </c>
      <c r="J30" s="163"/>
      <c r="K30" s="171">
        <f>IF(F30="I",SUMIF('BG 2020'!B:B,Clasificaciones!C30,'BG 2020'!D:D),0)</f>
        <v>0</v>
      </c>
      <c r="L30" s="163"/>
      <c r="M30" s="396">
        <f>IF(F30="I",SUMIF('BG 2020'!B:B,Clasificaciones!C30,'BG 2020'!E:E),0)</f>
        <v>0</v>
      </c>
      <c r="N30" s="163"/>
      <c r="O30" s="171">
        <f>IF(F30="I",SUMIF('EERR 062020'!G:G,Clasificaciones!C30,'EERR 062020'!D:D),0)</f>
        <v>0</v>
      </c>
      <c r="P30" s="163"/>
      <c r="Q30" s="396">
        <f>IF(F30="I",SUMIF('EERR 062020'!G:G,Clasificaciones!C30,'EERR 062020'!E:E),0)</f>
        <v>0</v>
      </c>
    </row>
    <row r="31" spans="1:17" s="164" customFormat="1" ht="12" customHeight="1">
      <c r="A31" s="160" t="s">
        <v>3</v>
      </c>
      <c r="B31" s="160" t="s">
        <v>17</v>
      </c>
      <c r="C31" s="161">
        <v>111030117</v>
      </c>
      <c r="D31" s="367" t="s">
        <v>1100</v>
      </c>
      <c r="E31" s="162" t="s">
        <v>6</v>
      </c>
      <c r="F31" s="162" t="s">
        <v>358</v>
      </c>
      <c r="G31" s="171">
        <f>IF(F31="I",IFERROR(VLOOKUP(C31,'BG 062021'!A:C,3,FALSE),0),0)</f>
        <v>0</v>
      </c>
      <c r="H31" s="163"/>
      <c r="I31" s="396">
        <f>IF(F31="I",IFERROR(VLOOKUP(C31,'BG 062021'!A:D,4,FALSE),0),0)</f>
        <v>0</v>
      </c>
      <c r="J31" s="163"/>
      <c r="K31" s="171">
        <f>IF(F31="I",SUMIF('BG 2020'!B:B,Clasificaciones!C31,'BG 2020'!D:D),0)</f>
        <v>0</v>
      </c>
      <c r="L31" s="163"/>
      <c r="M31" s="396">
        <f>IF(F31="I",SUMIF('BG 2020'!B:B,Clasificaciones!C31,'BG 2020'!E:E),0)</f>
        <v>0</v>
      </c>
      <c r="N31" s="163"/>
      <c r="O31" s="171">
        <f>IF(F31="I",SUMIF('EERR 062020'!G:G,Clasificaciones!C31,'EERR 062020'!D:D),0)</f>
        <v>0</v>
      </c>
      <c r="P31" s="163"/>
      <c r="Q31" s="396">
        <f>IF(F31="I",SUMIF('EERR 062020'!G:G,Clasificaciones!C31,'EERR 062020'!E:E),0)</f>
        <v>0</v>
      </c>
    </row>
    <row r="32" spans="1:17" s="164" customFormat="1" ht="12" customHeight="1">
      <c r="A32" s="160" t="s">
        <v>3</v>
      </c>
      <c r="B32" s="160" t="s">
        <v>17</v>
      </c>
      <c r="C32" s="161">
        <v>111030118</v>
      </c>
      <c r="D32" s="367" t="s">
        <v>1101</v>
      </c>
      <c r="E32" s="162" t="s">
        <v>6</v>
      </c>
      <c r="F32" s="162" t="s">
        <v>358</v>
      </c>
      <c r="G32" s="171">
        <f>IF(F32="I",IFERROR(VLOOKUP(C32,'BG 062021'!A:C,3,FALSE),0),0)</f>
        <v>573835519</v>
      </c>
      <c r="H32" s="163"/>
      <c r="I32" s="396">
        <f>IF(F32="I",IFERROR(VLOOKUP(C32,'BG 062021'!A:D,4,FALSE),0),0)</f>
        <v>85214.91</v>
      </c>
      <c r="J32" s="163"/>
      <c r="K32" s="171">
        <f>IF(F32="I",SUMIF('BG 2020'!B:B,Clasificaciones!C32,'BG 2020'!D:D),0)</f>
        <v>0</v>
      </c>
      <c r="L32" s="163"/>
      <c r="M32" s="396">
        <f>IF(F32="I",SUMIF('BG 2020'!B:B,Clasificaciones!C32,'BG 2020'!E:E),0)</f>
        <v>0</v>
      </c>
      <c r="N32" s="163"/>
      <c r="O32" s="171">
        <f>IF(F32="I",SUMIF('EERR 062020'!G:G,Clasificaciones!C32,'EERR 062020'!D:D),0)</f>
        <v>0</v>
      </c>
      <c r="P32" s="163"/>
      <c r="Q32" s="396">
        <f>IF(F32="I",SUMIF('EERR 062020'!G:G,Clasificaciones!C32,'EERR 062020'!E:E),0)</f>
        <v>0</v>
      </c>
    </row>
    <row r="33" spans="1:17" s="164" customFormat="1" ht="12" customHeight="1">
      <c r="A33" s="160" t="s">
        <v>3</v>
      </c>
      <c r="B33" s="160" t="s">
        <v>17</v>
      </c>
      <c r="C33" s="161">
        <v>111030119</v>
      </c>
      <c r="D33" s="367" t="s">
        <v>852</v>
      </c>
      <c r="E33" s="162" t="s">
        <v>6</v>
      </c>
      <c r="F33" s="162" t="s">
        <v>358</v>
      </c>
      <c r="G33" s="171">
        <f>IF(F33="I",IFERROR(VLOOKUP(C33,'BG 062021'!A:C,3,FALSE),0),0)</f>
        <v>0</v>
      </c>
      <c r="H33" s="163"/>
      <c r="I33" s="396">
        <f>IF(F33="I",IFERROR(VLOOKUP(C33,'BG 062021'!A:D,4,FALSE),0),0)</f>
        <v>0</v>
      </c>
      <c r="J33" s="163"/>
      <c r="K33" s="171">
        <f>IF(F33="I",SUMIF('BG 2020'!B:B,Clasificaciones!C33,'BG 2020'!D:D),0)</f>
        <v>0</v>
      </c>
      <c r="L33" s="163"/>
      <c r="M33" s="396">
        <f>IF(F33="I",SUMIF('BG 2020'!B:B,Clasificaciones!C33,'BG 2020'!E:E),0)</f>
        <v>0</v>
      </c>
      <c r="N33" s="163"/>
      <c r="O33" s="171">
        <f>IF(F33="I",SUMIF('EERR 062020'!G:G,Clasificaciones!C33,'EERR 062020'!D:D),0)</f>
        <v>0</v>
      </c>
      <c r="P33" s="163"/>
      <c r="Q33" s="396">
        <f>IF(F33="I",SUMIF('EERR 062020'!G:G,Clasificaciones!C33,'EERR 062020'!E:E),0)</f>
        <v>0</v>
      </c>
    </row>
    <row r="34" spans="1:17" s="164" customFormat="1" ht="12" customHeight="1">
      <c r="A34" s="160" t="s">
        <v>3</v>
      </c>
      <c r="B34" s="160" t="s">
        <v>17</v>
      </c>
      <c r="C34" s="161">
        <v>111030120</v>
      </c>
      <c r="D34" s="367" t="s">
        <v>1102</v>
      </c>
      <c r="E34" s="162" t="s">
        <v>6</v>
      </c>
      <c r="F34" s="162" t="s">
        <v>358</v>
      </c>
      <c r="G34" s="171">
        <f>IF(F34="I",IFERROR(VLOOKUP(C34,'BG 062021'!A:C,3,FALSE),0),0)</f>
        <v>0</v>
      </c>
      <c r="H34" s="163"/>
      <c r="I34" s="396">
        <f>IF(F34="I",IFERROR(VLOOKUP(C34,'BG 062021'!A:D,4,FALSE),0),0)</f>
        <v>0</v>
      </c>
      <c r="J34" s="163"/>
      <c r="K34" s="171">
        <f>IF(F34="I",SUMIF('BG 2020'!B:B,Clasificaciones!C34,'BG 2020'!D:D),0)</f>
        <v>0</v>
      </c>
      <c r="L34" s="163"/>
      <c r="M34" s="396">
        <f>IF(F34="I",SUMIF('BG 2020'!B:B,Clasificaciones!C34,'BG 2020'!E:E),0)</f>
        <v>0</v>
      </c>
      <c r="N34" s="163"/>
      <c r="O34" s="171">
        <f>IF(F34="I",SUMIF('EERR 062020'!G:G,Clasificaciones!C34,'EERR 062020'!D:D),0)</f>
        <v>0</v>
      </c>
      <c r="P34" s="163"/>
      <c r="Q34" s="396">
        <f>IF(F34="I",SUMIF('EERR 062020'!G:G,Clasificaciones!C34,'EERR 062020'!E:E),0)</f>
        <v>0</v>
      </c>
    </row>
    <row r="35" spans="1:17" s="164" customFormat="1" ht="12" customHeight="1">
      <c r="A35" s="160" t="s">
        <v>3</v>
      </c>
      <c r="B35" s="160" t="s">
        <v>17</v>
      </c>
      <c r="C35" s="161">
        <v>111030121</v>
      </c>
      <c r="D35" s="367" t="s">
        <v>1103</v>
      </c>
      <c r="E35" s="162" t="s">
        <v>6</v>
      </c>
      <c r="F35" s="162" t="s">
        <v>358</v>
      </c>
      <c r="G35" s="171">
        <f>IF(F35="I",IFERROR(VLOOKUP(C35,'BG 062021'!A:C,3,FALSE),0),0)</f>
        <v>104307742</v>
      </c>
      <c r="H35" s="163"/>
      <c r="I35" s="396">
        <f>IF(F35="I",IFERROR(VLOOKUP(C35,'BG 062021'!A:D,4,FALSE),0),0)</f>
        <v>15489.759999999776</v>
      </c>
      <c r="J35" s="163"/>
      <c r="K35" s="171">
        <f>IF(F35="I",SUMIF('BG 2020'!B:B,Clasificaciones!C35,'BG 2020'!D:D),0)</f>
        <v>0</v>
      </c>
      <c r="L35" s="163"/>
      <c r="M35" s="396">
        <f>IF(F35="I",SUMIF('BG 2020'!B:B,Clasificaciones!C35,'BG 2020'!E:E),0)</f>
        <v>0</v>
      </c>
      <c r="N35" s="163"/>
      <c r="O35" s="171">
        <f>IF(F35="I",SUMIF('EERR 062020'!G:G,Clasificaciones!C35,'EERR 062020'!D:D),0)</f>
        <v>0</v>
      </c>
      <c r="P35" s="163"/>
      <c r="Q35" s="396">
        <f>IF(F35="I",SUMIF('EERR 062020'!G:G,Clasificaciones!C35,'EERR 062020'!E:E),0)</f>
        <v>0</v>
      </c>
    </row>
    <row r="36" spans="1:17" s="164" customFormat="1" ht="12" customHeight="1">
      <c r="A36" s="160" t="s">
        <v>3</v>
      </c>
      <c r="B36" s="160" t="s">
        <v>17</v>
      </c>
      <c r="C36" s="161">
        <v>111030122</v>
      </c>
      <c r="D36" s="367" t="s">
        <v>1488</v>
      </c>
      <c r="E36" s="162" t="s">
        <v>6</v>
      </c>
      <c r="F36" s="162" t="s">
        <v>358</v>
      </c>
      <c r="G36" s="171">
        <f>IF(F36="I",IFERROR(VLOOKUP(C36,'BG 062021'!A:C,3,FALSE),0),0)</f>
        <v>4305516</v>
      </c>
      <c r="H36" s="163"/>
      <c r="I36" s="396">
        <f>IF(F36="I",IFERROR(VLOOKUP(C36,'BG 062021'!A:D,4,FALSE),0),0)</f>
        <v>639.37</v>
      </c>
      <c r="J36" s="163"/>
      <c r="K36" s="171">
        <f>IF(F36="I",SUMIF('BG 2020'!B:B,Clasificaciones!C36,'BG 2020'!D:D),0)</f>
        <v>0</v>
      </c>
      <c r="L36" s="163"/>
      <c r="M36" s="396">
        <f>IF(F36="I",SUMIF('BG 2020'!B:B,Clasificaciones!C36,'BG 2020'!E:E),0)</f>
        <v>0</v>
      </c>
      <c r="N36" s="163"/>
      <c r="O36" s="171">
        <f>IF(F36="I",SUMIF('EERR 062020'!G:G,Clasificaciones!C36,'EERR 062020'!D:D),0)</f>
        <v>0</v>
      </c>
      <c r="P36" s="163"/>
      <c r="Q36" s="396">
        <f>IF(F36="I",SUMIF('EERR 062020'!G:G,Clasificaciones!C36,'EERR 062020'!E:E),0)</f>
        <v>0</v>
      </c>
    </row>
    <row r="37" spans="1:17" s="164" customFormat="1" ht="12" customHeight="1">
      <c r="A37" s="160" t="s">
        <v>3</v>
      </c>
      <c r="B37" s="160"/>
      <c r="C37" s="161">
        <v>1110302</v>
      </c>
      <c r="D37" s="367" t="s">
        <v>843</v>
      </c>
      <c r="E37" s="162" t="s">
        <v>6</v>
      </c>
      <c r="F37" s="162" t="s">
        <v>357</v>
      </c>
      <c r="G37" s="171">
        <f>IF(F37="I",IFERROR(VLOOKUP(C37,'BG 062021'!A:C,3,FALSE),0),0)</f>
        <v>0</v>
      </c>
      <c r="H37" s="163"/>
      <c r="I37" s="396">
        <f>IF(F37="I",IFERROR(VLOOKUP(C37,'BG 062021'!A:D,4,FALSE),0),0)</f>
        <v>0</v>
      </c>
      <c r="J37" s="163"/>
      <c r="K37" s="171">
        <f>IF(F37="I",SUMIF('BG 2020'!B:B,Clasificaciones!C37,'BG 2020'!D:D),0)</f>
        <v>0</v>
      </c>
      <c r="L37" s="163"/>
      <c r="M37" s="396">
        <f>IF(F37="I",SUMIF('BG 2020'!B:B,Clasificaciones!C37,'BG 2020'!E:E),0)</f>
        <v>0</v>
      </c>
      <c r="N37" s="163"/>
      <c r="O37" s="171">
        <f>IF(F37="I",SUMIF('EERR 062020'!G:G,Clasificaciones!C37,'EERR 062020'!D:D),0)</f>
        <v>0</v>
      </c>
      <c r="P37" s="163"/>
      <c r="Q37" s="396">
        <f>IF(F37="I",SUMIF('EERR 062020'!G:G,Clasificaciones!C37,'EERR 062020'!E:E),0)</f>
        <v>0</v>
      </c>
    </row>
    <row r="38" spans="1:17" s="164" customFormat="1" ht="12" customHeight="1">
      <c r="A38" s="160" t="s">
        <v>3</v>
      </c>
      <c r="B38" s="160" t="s">
        <v>17</v>
      </c>
      <c r="C38" s="161">
        <v>111030201</v>
      </c>
      <c r="D38" s="367" t="s">
        <v>1104</v>
      </c>
      <c r="E38" s="162" t="s">
        <v>234</v>
      </c>
      <c r="F38" s="162" t="s">
        <v>358</v>
      </c>
      <c r="G38" s="171">
        <f>IF(F38="I",IFERROR(VLOOKUP(C38,'BG 062021'!A:C,3,FALSE),0),0)</f>
        <v>1076822324</v>
      </c>
      <c r="H38" s="163"/>
      <c r="I38" s="396">
        <f>IF(F38="I",IFERROR(VLOOKUP(C38,'BG 062021'!A:D,4,FALSE),0),0)</f>
        <v>159908.75</v>
      </c>
      <c r="J38" s="163"/>
      <c r="K38" s="171">
        <f>IF(F38="I",SUMIF('BG 2020'!B:B,Clasificaciones!C38,'BG 2020'!D:D),0)</f>
        <v>0</v>
      </c>
      <c r="L38" s="163"/>
      <c r="M38" s="396">
        <f>IF(F38="I",SUMIF('BG 2020'!B:B,Clasificaciones!C38,'BG 2020'!E:E),0)</f>
        <v>0</v>
      </c>
      <c r="N38" s="163"/>
      <c r="O38" s="171">
        <f>IF(F38="I",SUMIF('EERR 062020'!G:G,Clasificaciones!C38,'EERR 062020'!D:D),0)</f>
        <v>0</v>
      </c>
      <c r="P38" s="163"/>
      <c r="Q38" s="396">
        <f>IF(F38="I",SUMIF('EERR 062020'!G:G,Clasificaciones!C38,'EERR 062020'!E:E),0)</f>
        <v>0</v>
      </c>
    </row>
    <row r="39" spans="1:17" s="164" customFormat="1" ht="12" customHeight="1">
      <c r="A39" s="160" t="s">
        <v>3</v>
      </c>
      <c r="B39" s="160" t="s">
        <v>17</v>
      </c>
      <c r="C39" s="161">
        <v>111030202</v>
      </c>
      <c r="D39" s="367" t="s">
        <v>844</v>
      </c>
      <c r="E39" s="162" t="s">
        <v>234</v>
      </c>
      <c r="F39" s="162" t="s">
        <v>358</v>
      </c>
      <c r="G39" s="171">
        <f>IF(F39="I",IFERROR(VLOOKUP(C39,'BG 062021'!A:C,3,FALSE),0),0)</f>
        <v>120673</v>
      </c>
      <c r="H39" s="163"/>
      <c r="I39" s="396">
        <f>IF(F39="I",IFERROR(VLOOKUP(C39,'BG 062021'!A:D,4,FALSE),0),0)</f>
        <v>17.920000001788139</v>
      </c>
      <c r="J39" s="163"/>
      <c r="K39" s="171">
        <f>IF(F39="I",SUMIF('BG 2020'!B:B,Clasificaciones!C39,'BG 2020'!D:D),0)</f>
        <v>45627</v>
      </c>
      <c r="L39" s="163"/>
      <c r="M39" s="396">
        <f>IF(F39="I",SUMIF('BG 2020'!B:B,Clasificaciones!C39,'BG 2020'!E:E),0)</f>
        <v>6.62</v>
      </c>
      <c r="N39" s="163"/>
      <c r="O39" s="171">
        <f>IF(F39="I",SUMIF('EERR 062020'!G:G,Clasificaciones!C39,'EERR 062020'!D:D),0)</f>
        <v>0</v>
      </c>
      <c r="P39" s="163"/>
      <c r="Q39" s="396">
        <f>IF(F39="I",SUMIF('EERR 062020'!G:G,Clasificaciones!C39,'EERR 062020'!E:E),0)</f>
        <v>0</v>
      </c>
    </row>
    <row r="40" spans="1:17" s="164" customFormat="1" ht="12" customHeight="1">
      <c r="A40" s="160" t="s">
        <v>3</v>
      </c>
      <c r="B40" s="160" t="s">
        <v>17</v>
      </c>
      <c r="C40" s="161">
        <v>111030203</v>
      </c>
      <c r="D40" s="367" t="s">
        <v>845</v>
      </c>
      <c r="E40" s="162" t="s">
        <v>234</v>
      </c>
      <c r="F40" s="162" t="s">
        <v>358</v>
      </c>
      <c r="G40" s="171">
        <f>IF(F40="I",IFERROR(VLOOKUP(C40,'BG 062021'!A:C,3,FALSE),0),0)</f>
        <v>40403880</v>
      </c>
      <c r="H40" s="163"/>
      <c r="I40" s="396">
        <f>IF(F40="I",IFERROR(VLOOKUP(C40,'BG 062021'!A:D,4,FALSE),0),0)</f>
        <v>6000</v>
      </c>
      <c r="J40" s="163"/>
      <c r="K40" s="171">
        <f>IF(F40="I",SUMIF('BG 2020'!B:B,Clasificaciones!C40,'BG 2020'!D:D),0)</f>
        <v>41351760</v>
      </c>
      <c r="L40" s="163"/>
      <c r="M40" s="396">
        <f>IF(F40="I",SUMIF('BG 2020'!B:B,Clasificaciones!C40,'BG 2020'!E:E),0)</f>
        <v>6000</v>
      </c>
      <c r="N40" s="163"/>
      <c r="O40" s="171">
        <f>IF(F40="I",SUMIF('EERR 062020'!G:G,Clasificaciones!C40,'EERR 062020'!D:D),0)</f>
        <v>0</v>
      </c>
      <c r="P40" s="163"/>
      <c r="Q40" s="396">
        <f>IF(F40="I",SUMIF('EERR 062020'!G:G,Clasificaciones!C40,'EERR 062020'!E:E),0)</f>
        <v>0</v>
      </c>
    </row>
    <row r="41" spans="1:17" s="164" customFormat="1" ht="12" customHeight="1">
      <c r="A41" s="160" t="s">
        <v>3</v>
      </c>
      <c r="B41" s="160" t="s">
        <v>17</v>
      </c>
      <c r="C41" s="161">
        <v>111030204</v>
      </c>
      <c r="D41" s="367" t="s">
        <v>846</v>
      </c>
      <c r="E41" s="162" t="s">
        <v>234</v>
      </c>
      <c r="F41" s="162" t="s">
        <v>358</v>
      </c>
      <c r="G41" s="171">
        <f>IF(F41="I",IFERROR(VLOOKUP(C41,'BG 062021'!A:C,3,FALSE),0),0)</f>
        <v>57097753</v>
      </c>
      <c r="H41" s="163"/>
      <c r="I41" s="396">
        <f>IF(F41="I",IFERROR(VLOOKUP(C41,'BG 062021'!A:D,4,FALSE),0),0)</f>
        <v>8479.0499999999993</v>
      </c>
      <c r="J41" s="163"/>
      <c r="K41" s="171">
        <f>IF(F41="I",SUMIF('BG 2020'!B:B,Clasificaciones!C41,'BG 2020'!D:D),0)</f>
        <v>41351760</v>
      </c>
      <c r="L41" s="163"/>
      <c r="M41" s="396">
        <f>IF(F41="I",SUMIF('BG 2020'!B:B,Clasificaciones!C41,'BG 2020'!E:E),0)</f>
        <v>6000</v>
      </c>
      <c r="N41" s="163"/>
      <c r="O41" s="171">
        <f>IF(F41="I",SUMIF('EERR 062020'!G:G,Clasificaciones!C41,'EERR 062020'!D:D),0)</f>
        <v>0</v>
      </c>
      <c r="P41" s="163"/>
      <c r="Q41" s="396">
        <f>IF(F41="I",SUMIF('EERR 062020'!G:G,Clasificaciones!C41,'EERR 062020'!E:E),0)</f>
        <v>0</v>
      </c>
    </row>
    <row r="42" spans="1:17" s="164" customFormat="1" ht="12" customHeight="1">
      <c r="A42" s="160" t="s">
        <v>3</v>
      </c>
      <c r="B42" s="160" t="s">
        <v>17</v>
      </c>
      <c r="C42" s="161">
        <v>111030205</v>
      </c>
      <c r="D42" s="367" t="s">
        <v>1105</v>
      </c>
      <c r="E42" s="162" t="s">
        <v>234</v>
      </c>
      <c r="F42" s="162" t="s">
        <v>358</v>
      </c>
      <c r="G42" s="171">
        <f>IF(F42="I",IFERROR(VLOOKUP(C42,'BG 062021'!A:C,3,FALSE),0),0)</f>
        <v>0</v>
      </c>
      <c r="H42" s="163"/>
      <c r="I42" s="396">
        <f>IF(F42="I",IFERROR(VLOOKUP(C42,'BG 062021'!A:D,4,FALSE),0),0)</f>
        <v>0</v>
      </c>
      <c r="J42" s="163"/>
      <c r="K42" s="171">
        <f>IF(F42="I",SUMIF('BG 2020'!B:B,Clasificaciones!C42,'BG 2020'!D:D),0)</f>
        <v>0</v>
      </c>
      <c r="L42" s="163"/>
      <c r="M42" s="396">
        <f>IF(F42="I",SUMIF('BG 2020'!B:B,Clasificaciones!C42,'BG 2020'!E:E),0)</f>
        <v>0</v>
      </c>
      <c r="N42" s="163"/>
      <c r="O42" s="171">
        <f>IF(F42="I",SUMIF('EERR 062020'!G:G,Clasificaciones!C42,'EERR 062020'!D:D),0)</f>
        <v>0</v>
      </c>
      <c r="P42" s="163"/>
      <c r="Q42" s="396">
        <f>IF(F42="I",SUMIF('EERR 062020'!G:G,Clasificaciones!C42,'EERR 062020'!E:E),0)</f>
        <v>0</v>
      </c>
    </row>
    <row r="43" spans="1:17" s="164" customFormat="1" ht="12" customHeight="1">
      <c r="A43" s="160" t="s">
        <v>3</v>
      </c>
      <c r="B43" s="160" t="s">
        <v>17</v>
      </c>
      <c r="C43" s="161">
        <v>111030206</v>
      </c>
      <c r="D43" s="367" t="s">
        <v>847</v>
      </c>
      <c r="E43" s="162" t="s">
        <v>234</v>
      </c>
      <c r="F43" s="162" t="s">
        <v>358</v>
      </c>
      <c r="G43" s="171">
        <f>IF(F43="I",IFERROR(VLOOKUP(C43,'BG 062021'!A:C,3,FALSE),0),0)</f>
        <v>104977496</v>
      </c>
      <c r="H43" s="163"/>
      <c r="I43" s="396">
        <f>IF(F43="I",IFERROR(VLOOKUP(C43,'BG 062021'!A:D,4,FALSE),0),0)</f>
        <v>15589.220000000028</v>
      </c>
      <c r="J43" s="163"/>
      <c r="K43" s="171">
        <f>IF(F43="I",SUMIF('BG 2020'!B:B,Clasificaciones!C43,'BG 2020'!D:D),0)</f>
        <v>5858</v>
      </c>
      <c r="L43" s="163"/>
      <c r="M43" s="396">
        <f>IF(F43="I",SUMIF('BG 2020'!B:B,Clasificaciones!C43,'BG 2020'!E:E),0)</f>
        <v>0.85</v>
      </c>
      <c r="N43" s="163"/>
      <c r="O43" s="171">
        <f>IF(F43="I",SUMIF('EERR 062020'!G:G,Clasificaciones!C43,'EERR 062020'!D:D),0)</f>
        <v>0</v>
      </c>
      <c r="P43" s="163"/>
      <c r="Q43" s="396">
        <f>IF(F43="I",SUMIF('EERR 062020'!G:G,Clasificaciones!C43,'EERR 062020'!E:E),0)</f>
        <v>0</v>
      </c>
    </row>
    <row r="44" spans="1:17" s="164" customFormat="1" ht="12" customHeight="1">
      <c r="A44" s="160" t="s">
        <v>3</v>
      </c>
      <c r="B44" s="160" t="s">
        <v>17</v>
      </c>
      <c r="C44" s="161">
        <v>111030207</v>
      </c>
      <c r="D44" s="367" t="s">
        <v>1106</v>
      </c>
      <c r="E44" s="162" t="s">
        <v>234</v>
      </c>
      <c r="F44" s="162" t="s">
        <v>358</v>
      </c>
      <c r="G44" s="171">
        <f>IF(F44="I",IFERROR(VLOOKUP(C44,'BG 062021'!A:C,3,FALSE),0),0)</f>
        <v>12525</v>
      </c>
      <c r="H44" s="163"/>
      <c r="I44" s="396">
        <f>IF(F44="I",IFERROR(VLOOKUP(C44,'BG 062021'!A:D,4,FALSE),0),0)</f>
        <v>1.86</v>
      </c>
      <c r="J44" s="163"/>
      <c r="K44" s="171">
        <f>IF(F44="I",SUMIF('BG 2020'!B:B,Clasificaciones!C44,'BG 2020'!D:D),0)</f>
        <v>0</v>
      </c>
      <c r="L44" s="163"/>
      <c r="M44" s="396">
        <f>IF(F44="I",SUMIF('BG 2020'!B:B,Clasificaciones!C44,'BG 2020'!E:E),0)</f>
        <v>0</v>
      </c>
      <c r="N44" s="163"/>
      <c r="O44" s="171">
        <f>IF(F44="I",SUMIF('EERR 062020'!G:G,Clasificaciones!C44,'EERR 062020'!D:D),0)</f>
        <v>0</v>
      </c>
      <c r="P44" s="163"/>
      <c r="Q44" s="396">
        <f>IF(F44="I",SUMIF('EERR 062020'!G:G,Clasificaciones!C44,'EERR 062020'!E:E),0)</f>
        <v>0</v>
      </c>
    </row>
    <row r="45" spans="1:17" s="164" customFormat="1" ht="12" customHeight="1">
      <c r="A45" s="160" t="s">
        <v>3</v>
      </c>
      <c r="B45" s="160" t="s">
        <v>17</v>
      </c>
      <c r="C45" s="161">
        <v>111030208</v>
      </c>
      <c r="D45" s="367" t="s">
        <v>1107</v>
      </c>
      <c r="E45" s="162" t="s">
        <v>234</v>
      </c>
      <c r="F45" s="162" t="s">
        <v>358</v>
      </c>
      <c r="G45" s="171">
        <f>IF(F45="I",IFERROR(VLOOKUP(C45,'BG 062021'!A:C,3,FALSE),0),0)</f>
        <v>0</v>
      </c>
      <c r="H45" s="163"/>
      <c r="I45" s="396">
        <f>IF(F45="I",IFERROR(VLOOKUP(C45,'BG 062021'!A:D,4,FALSE),0),0)</f>
        <v>0</v>
      </c>
      <c r="J45" s="163"/>
      <c r="K45" s="171">
        <f>IF(F45="I",SUMIF('BG 2020'!B:B,Clasificaciones!C45,'BG 2020'!D:D),0)</f>
        <v>0</v>
      </c>
      <c r="L45" s="163"/>
      <c r="M45" s="396">
        <f>IF(F45="I",SUMIF('BG 2020'!B:B,Clasificaciones!C45,'BG 2020'!E:E),0)</f>
        <v>0</v>
      </c>
      <c r="N45" s="163"/>
      <c r="O45" s="171">
        <f>IF(F45="I",SUMIF('EERR 062020'!G:G,Clasificaciones!C45,'EERR 062020'!D:D),0)</f>
        <v>0</v>
      </c>
      <c r="P45" s="163"/>
      <c r="Q45" s="396">
        <f>IF(F45="I",SUMIF('EERR 062020'!G:G,Clasificaciones!C45,'EERR 062020'!E:E),0)</f>
        <v>0</v>
      </c>
    </row>
    <row r="46" spans="1:17" s="164" customFormat="1" ht="12" customHeight="1">
      <c r="A46" s="160" t="s">
        <v>3</v>
      </c>
      <c r="B46" s="160" t="s">
        <v>17</v>
      </c>
      <c r="C46" s="161">
        <v>111030209</v>
      </c>
      <c r="D46" s="367" t="s">
        <v>848</v>
      </c>
      <c r="E46" s="162" t="s">
        <v>234</v>
      </c>
      <c r="F46" s="162" t="s">
        <v>358</v>
      </c>
      <c r="G46" s="171">
        <f>IF(F46="I",IFERROR(VLOOKUP(C46,'BG 062021'!A:C,3,FALSE),0),0)</f>
        <v>2029887228</v>
      </c>
      <c r="H46" s="163"/>
      <c r="I46" s="396">
        <f>IF(F46="I",IFERROR(VLOOKUP(C46,'BG 062021'!A:D,4,FALSE),0),0)</f>
        <v>301439.45000000019</v>
      </c>
      <c r="J46" s="163"/>
      <c r="K46" s="171">
        <f>IF(F46="I",SUMIF('BG 2020'!B:B,Clasificaciones!C46,'BG 2020'!D:D),0)</f>
        <v>758</v>
      </c>
      <c r="L46" s="163"/>
      <c r="M46" s="396">
        <f>IF(F46="I",SUMIF('BG 2020'!B:B,Clasificaciones!C46,'BG 2020'!E:E),0)</f>
        <v>0.11</v>
      </c>
      <c r="N46" s="163"/>
      <c r="O46" s="171">
        <f>IF(F46="I",SUMIF('EERR 062020'!G:G,Clasificaciones!C46,'EERR 062020'!D:D),0)</f>
        <v>0</v>
      </c>
      <c r="P46" s="163"/>
      <c r="Q46" s="396">
        <f>IF(F46="I",SUMIF('EERR 062020'!G:G,Clasificaciones!C46,'EERR 062020'!E:E),0)</f>
        <v>0</v>
      </c>
    </row>
    <row r="47" spans="1:17" s="164" customFormat="1" ht="12" customHeight="1">
      <c r="A47" s="160" t="s">
        <v>3</v>
      </c>
      <c r="B47" s="160" t="s">
        <v>17</v>
      </c>
      <c r="C47" s="161">
        <v>111030210</v>
      </c>
      <c r="D47" s="367" t="s">
        <v>849</v>
      </c>
      <c r="E47" s="162" t="s">
        <v>234</v>
      </c>
      <c r="F47" s="162" t="s">
        <v>358</v>
      </c>
      <c r="G47" s="171">
        <f>IF(F47="I",IFERROR(VLOOKUP(C47,'BG 062021'!A:C,3,FALSE),0),0)</f>
        <v>165352744</v>
      </c>
      <c r="H47" s="163"/>
      <c r="I47" s="396">
        <f>IF(F47="I",IFERROR(VLOOKUP(C47,'BG 062021'!A:D,4,FALSE),0),0)</f>
        <v>24554.979999999981</v>
      </c>
      <c r="J47" s="163"/>
      <c r="K47" s="171">
        <f>IF(F47="I",SUMIF('BG 2020'!B:B,Clasificaciones!C47,'BG 2020'!D:D),0)</f>
        <v>104212293</v>
      </c>
      <c r="L47" s="163"/>
      <c r="M47" s="396">
        <f>IF(F47="I",SUMIF('BG 2020'!B:B,Clasificaciones!C47,'BG 2020'!E:E),0)</f>
        <v>15120.85</v>
      </c>
      <c r="N47" s="163"/>
      <c r="O47" s="171">
        <f>IF(F47="I",SUMIF('EERR 062020'!G:G,Clasificaciones!C47,'EERR 062020'!D:D),0)</f>
        <v>0</v>
      </c>
      <c r="P47" s="163"/>
      <c r="Q47" s="396">
        <f>IF(F47="I",SUMIF('EERR 062020'!G:G,Clasificaciones!C47,'EERR 062020'!E:E),0)</f>
        <v>0</v>
      </c>
    </row>
    <row r="48" spans="1:17" s="164" customFormat="1" ht="12" customHeight="1">
      <c r="A48" s="160" t="s">
        <v>3</v>
      </c>
      <c r="B48" s="160" t="s">
        <v>17</v>
      </c>
      <c r="C48" s="161">
        <v>111030211</v>
      </c>
      <c r="D48" s="367" t="s">
        <v>850</v>
      </c>
      <c r="E48" s="162" t="s">
        <v>234</v>
      </c>
      <c r="F48" s="162" t="s">
        <v>358</v>
      </c>
      <c r="G48" s="171">
        <f>IF(F48="I",IFERROR(VLOOKUP(C48,'BG 062021'!A:C,3,FALSE),0),0)</f>
        <v>8504545</v>
      </c>
      <c r="H48" s="163"/>
      <c r="I48" s="396">
        <f>IF(F48="I",IFERROR(VLOOKUP(C48,'BG 062021'!A:D,4,FALSE),0),0)</f>
        <v>1262.929999999993</v>
      </c>
      <c r="J48" s="163"/>
      <c r="K48" s="171">
        <f>IF(F48="I",SUMIF('BG 2020'!B:B,Clasificaciones!C48,'BG 2020'!D:D),0)</f>
        <v>59334538</v>
      </c>
      <c r="L48" s="163"/>
      <c r="M48" s="396">
        <f>IF(F48="I",SUMIF('BG 2020'!B:B,Clasificaciones!C48,'BG 2020'!E:E),0)</f>
        <v>8609.24</v>
      </c>
      <c r="N48" s="163"/>
      <c r="O48" s="171">
        <f>IF(F48="I",SUMIF('EERR 062020'!G:G,Clasificaciones!C48,'EERR 062020'!D:D),0)</f>
        <v>0</v>
      </c>
      <c r="P48" s="163"/>
      <c r="Q48" s="396">
        <f>IF(F48="I",SUMIF('EERR 062020'!G:G,Clasificaciones!C48,'EERR 062020'!E:E),0)</f>
        <v>0</v>
      </c>
    </row>
    <row r="49" spans="1:17" s="164" customFormat="1" ht="12" customHeight="1">
      <c r="A49" s="160" t="s">
        <v>3</v>
      </c>
      <c r="B49" s="160" t="s">
        <v>17</v>
      </c>
      <c r="C49" s="161">
        <v>111030212</v>
      </c>
      <c r="D49" s="367" t="s">
        <v>851</v>
      </c>
      <c r="E49" s="162" t="s">
        <v>234</v>
      </c>
      <c r="F49" s="162" t="s">
        <v>358</v>
      </c>
      <c r="G49" s="171">
        <f>IF(F49="I",IFERROR(VLOOKUP(C49,'BG 062021'!A:C,3,FALSE),0),0)</f>
        <v>19831571</v>
      </c>
      <c r="H49" s="163"/>
      <c r="I49" s="396">
        <f>IF(F49="I",IFERROR(VLOOKUP(C49,'BG 062021'!A:D,4,FALSE),0),0)</f>
        <v>2945</v>
      </c>
      <c r="J49" s="163"/>
      <c r="K49" s="171">
        <f>IF(F49="I",SUMIF('BG 2020'!B:B,Clasificaciones!C49,'BG 2020'!D:D),0)</f>
        <v>20675880</v>
      </c>
      <c r="L49" s="163"/>
      <c r="M49" s="396">
        <f>IF(F49="I",SUMIF('BG 2020'!B:B,Clasificaciones!C49,'BG 2020'!E:E),0)</f>
        <v>3000</v>
      </c>
      <c r="N49" s="163"/>
      <c r="O49" s="171">
        <f>IF(F49="I",SUMIF('EERR 062020'!G:G,Clasificaciones!C49,'EERR 062020'!D:D),0)</f>
        <v>0</v>
      </c>
      <c r="P49" s="163"/>
      <c r="Q49" s="396">
        <f>IF(F49="I",SUMIF('EERR 062020'!G:G,Clasificaciones!C49,'EERR 062020'!E:E),0)</f>
        <v>0</v>
      </c>
    </row>
    <row r="50" spans="1:17" s="164" customFormat="1" ht="12" customHeight="1">
      <c r="A50" s="160" t="s">
        <v>3</v>
      </c>
      <c r="B50" s="160" t="s">
        <v>17</v>
      </c>
      <c r="C50" s="161">
        <v>111030213</v>
      </c>
      <c r="D50" s="367" t="s">
        <v>1108</v>
      </c>
      <c r="E50" s="162" t="s">
        <v>234</v>
      </c>
      <c r="F50" s="162" t="s">
        <v>358</v>
      </c>
      <c r="G50" s="171">
        <f>IF(F50="I",IFERROR(VLOOKUP(C50,'BG 062021'!A:C,3,FALSE),0),0)</f>
        <v>0</v>
      </c>
      <c r="H50" s="163"/>
      <c r="I50" s="396">
        <f>IF(F50="I",IFERROR(VLOOKUP(C50,'BG 062021'!A:D,4,FALSE),0),0)</f>
        <v>0</v>
      </c>
      <c r="J50" s="163"/>
      <c r="K50" s="171">
        <f>IF(F50="I",SUMIF('BG 2020'!B:B,Clasificaciones!C50,'BG 2020'!D:D),0)</f>
        <v>0</v>
      </c>
      <c r="L50" s="163"/>
      <c r="M50" s="396">
        <f>IF(F50="I",SUMIF('BG 2020'!B:B,Clasificaciones!C50,'BG 2020'!E:E),0)</f>
        <v>0</v>
      </c>
      <c r="N50" s="163"/>
      <c r="O50" s="171">
        <f>IF(F50="I",SUMIF('EERR 062020'!G:G,Clasificaciones!C50,'EERR 062020'!D:D),0)</f>
        <v>0</v>
      </c>
      <c r="P50" s="163"/>
      <c r="Q50" s="396">
        <f>IF(F50="I",SUMIF('EERR 062020'!G:G,Clasificaciones!C50,'EERR 062020'!E:E),0)</f>
        <v>0</v>
      </c>
    </row>
    <row r="51" spans="1:17" s="164" customFormat="1" ht="12" customHeight="1">
      <c r="A51" s="160" t="s">
        <v>3</v>
      </c>
      <c r="B51" s="160" t="s">
        <v>17</v>
      </c>
      <c r="C51" s="161">
        <v>111030214</v>
      </c>
      <c r="D51" s="367" t="s">
        <v>852</v>
      </c>
      <c r="E51" s="162" t="s">
        <v>234</v>
      </c>
      <c r="F51" s="162" t="s">
        <v>358</v>
      </c>
      <c r="G51" s="171">
        <f>IF(F51="I",IFERROR(VLOOKUP(C51,'BG 062021'!A:C,3,FALSE),0),0)</f>
        <v>9226</v>
      </c>
      <c r="H51" s="163"/>
      <c r="I51" s="396">
        <f>IF(F51="I",IFERROR(VLOOKUP(C51,'BG 062021'!A:D,4,FALSE),0),0)</f>
        <v>1.3699999999953434</v>
      </c>
      <c r="J51" s="163"/>
      <c r="K51" s="171">
        <f>IF(F51="I",SUMIF('BG 2020'!B:B,Clasificaciones!C51,'BG 2020'!D:D),0)</f>
        <v>0</v>
      </c>
      <c r="L51" s="163"/>
      <c r="M51" s="396">
        <f>IF(F51="I",SUMIF('BG 2020'!B:B,Clasificaciones!C51,'BG 2020'!E:E),0)</f>
        <v>0</v>
      </c>
      <c r="N51" s="163"/>
      <c r="O51" s="171">
        <f>IF(F51="I",SUMIF('EERR 062020'!G:G,Clasificaciones!C51,'EERR 062020'!D:D),0)</f>
        <v>0</v>
      </c>
      <c r="P51" s="163"/>
      <c r="Q51" s="396">
        <f>IF(F51="I",SUMIF('EERR 062020'!G:G,Clasificaciones!C51,'EERR 062020'!E:E),0)</f>
        <v>0</v>
      </c>
    </row>
    <row r="52" spans="1:17" s="164" customFormat="1" ht="12" customHeight="1">
      <c r="A52" s="160" t="s">
        <v>3</v>
      </c>
      <c r="B52" s="160" t="s">
        <v>17</v>
      </c>
      <c r="C52" s="161">
        <v>111030215</v>
      </c>
      <c r="D52" s="367" t="s">
        <v>1109</v>
      </c>
      <c r="E52" s="162" t="s">
        <v>234</v>
      </c>
      <c r="F52" s="162" t="s">
        <v>358</v>
      </c>
      <c r="G52" s="171">
        <f>IF(F52="I",IFERROR(VLOOKUP(C52,'BG 062021'!A:C,3,FALSE),0),0)</f>
        <v>0</v>
      </c>
      <c r="H52" s="163"/>
      <c r="I52" s="396">
        <f>IF(F52="I",IFERROR(VLOOKUP(C52,'BG 062021'!A:D,4,FALSE),0),0)</f>
        <v>0</v>
      </c>
      <c r="J52" s="163"/>
      <c r="K52" s="171">
        <f>IF(F52="I",SUMIF('BG 2020'!B:B,Clasificaciones!C52,'BG 2020'!D:D),0)</f>
        <v>0</v>
      </c>
      <c r="L52" s="163"/>
      <c r="M52" s="396">
        <f>IF(F52="I",SUMIF('BG 2020'!B:B,Clasificaciones!C52,'BG 2020'!E:E),0)</f>
        <v>0</v>
      </c>
      <c r="N52" s="163"/>
      <c r="O52" s="171">
        <f>IF(F52="I",SUMIF('EERR 062020'!G:G,Clasificaciones!C52,'EERR 062020'!D:D),0)</f>
        <v>0</v>
      </c>
      <c r="P52" s="163"/>
      <c r="Q52" s="396">
        <f>IF(F52="I",SUMIF('EERR 062020'!G:G,Clasificaciones!C52,'EERR 062020'!E:E),0)</f>
        <v>0</v>
      </c>
    </row>
    <row r="53" spans="1:17" s="164" customFormat="1" ht="12" customHeight="1">
      <c r="A53" s="160" t="s">
        <v>3</v>
      </c>
      <c r="B53" s="160" t="s">
        <v>17</v>
      </c>
      <c r="C53" s="161">
        <v>111030216</v>
      </c>
      <c r="D53" s="367" t="s">
        <v>1110</v>
      </c>
      <c r="E53" s="162" t="s">
        <v>234</v>
      </c>
      <c r="F53" s="162" t="s">
        <v>358</v>
      </c>
      <c r="G53" s="171">
        <f>IF(F53="I",IFERROR(VLOOKUP(C53,'BG 062021'!A:C,3,FALSE),0),0)</f>
        <v>0</v>
      </c>
      <c r="H53" s="163"/>
      <c r="I53" s="396">
        <f>IF(F53="I",IFERROR(VLOOKUP(C53,'BG 062021'!A:D,4,FALSE),0),0)</f>
        <v>0</v>
      </c>
      <c r="J53" s="163"/>
      <c r="K53" s="171">
        <f>IF(F53="I",SUMIF('BG 2020'!B:B,Clasificaciones!C53,'BG 2020'!D:D),0)</f>
        <v>0</v>
      </c>
      <c r="L53" s="163"/>
      <c r="M53" s="396">
        <f>IF(F53="I",SUMIF('BG 2020'!B:B,Clasificaciones!C53,'BG 2020'!E:E),0)</f>
        <v>0</v>
      </c>
      <c r="N53" s="163"/>
      <c r="O53" s="171">
        <f>IF(F53="I",SUMIF('EERR 062020'!G:G,Clasificaciones!C53,'EERR 062020'!D:D),0)</f>
        <v>0</v>
      </c>
      <c r="P53" s="163"/>
      <c r="Q53" s="396">
        <f>IF(F53="I",SUMIF('EERR 062020'!G:G,Clasificaciones!C53,'EERR 062020'!E:E),0)</f>
        <v>0</v>
      </c>
    </row>
    <row r="54" spans="1:17" s="164" customFormat="1" ht="12" customHeight="1">
      <c r="A54" s="160" t="s">
        <v>3</v>
      </c>
      <c r="B54" s="160" t="s">
        <v>17</v>
      </c>
      <c r="C54" s="161">
        <v>111030217</v>
      </c>
      <c r="D54" s="367" t="s">
        <v>853</v>
      </c>
      <c r="E54" s="162" t="s">
        <v>234</v>
      </c>
      <c r="F54" s="162" t="s">
        <v>358</v>
      </c>
      <c r="G54" s="171">
        <f>IF(F54="I",IFERROR(VLOOKUP(C54,'BG 062021'!A:C,3,FALSE),0),0)</f>
        <v>101727879</v>
      </c>
      <c r="H54" s="163"/>
      <c r="I54" s="396">
        <f>IF(F54="I",IFERROR(VLOOKUP(C54,'BG 062021'!A:D,4,FALSE),0),0)</f>
        <v>15106.649999999907</v>
      </c>
      <c r="J54" s="163"/>
      <c r="K54" s="171">
        <f>IF(F54="I",SUMIF('BG 2020'!B:B,Clasificaciones!C54,'BG 2020'!D:D),0)</f>
        <v>0</v>
      </c>
      <c r="L54" s="163"/>
      <c r="M54" s="396">
        <f>IF(F54="I",SUMIF('BG 2020'!B:B,Clasificaciones!C54,'BG 2020'!E:E),0)</f>
        <v>0</v>
      </c>
      <c r="N54" s="163"/>
      <c r="O54" s="171">
        <f>IF(F54="I",SUMIF('EERR 062020'!G:G,Clasificaciones!C54,'EERR 062020'!D:D),0)</f>
        <v>0</v>
      </c>
      <c r="P54" s="163"/>
      <c r="Q54" s="396">
        <f>IF(F54="I",SUMIF('EERR 062020'!G:G,Clasificaciones!C54,'EERR 062020'!E:E),0)</f>
        <v>0</v>
      </c>
    </row>
    <row r="55" spans="1:17" s="164" customFormat="1" ht="12" customHeight="1">
      <c r="A55" s="160" t="s">
        <v>3</v>
      </c>
      <c r="B55" s="160" t="s">
        <v>17</v>
      </c>
      <c r="C55" s="161">
        <v>111030218</v>
      </c>
      <c r="D55" s="367" t="s">
        <v>854</v>
      </c>
      <c r="E55" s="162" t="s">
        <v>234</v>
      </c>
      <c r="F55" s="162" t="s">
        <v>358</v>
      </c>
      <c r="G55" s="171">
        <f>IF(F55="I",IFERROR(VLOOKUP(C55,'BG 062021'!A:C,3,FALSE),0),0)</f>
        <v>24928654</v>
      </c>
      <c r="H55" s="163"/>
      <c r="I55" s="396">
        <f>IF(F55="I",IFERROR(VLOOKUP(C55,'BG 062021'!A:D,4,FALSE),0),0)</f>
        <v>3701.920000000006</v>
      </c>
      <c r="J55" s="163"/>
      <c r="K55" s="171">
        <f>IF(F55="I",SUMIF('BG 2020'!B:B,Clasificaciones!C55,'BG 2020'!D:D),0)</f>
        <v>0</v>
      </c>
      <c r="L55" s="163"/>
      <c r="M55" s="396">
        <f>IF(F55="I",SUMIF('BG 2020'!B:B,Clasificaciones!C55,'BG 2020'!E:E),0)</f>
        <v>0</v>
      </c>
      <c r="N55" s="163"/>
      <c r="O55" s="171">
        <f>IF(F55="I",SUMIF('EERR 062020'!G:G,Clasificaciones!C55,'EERR 062020'!D:D),0)</f>
        <v>0</v>
      </c>
      <c r="P55" s="163"/>
      <c r="Q55" s="396">
        <f>IF(F55="I",SUMIF('EERR 062020'!G:G,Clasificaciones!C55,'EERR 062020'!E:E),0)</f>
        <v>0</v>
      </c>
    </row>
    <row r="56" spans="1:17" s="164" customFormat="1" ht="12" customHeight="1">
      <c r="A56" s="160" t="s">
        <v>3</v>
      </c>
      <c r="B56" s="160" t="s">
        <v>17</v>
      </c>
      <c r="C56" s="161">
        <v>111030219</v>
      </c>
      <c r="D56" s="367" t="s">
        <v>855</v>
      </c>
      <c r="E56" s="162" t="s">
        <v>234</v>
      </c>
      <c r="F56" s="162" t="s">
        <v>358</v>
      </c>
      <c r="G56" s="171">
        <f>IF(F56="I",IFERROR(VLOOKUP(C56,'BG 062021'!A:C,3,FALSE),0),0)</f>
        <v>13484997</v>
      </c>
      <c r="H56" s="163"/>
      <c r="I56" s="396">
        <f>IF(F56="I",IFERROR(VLOOKUP(C56,'BG 062021'!A:D,4,FALSE),0),0)</f>
        <v>2002.5300000002608</v>
      </c>
      <c r="J56" s="163"/>
      <c r="K56" s="171">
        <f>IF(F56="I",SUMIF('BG 2020'!B:B,Clasificaciones!C56,'BG 2020'!D:D),0)</f>
        <v>0</v>
      </c>
      <c r="L56" s="163"/>
      <c r="M56" s="396">
        <f>IF(F56="I",SUMIF('BG 2020'!B:B,Clasificaciones!C56,'BG 2020'!E:E),0)</f>
        <v>0</v>
      </c>
      <c r="N56" s="163"/>
      <c r="O56" s="171">
        <f>IF(F56="I",SUMIF('EERR 062020'!G:G,Clasificaciones!C56,'EERR 062020'!D:D),0)</f>
        <v>0</v>
      </c>
      <c r="P56" s="163"/>
      <c r="Q56" s="396">
        <f>IF(F56="I",SUMIF('EERR 062020'!G:G,Clasificaciones!C56,'EERR 062020'!E:E),0)</f>
        <v>0</v>
      </c>
    </row>
    <row r="57" spans="1:17" s="164" customFormat="1" ht="12" customHeight="1">
      <c r="A57" s="160" t="s">
        <v>3</v>
      </c>
      <c r="B57" s="160" t="s">
        <v>17</v>
      </c>
      <c r="C57" s="161">
        <v>11104</v>
      </c>
      <c r="D57" s="367" t="s">
        <v>1111</v>
      </c>
      <c r="E57" s="162" t="s">
        <v>6</v>
      </c>
      <c r="F57" s="162" t="s">
        <v>358</v>
      </c>
      <c r="G57" s="171">
        <f>IF(F57="I",IFERROR(VLOOKUP(C57,'BG 062021'!A:C,3,FALSE),0),0)</f>
        <v>0</v>
      </c>
      <c r="H57" s="163"/>
      <c r="I57" s="396">
        <f>IF(F57="I",IFERROR(VLOOKUP(C57,'BG 062021'!A:D,4,FALSE),0),0)</f>
        <v>0</v>
      </c>
      <c r="J57" s="163"/>
      <c r="K57" s="171">
        <f>IF(F57="I",SUMIF('BG 2020'!B:B,Clasificaciones!C57,'BG 2020'!D:D),0)</f>
        <v>0</v>
      </c>
      <c r="L57" s="163"/>
      <c r="M57" s="396">
        <f>IF(F57="I",SUMIF('BG 2020'!B:B,Clasificaciones!C57,'BG 2020'!E:E),0)</f>
        <v>0</v>
      </c>
      <c r="N57" s="163"/>
      <c r="O57" s="171">
        <f>IF(F57="I",SUMIF('EERR 062020'!G:G,Clasificaciones!C57,'EERR 062020'!D:D),0)</f>
        <v>0</v>
      </c>
      <c r="P57" s="163"/>
      <c r="Q57" s="396">
        <f>IF(F57="I",SUMIF('EERR 062020'!G:G,Clasificaciones!C57,'EERR 062020'!E:E),0)</f>
        <v>0</v>
      </c>
    </row>
    <row r="58" spans="1:17" s="164" customFormat="1" ht="12" customHeight="1">
      <c r="A58" s="160" t="s">
        <v>3</v>
      </c>
      <c r="B58" s="160" t="s">
        <v>17</v>
      </c>
      <c r="C58" s="161">
        <v>11105</v>
      </c>
      <c r="D58" s="367" t="s">
        <v>1112</v>
      </c>
      <c r="E58" s="162" t="s">
        <v>6</v>
      </c>
      <c r="F58" s="162" t="s">
        <v>358</v>
      </c>
      <c r="G58" s="171">
        <f>IF(F58="I",IFERROR(VLOOKUP(C58,'BG 062021'!A:C,3,FALSE),0),0)</f>
        <v>0</v>
      </c>
      <c r="H58" s="163"/>
      <c r="I58" s="396">
        <f>IF(F58="I",IFERROR(VLOOKUP(C58,'BG 062021'!A:D,4,FALSE),0),0)</f>
        <v>0</v>
      </c>
      <c r="J58" s="163"/>
      <c r="K58" s="171">
        <f>IF(F58="I",SUMIF('BG 2020'!B:B,Clasificaciones!C58,'BG 2020'!D:D),0)</f>
        <v>0</v>
      </c>
      <c r="L58" s="163"/>
      <c r="M58" s="396">
        <f>IF(F58="I",SUMIF('BG 2020'!B:B,Clasificaciones!C58,'BG 2020'!E:E),0)</f>
        <v>0</v>
      </c>
      <c r="N58" s="163"/>
      <c r="O58" s="171">
        <f>IF(F58="I",SUMIF('EERR 062020'!G:G,Clasificaciones!C58,'EERR 062020'!D:D),0)</f>
        <v>0</v>
      </c>
      <c r="P58" s="163"/>
      <c r="Q58" s="396">
        <f>IF(F58="I",SUMIF('EERR 062020'!G:G,Clasificaciones!C58,'EERR 062020'!E:E),0)</f>
        <v>0</v>
      </c>
    </row>
    <row r="59" spans="1:17" s="164" customFormat="1" ht="12" customHeight="1">
      <c r="A59" s="160" t="s">
        <v>3</v>
      </c>
      <c r="B59" s="160" t="s">
        <v>17</v>
      </c>
      <c r="C59" s="161">
        <v>11106</v>
      </c>
      <c r="D59" s="367" t="s">
        <v>1113</v>
      </c>
      <c r="E59" s="162" t="s">
        <v>6</v>
      </c>
      <c r="F59" s="162" t="s">
        <v>358</v>
      </c>
      <c r="G59" s="171">
        <f>IF(F59="I",IFERROR(VLOOKUP(C59,'BG 062021'!A:C,3,FALSE),0),0)</f>
        <v>0</v>
      </c>
      <c r="H59" s="163"/>
      <c r="I59" s="396">
        <f>IF(F59="I",IFERROR(VLOOKUP(C59,'BG 062021'!A:D,4,FALSE),0),0)</f>
        <v>0</v>
      </c>
      <c r="J59" s="163"/>
      <c r="K59" s="171">
        <f>IF(F59="I",SUMIF('BG 2020'!B:B,Clasificaciones!C59,'BG 2020'!D:D),0)</f>
        <v>0</v>
      </c>
      <c r="L59" s="163"/>
      <c r="M59" s="396">
        <f>IF(F59="I",SUMIF('BG 2020'!B:B,Clasificaciones!C59,'BG 2020'!E:E),0)</f>
        <v>0</v>
      </c>
      <c r="N59" s="163"/>
      <c r="O59" s="171">
        <f>IF(F59="I",SUMIF('EERR 062020'!G:G,Clasificaciones!C59,'EERR 062020'!D:D),0)</f>
        <v>0</v>
      </c>
      <c r="P59" s="163"/>
      <c r="Q59" s="396">
        <f>IF(F59="I",SUMIF('EERR 062020'!G:G,Clasificaciones!C59,'EERR 062020'!E:E),0)</f>
        <v>0</v>
      </c>
    </row>
    <row r="60" spans="1:17" s="164" customFormat="1" ht="12" customHeight="1">
      <c r="A60" s="160" t="s">
        <v>3</v>
      </c>
      <c r="B60" s="160" t="s">
        <v>17</v>
      </c>
      <c r="C60" s="161">
        <v>11107</v>
      </c>
      <c r="D60" s="367" t="s">
        <v>1114</v>
      </c>
      <c r="E60" s="162" t="s">
        <v>6</v>
      </c>
      <c r="F60" s="162" t="s">
        <v>358</v>
      </c>
      <c r="G60" s="171">
        <f>IF(F60="I",IFERROR(VLOOKUP(C60,'BG 062021'!A:C,3,FALSE),0),0)</f>
        <v>0</v>
      </c>
      <c r="H60" s="163"/>
      <c r="I60" s="396">
        <f>IF(F60="I",IFERROR(VLOOKUP(C60,'BG 062021'!A:D,4,FALSE),0),0)</f>
        <v>0</v>
      </c>
      <c r="J60" s="163"/>
      <c r="K60" s="171">
        <f>IF(F60="I",SUMIF('BG 2020'!B:B,Clasificaciones!C60,'BG 2020'!D:D),0)</f>
        <v>0</v>
      </c>
      <c r="L60" s="163"/>
      <c r="M60" s="396">
        <f>IF(F60="I",SUMIF('BG 2020'!B:B,Clasificaciones!C60,'BG 2020'!E:E),0)</f>
        <v>0</v>
      </c>
      <c r="N60" s="163"/>
      <c r="O60" s="171">
        <f>IF(F60="I",SUMIF('EERR 062020'!G:G,Clasificaciones!C60,'EERR 062020'!D:D),0)</f>
        <v>0</v>
      </c>
      <c r="P60" s="163"/>
      <c r="Q60" s="396">
        <f>IF(F60="I",SUMIF('EERR 062020'!G:G,Clasificaciones!C60,'EERR 062020'!E:E),0)</f>
        <v>0</v>
      </c>
    </row>
    <row r="61" spans="1:17" s="164" customFormat="1" ht="12" customHeight="1">
      <c r="A61" s="160" t="s">
        <v>3</v>
      </c>
      <c r="B61" s="160"/>
      <c r="C61" s="161">
        <v>112</v>
      </c>
      <c r="D61" s="367" t="s">
        <v>255</v>
      </c>
      <c r="E61" s="162" t="s">
        <v>6</v>
      </c>
      <c r="F61" s="162" t="s">
        <v>357</v>
      </c>
      <c r="G61" s="171">
        <f>IF(F61="I",IFERROR(VLOOKUP(C61,'BG 062021'!A:C,3,FALSE),0),0)</f>
        <v>0</v>
      </c>
      <c r="H61" s="163"/>
      <c r="I61" s="396">
        <f>IF(F61="I",IFERROR(VLOOKUP(C61,'BG 062021'!A:D,4,FALSE),0),0)</f>
        <v>0</v>
      </c>
      <c r="J61" s="163"/>
      <c r="K61" s="171">
        <f>IF(F61="I",SUMIF('BG 2020'!B:B,Clasificaciones!C61,'BG 2020'!D:D),0)</f>
        <v>0</v>
      </c>
      <c r="L61" s="163"/>
      <c r="M61" s="396">
        <f>IF(F61="I",SUMIF('BG 2020'!B:B,Clasificaciones!C61,'BG 2020'!E:E),0)</f>
        <v>0</v>
      </c>
      <c r="N61" s="163"/>
      <c r="O61" s="171">
        <f>IF(F61="I",SUMIF('EERR 062020'!G:G,Clasificaciones!C61,'EERR 062020'!D:D),0)</f>
        <v>0</v>
      </c>
      <c r="P61" s="163"/>
      <c r="Q61" s="396">
        <f>IF(F61="I",SUMIF('EERR 062020'!G:G,Clasificaciones!C61,'EERR 062020'!E:E),0)</f>
        <v>0</v>
      </c>
    </row>
    <row r="62" spans="1:17" s="164" customFormat="1" ht="12" customHeight="1">
      <c r="A62" s="160" t="s">
        <v>3</v>
      </c>
      <c r="B62" s="160"/>
      <c r="C62" s="161">
        <v>11201</v>
      </c>
      <c r="D62" s="367" t="s">
        <v>856</v>
      </c>
      <c r="E62" s="162" t="s">
        <v>6</v>
      </c>
      <c r="F62" s="162" t="s">
        <v>357</v>
      </c>
      <c r="G62" s="171">
        <f>IF(F62="I",IFERROR(VLOOKUP(C62,'BG 062021'!A:C,3,FALSE),0),0)</f>
        <v>0</v>
      </c>
      <c r="H62" s="163"/>
      <c r="I62" s="396">
        <f>IF(F62="I",IFERROR(VLOOKUP(C62,'BG 062021'!A:D,4,FALSE),0),0)</f>
        <v>0</v>
      </c>
      <c r="J62" s="163"/>
      <c r="K62" s="171">
        <f>IF(F62="I",SUMIF('BG 2020'!B:B,Clasificaciones!C62,'BG 2020'!D:D),0)</f>
        <v>0</v>
      </c>
      <c r="L62" s="163"/>
      <c r="M62" s="396">
        <f>IF(F62="I",SUMIF('BG 2020'!B:B,Clasificaciones!C62,'BG 2020'!E:E),0)</f>
        <v>0</v>
      </c>
      <c r="N62" s="163"/>
      <c r="O62" s="171">
        <f>IF(F62="I",SUMIF('EERR 062020'!G:G,Clasificaciones!C62,'EERR 062020'!D:D),0)</f>
        <v>0</v>
      </c>
      <c r="P62" s="163"/>
      <c r="Q62" s="396">
        <f>IF(F62="I",SUMIF('EERR 062020'!G:G,Clasificaciones!C62,'EERR 062020'!E:E),0)</f>
        <v>0</v>
      </c>
    </row>
    <row r="63" spans="1:17" s="164" customFormat="1" ht="12" customHeight="1">
      <c r="A63" s="160" t="s">
        <v>3</v>
      </c>
      <c r="B63" s="160"/>
      <c r="C63" s="161">
        <v>112011</v>
      </c>
      <c r="D63" s="367" t="s">
        <v>857</v>
      </c>
      <c r="E63" s="162" t="s">
        <v>6</v>
      </c>
      <c r="F63" s="162" t="s">
        <v>357</v>
      </c>
      <c r="G63" s="171">
        <f>IF(F63="I",IFERROR(VLOOKUP(C63,'BG 062021'!A:C,3,FALSE),0),0)</f>
        <v>0</v>
      </c>
      <c r="H63" s="163"/>
      <c r="I63" s="396">
        <f>IF(F63="I",IFERROR(VLOOKUP(C63,'BG 062021'!A:D,4,FALSE),0),0)</f>
        <v>0</v>
      </c>
      <c r="J63" s="163"/>
      <c r="K63" s="171">
        <f>IF(F63="I",SUMIF('BG 2020'!B:B,Clasificaciones!C63,'BG 2020'!D:D),0)</f>
        <v>0</v>
      </c>
      <c r="L63" s="163"/>
      <c r="M63" s="396">
        <f>IF(F63="I",SUMIF('BG 2020'!B:B,Clasificaciones!C63,'BG 2020'!E:E),0)</f>
        <v>0</v>
      </c>
      <c r="N63" s="163"/>
      <c r="O63" s="171">
        <f>IF(F63="I",SUMIF('EERR 062020'!G:G,Clasificaciones!C63,'EERR 062020'!D:D),0)</f>
        <v>0</v>
      </c>
      <c r="P63" s="163"/>
      <c r="Q63" s="396">
        <f>IF(F63="I",SUMIF('EERR 062020'!G:G,Clasificaciones!C63,'EERR 062020'!E:E),0)</f>
        <v>0</v>
      </c>
    </row>
    <row r="64" spans="1:17" s="164" customFormat="1" ht="12" customHeight="1">
      <c r="A64" s="160" t="s">
        <v>3</v>
      </c>
      <c r="B64" s="160"/>
      <c r="C64" s="161">
        <v>1120111</v>
      </c>
      <c r="D64" s="367" t="s">
        <v>858</v>
      </c>
      <c r="E64" s="162" t="s">
        <v>6</v>
      </c>
      <c r="F64" s="162" t="s">
        <v>357</v>
      </c>
      <c r="G64" s="171">
        <f>IF(F64="I",IFERROR(VLOOKUP(C64,'BG 062021'!A:C,3,FALSE),0),0)</f>
        <v>0</v>
      </c>
      <c r="H64" s="163"/>
      <c r="I64" s="396">
        <f>IF(F64="I",IFERROR(VLOOKUP(C64,'BG 062021'!A:D,4,FALSE),0),0)</f>
        <v>0</v>
      </c>
      <c r="J64" s="163"/>
      <c r="K64" s="171">
        <f>IF(F64="I",SUMIF('BG 2020'!B:B,Clasificaciones!C64,'BG 2020'!D:D),0)</f>
        <v>0</v>
      </c>
      <c r="L64" s="163"/>
      <c r="M64" s="396">
        <f>IF(F64="I",SUMIF('BG 2020'!B:B,Clasificaciones!C64,'BG 2020'!E:E),0)</f>
        <v>0</v>
      </c>
      <c r="N64" s="163"/>
      <c r="O64" s="171">
        <f>IF(F64="I",SUMIF('EERR 062020'!G:G,Clasificaciones!C64,'EERR 062020'!D:D),0)</f>
        <v>0</v>
      </c>
      <c r="P64" s="163"/>
      <c r="Q64" s="396">
        <f>IF(F64="I",SUMIF('EERR 062020'!G:G,Clasificaciones!C64,'EERR 062020'!E:E),0)</f>
        <v>0</v>
      </c>
    </row>
    <row r="65" spans="1:17" s="164" customFormat="1" ht="12" customHeight="1">
      <c r="A65" s="160" t="s">
        <v>3</v>
      </c>
      <c r="B65" s="160"/>
      <c r="C65" s="161">
        <v>11201111</v>
      </c>
      <c r="D65" s="367" t="s">
        <v>859</v>
      </c>
      <c r="E65" s="162" t="s">
        <v>6</v>
      </c>
      <c r="F65" s="162" t="s">
        <v>357</v>
      </c>
      <c r="G65" s="171">
        <f>IF(F65="I",IFERROR(VLOOKUP(C65,'BG 062021'!A:C,3,FALSE),0),0)</f>
        <v>0</v>
      </c>
      <c r="H65" s="163"/>
      <c r="I65" s="396">
        <f>IF(F65="I",IFERROR(VLOOKUP(C65,'BG 062021'!A:D,4,FALSE),0),0)</f>
        <v>0</v>
      </c>
      <c r="J65" s="163"/>
      <c r="K65" s="171">
        <f>IF(F65="I",SUMIF('BG 2020'!B:B,Clasificaciones!C65,'BG 2020'!D:D),0)</f>
        <v>0</v>
      </c>
      <c r="L65" s="163"/>
      <c r="M65" s="396">
        <f>IF(F65="I",SUMIF('BG 2020'!B:B,Clasificaciones!C65,'BG 2020'!E:E),0)</f>
        <v>0</v>
      </c>
      <c r="N65" s="163"/>
      <c r="O65" s="171">
        <f>IF(F65="I",SUMIF('EERR 062020'!G:G,Clasificaciones!C65,'EERR 062020'!D:D),0)</f>
        <v>0</v>
      </c>
      <c r="P65" s="163"/>
      <c r="Q65" s="396">
        <f>IF(F65="I",SUMIF('EERR 062020'!G:G,Clasificaciones!C65,'EERR 062020'!E:E),0)</f>
        <v>0</v>
      </c>
    </row>
    <row r="66" spans="1:17" s="164" customFormat="1" ht="12" customHeight="1">
      <c r="A66" s="160" t="s">
        <v>3</v>
      </c>
      <c r="B66" s="160" t="s">
        <v>85</v>
      </c>
      <c r="C66" s="161">
        <v>1120111101</v>
      </c>
      <c r="D66" s="367" t="s">
        <v>860</v>
      </c>
      <c r="E66" s="162" t="s">
        <v>6</v>
      </c>
      <c r="F66" s="162" t="s">
        <v>358</v>
      </c>
      <c r="G66" s="171">
        <f>IF(F66="I",IFERROR(VLOOKUP(C66,'BG 062021'!A:C,3,FALSE),0),0)</f>
        <v>75000000</v>
      </c>
      <c r="H66" s="163"/>
      <c r="I66" s="396">
        <f>IF(F66="I",IFERROR(VLOOKUP(C66,'BG 062021'!A:D,4,FALSE),0),0)</f>
        <v>11137.540000000037</v>
      </c>
      <c r="J66" s="163"/>
      <c r="K66" s="171">
        <f>IF(F66="I",SUMIF('BG 2020'!B:B,Clasificaciones!C66,'BG 2020'!D:D),0)</f>
        <v>75000000</v>
      </c>
      <c r="L66" s="163"/>
      <c r="M66" s="396">
        <f>IF(F66="I",SUMIF('BG 2020'!B:B,Clasificaciones!C66,'BG 2020'!E:E),0)</f>
        <v>10882.25</v>
      </c>
      <c r="N66" s="163"/>
      <c r="O66" s="171">
        <f>IF(F66="I",SUMIF('EERR 062020'!G:G,Clasificaciones!C66,'EERR 062020'!D:D),0)</f>
        <v>0</v>
      </c>
      <c r="P66" s="163"/>
      <c r="Q66" s="396">
        <f>IF(F66="I",SUMIF('EERR 062020'!G:G,Clasificaciones!C66,'EERR 062020'!E:E),0)</f>
        <v>0</v>
      </c>
    </row>
    <row r="67" spans="1:17" s="164" customFormat="1" ht="12" customHeight="1">
      <c r="A67" s="160" t="s">
        <v>3</v>
      </c>
      <c r="B67" s="160"/>
      <c r="C67" s="161">
        <v>1120111102</v>
      </c>
      <c r="D67" s="367" t="s">
        <v>1115</v>
      </c>
      <c r="E67" s="162" t="s">
        <v>234</v>
      </c>
      <c r="F67" s="162" t="s">
        <v>358</v>
      </c>
      <c r="G67" s="171">
        <f>IF(F67="I",IFERROR(VLOOKUP(C67,'BG 062021'!A:C,3,FALSE),0),0)</f>
        <v>0</v>
      </c>
      <c r="H67" s="163"/>
      <c r="I67" s="396">
        <f>IF(F67="I",IFERROR(VLOOKUP(C67,'BG 062021'!A:D,4,FALSE),0),0)</f>
        <v>0</v>
      </c>
      <c r="J67" s="163"/>
      <c r="K67" s="171">
        <f>IF(F67="I",SUMIF('BG 2020'!B:B,Clasificaciones!C67,'BG 2020'!D:D),0)</f>
        <v>0</v>
      </c>
      <c r="L67" s="163"/>
      <c r="M67" s="396">
        <f>IF(F67="I",SUMIF('BG 2020'!B:B,Clasificaciones!C67,'BG 2020'!E:E),0)</f>
        <v>0</v>
      </c>
      <c r="N67" s="163"/>
      <c r="O67" s="171">
        <f>IF(F67="I",SUMIF('EERR 062020'!G:G,Clasificaciones!C67,'EERR 062020'!D:D),0)</f>
        <v>0</v>
      </c>
      <c r="P67" s="163"/>
      <c r="Q67" s="396">
        <f>IF(F67="I",SUMIF('EERR 062020'!G:G,Clasificaciones!C67,'EERR 062020'!E:E),0)</f>
        <v>0</v>
      </c>
    </row>
    <row r="68" spans="1:17" s="164" customFormat="1" ht="12" customHeight="1">
      <c r="A68" s="160" t="s">
        <v>3</v>
      </c>
      <c r="B68" s="160"/>
      <c r="C68" s="161">
        <v>1120112</v>
      </c>
      <c r="D68" s="367" t="s">
        <v>861</v>
      </c>
      <c r="E68" s="162" t="s">
        <v>6</v>
      </c>
      <c r="F68" s="162" t="s">
        <v>357</v>
      </c>
      <c r="G68" s="171">
        <f>IF(F68="I",IFERROR(VLOOKUP(C68,'BG 062021'!A:C,3,FALSE),0),0)</f>
        <v>0</v>
      </c>
      <c r="H68" s="163"/>
      <c r="I68" s="396">
        <f>IF(F68="I",IFERROR(VLOOKUP(C68,'BG 062021'!A:D,4,FALSE),0),0)</f>
        <v>0</v>
      </c>
      <c r="J68" s="163"/>
      <c r="K68" s="171">
        <f>IF(F68="I",SUMIF('BG 2020'!B:B,Clasificaciones!C68,'BG 2020'!D:D),0)</f>
        <v>0</v>
      </c>
      <c r="L68" s="163"/>
      <c r="M68" s="396">
        <f>IF(F68="I",SUMIF('BG 2020'!B:B,Clasificaciones!C68,'BG 2020'!E:E),0)</f>
        <v>0</v>
      </c>
      <c r="N68" s="163"/>
      <c r="O68" s="171">
        <f>IF(F68="I",SUMIF('EERR 062020'!G:G,Clasificaciones!C68,'EERR 062020'!D:D),0)</f>
        <v>0</v>
      </c>
      <c r="P68" s="163"/>
      <c r="Q68" s="396">
        <f>IF(F68="I",SUMIF('EERR 062020'!G:G,Clasificaciones!C68,'EERR 062020'!E:E),0)</f>
        <v>0</v>
      </c>
    </row>
    <row r="69" spans="1:17" s="164" customFormat="1" ht="12" customHeight="1">
      <c r="A69" s="160" t="s">
        <v>3</v>
      </c>
      <c r="B69" s="160"/>
      <c r="C69" s="161">
        <v>11201121</v>
      </c>
      <c r="D69" s="367" t="s">
        <v>616</v>
      </c>
      <c r="E69" s="162" t="s">
        <v>6</v>
      </c>
      <c r="F69" s="162" t="s">
        <v>357</v>
      </c>
      <c r="G69" s="171">
        <f>IF(F69="I",IFERROR(VLOOKUP(C69,'BG 062021'!A:C,3,FALSE),0),0)</f>
        <v>0</v>
      </c>
      <c r="H69" s="163"/>
      <c r="I69" s="396">
        <f>IF(F69="I",IFERROR(VLOOKUP(C69,'BG 062021'!A:D,4,FALSE),0),0)</f>
        <v>0</v>
      </c>
      <c r="J69" s="163"/>
      <c r="K69" s="171">
        <f>IF(F69="I",SUMIF('BG 2020'!B:B,Clasificaciones!C69,'BG 2020'!D:D),0)</f>
        <v>0</v>
      </c>
      <c r="L69" s="163"/>
      <c r="M69" s="396">
        <f>IF(F69="I",SUMIF('BG 2020'!B:B,Clasificaciones!C69,'BG 2020'!E:E),0)</f>
        <v>0</v>
      </c>
      <c r="N69" s="163"/>
      <c r="O69" s="171">
        <f>IF(F69="I",SUMIF('EERR 062020'!G:G,Clasificaciones!C69,'EERR 062020'!D:D),0)</f>
        <v>0</v>
      </c>
      <c r="P69" s="163"/>
      <c r="Q69" s="396">
        <f>IF(F69="I",SUMIF('EERR 062020'!G:G,Clasificaciones!C69,'EERR 062020'!E:E),0)</f>
        <v>0</v>
      </c>
    </row>
    <row r="70" spans="1:17" s="164" customFormat="1" ht="12" customHeight="1">
      <c r="A70" s="160" t="s">
        <v>3</v>
      </c>
      <c r="B70" s="160" t="s">
        <v>85</v>
      </c>
      <c r="C70" s="161">
        <v>1120112101</v>
      </c>
      <c r="D70" s="367" t="s">
        <v>862</v>
      </c>
      <c r="E70" s="162" t="s">
        <v>6</v>
      </c>
      <c r="F70" s="162" t="s">
        <v>358</v>
      </c>
      <c r="G70" s="171">
        <f>IF(F70="I",IFERROR(VLOOKUP(C70,'BG 062021'!A:C,3,FALSE),0),0)</f>
        <v>529000000</v>
      </c>
      <c r="H70" s="163"/>
      <c r="I70" s="396">
        <f>IF(F70="I",IFERROR(VLOOKUP(C70,'BG 062021'!A:D,4,FALSE),0),0)</f>
        <v>78556.80999999959</v>
      </c>
      <c r="J70" s="163"/>
      <c r="K70" s="171">
        <f>IF(F70="I",SUMIF('BG 2020'!B:B,Clasificaciones!C70,'BG 2020'!D:D),0)</f>
        <v>529000000</v>
      </c>
      <c r="L70" s="163"/>
      <c r="M70" s="396">
        <f>IF(F70="I",SUMIF('BG 2020'!B:B,Clasificaciones!C70,'BG 2020'!E:E),0)</f>
        <v>76756.100000000093</v>
      </c>
      <c r="N70" s="163"/>
      <c r="O70" s="171">
        <f>IF(F70="I",SUMIF('EERR 062020'!G:G,Clasificaciones!C70,'EERR 062020'!D:D),0)</f>
        <v>0</v>
      </c>
      <c r="P70" s="163"/>
      <c r="Q70" s="396">
        <f>IF(F70="I",SUMIF('EERR 062020'!G:G,Clasificaciones!C70,'EERR 062020'!E:E),0)</f>
        <v>0</v>
      </c>
    </row>
    <row r="71" spans="1:17" s="164" customFormat="1" ht="12" customHeight="1">
      <c r="A71" s="160" t="s">
        <v>3</v>
      </c>
      <c r="B71" s="160"/>
      <c r="C71" s="161">
        <v>1120112102</v>
      </c>
      <c r="D71" s="367" t="s">
        <v>992</v>
      </c>
      <c r="E71" s="162" t="s">
        <v>234</v>
      </c>
      <c r="F71" s="162" t="s">
        <v>358</v>
      </c>
      <c r="G71" s="171">
        <f>IF(F71="I",IFERROR(VLOOKUP(C71,'BG 062021'!A:C,3,FALSE),0),0)</f>
        <v>0</v>
      </c>
      <c r="H71" s="163"/>
      <c r="I71" s="396">
        <f>IF(F71="I",IFERROR(VLOOKUP(C71,'BG 062021'!A:D,4,FALSE),0),0)</f>
        <v>0</v>
      </c>
      <c r="J71" s="163"/>
      <c r="K71" s="171">
        <f>IF(F71="I",SUMIF('BG 2020'!B:B,Clasificaciones!C71,'BG 2020'!D:D),0)</f>
        <v>0</v>
      </c>
      <c r="L71" s="163"/>
      <c r="M71" s="396">
        <f>IF(F71="I",SUMIF('BG 2020'!B:B,Clasificaciones!C71,'BG 2020'!E:E),0)</f>
        <v>0</v>
      </c>
      <c r="N71" s="163"/>
      <c r="O71" s="171">
        <f>IF(F71="I",SUMIF('EERR 062020'!G:G,Clasificaciones!C71,'EERR 062020'!D:D),0)</f>
        <v>0</v>
      </c>
      <c r="P71" s="163"/>
      <c r="Q71" s="396">
        <f>IF(F71="I",SUMIF('EERR 062020'!G:G,Clasificaciones!C71,'EERR 062020'!E:E),0)</f>
        <v>0</v>
      </c>
    </row>
    <row r="72" spans="1:17" s="164" customFormat="1" ht="12" customHeight="1">
      <c r="A72" s="160" t="s">
        <v>3</v>
      </c>
      <c r="B72" s="160"/>
      <c r="C72" s="161">
        <v>11201122</v>
      </c>
      <c r="D72" s="367" t="s">
        <v>1116</v>
      </c>
      <c r="E72" s="162" t="s">
        <v>6</v>
      </c>
      <c r="F72" s="162" t="s">
        <v>357</v>
      </c>
      <c r="G72" s="171">
        <f>IF(F72="I",IFERROR(VLOOKUP(C72,'BG 062021'!A:C,3,FALSE),0),0)</f>
        <v>0</v>
      </c>
      <c r="H72" s="163"/>
      <c r="I72" s="396">
        <f>IF(F72="I",IFERROR(VLOOKUP(C72,'BG 062021'!A:D,4,FALSE),0),0)</f>
        <v>0</v>
      </c>
      <c r="J72" s="163"/>
      <c r="K72" s="171">
        <f>IF(F72="I",SUMIF('BG 2020'!B:B,Clasificaciones!C72,'BG 2020'!D:D),0)</f>
        <v>0</v>
      </c>
      <c r="L72" s="163"/>
      <c r="M72" s="396">
        <f>IF(F72="I",SUMIF('BG 2020'!B:B,Clasificaciones!C72,'BG 2020'!E:E),0)</f>
        <v>0</v>
      </c>
      <c r="N72" s="163"/>
      <c r="O72" s="171">
        <f>IF(F72="I",SUMIF('EERR 062020'!G:G,Clasificaciones!C72,'EERR 062020'!D:D),0)</f>
        <v>0</v>
      </c>
      <c r="P72" s="163"/>
      <c r="Q72" s="396">
        <f>IF(F72="I",SUMIF('EERR 062020'!G:G,Clasificaciones!C72,'EERR 062020'!E:E),0)</f>
        <v>0</v>
      </c>
    </row>
    <row r="73" spans="1:17" s="164" customFormat="1" ht="12" customHeight="1">
      <c r="A73" s="160" t="s">
        <v>3</v>
      </c>
      <c r="B73" s="160" t="s">
        <v>85</v>
      </c>
      <c r="C73" s="161">
        <v>1120112201</v>
      </c>
      <c r="D73" s="367" t="s">
        <v>1117</v>
      </c>
      <c r="E73" s="162" t="s">
        <v>6</v>
      </c>
      <c r="F73" s="162" t="s">
        <v>358</v>
      </c>
      <c r="G73" s="171">
        <f>IF(F73="I",IFERROR(VLOOKUP(C73,'BG 062021'!A:C,3,FALSE),0),0)</f>
        <v>1526000000</v>
      </c>
      <c r="H73" s="163"/>
      <c r="I73" s="396">
        <f>IF(F73="I",IFERROR(VLOOKUP(C73,'BG 062021'!A:D,4,FALSE),0),0)</f>
        <v>226611.9</v>
      </c>
      <c r="J73" s="163"/>
      <c r="K73" s="171">
        <f>IF(F73="I",SUMIF('BG 2020'!B:B,Clasificaciones!C73,'BG 2020'!D:D),0)</f>
        <v>0</v>
      </c>
      <c r="L73" s="163"/>
      <c r="M73" s="396">
        <f>IF(F73="I",SUMIF('BG 2020'!B:B,Clasificaciones!C73,'BG 2020'!E:E),0)</f>
        <v>0</v>
      </c>
      <c r="N73" s="163"/>
      <c r="O73" s="171">
        <f>IF(F73="I",SUMIF('EERR 062020'!G:G,Clasificaciones!C73,'EERR 062020'!D:D),0)</f>
        <v>0</v>
      </c>
      <c r="P73" s="163"/>
      <c r="Q73" s="396">
        <f>IF(F73="I",SUMIF('EERR 062020'!G:G,Clasificaciones!C73,'EERR 062020'!E:E),0)</f>
        <v>0</v>
      </c>
    </row>
    <row r="74" spans="1:17" s="164" customFormat="1" ht="12" customHeight="1">
      <c r="A74" s="160" t="s">
        <v>3</v>
      </c>
      <c r="B74" s="160" t="s">
        <v>85</v>
      </c>
      <c r="C74" s="161">
        <v>1120112202</v>
      </c>
      <c r="D74" s="367" t="s">
        <v>979</v>
      </c>
      <c r="E74" s="162" t="s">
        <v>234</v>
      </c>
      <c r="F74" s="162" t="s">
        <v>358</v>
      </c>
      <c r="G74" s="171">
        <f>IF(F74="I",IFERROR(VLOOKUP(C74,'BG 062021'!A:C,3,FALSE),0),0)</f>
        <v>40403880</v>
      </c>
      <c r="H74" s="163"/>
      <c r="I74" s="396">
        <f>IF(F74="I",IFERROR(VLOOKUP(C74,'BG 062021'!A:D,4,FALSE),0),0)</f>
        <v>6000</v>
      </c>
      <c r="J74" s="163"/>
      <c r="K74" s="171">
        <f>IF(F74="I",SUMIF('BG 2020'!B:B,Clasificaciones!C74,'BG 2020'!D:D),0)</f>
        <v>689196000</v>
      </c>
      <c r="L74" s="163"/>
      <c r="M74" s="396">
        <f>IF(F74="I",SUMIF('BG 2020'!B:B,Clasificaciones!C74,'BG 2020'!E:E),0)</f>
        <v>100000</v>
      </c>
      <c r="N74" s="163"/>
      <c r="O74" s="171">
        <f>IF(F74="I",SUMIF('EERR 062020'!G:G,Clasificaciones!C74,'EERR 062020'!D:D),0)</f>
        <v>0</v>
      </c>
      <c r="P74" s="163"/>
      <c r="Q74" s="396">
        <f>IF(F74="I",SUMIF('EERR 062020'!G:G,Clasificaciones!C74,'EERR 062020'!E:E),0)</f>
        <v>0</v>
      </c>
    </row>
    <row r="75" spans="1:17" s="164" customFormat="1" ht="12" customHeight="1">
      <c r="A75" s="160" t="s">
        <v>3</v>
      </c>
      <c r="B75" s="160"/>
      <c r="C75" s="161">
        <v>11201123</v>
      </c>
      <c r="D75" s="367" t="s">
        <v>73</v>
      </c>
      <c r="E75" s="162" t="s">
        <v>6</v>
      </c>
      <c r="F75" s="162" t="s">
        <v>357</v>
      </c>
      <c r="G75" s="171">
        <f>IF(F75="I",IFERROR(VLOOKUP(C75,'BG 062021'!A:C,3,FALSE),0),0)</f>
        <v>0</v>
      </c>
      <c r="H75" s="163"/>
      <c r="I75" s="396">
        <f>IF(F75="I",IFERROR(VLOOKUP(C75,'BG 062021'!A:D,4,FALSE),0),0)</f>
        <v>0</v>
      </c>
      <c r="J75" s="163"/>
      <c r="K75" s="171">
        <f>IF(F75="I",SUMIF('BG 2020'!B:B,Clasificaciones!C75,'BG 2020'!D:D),0)</f>
        <v>0</v>
      </c>
      <c r="L75" s="163"/>
      <c r="M75" s="396">
        <f>IF(F75="I",SUMIF('BG 2020'!B:B,Clasificaciones!C75,'BG 2020'!E:E),0)</f>
        <v>0</v>
      </c>
      <c r="N75" s="163"/>
      <c r="O75" s="171">
        <f>IF(F75="I",SUMIF('EERR 062020'!G:G,Clasificaciones!C75,'EERR 062020'!D:D),0)</f>
        <v>0</v>
      </c>
      <c r="P75" s="163"/>
      <c r="Q75" s="396">
        <f>IF(F75="I",SUMIF('EERR 062020'!G:G,Clasificaciones!C75,'EERR 062020'!E:E),0)</f>
        <v>0</v>
      </c>
    </row>
    <row r="76" spans="1:17" s="164" customFormat="1" ht="12" customHeight="1">
      <c r="A76" s="160" t="s">
        <v>3</v>
      </c>
      <c r="B76" s="160" t="s">
        <v>85</v>
      </c>
      <c r="C76" s="161">
        <v>1120112301</v>
      </c>
      <c r="D76" s="367" t="s">
        <v>863</v>
      </c>
      <c r="E76" s="162" t="s">
        <v>6</v>
      </c>
      <c r="F76" s="162" t="s">
        <v>358</v>
      </c>
      <c r="G76" s="171">
        <f>IF(F76="I",IFERROR(VLOOKUP(C76,'BG 062021'!A:C,3,FALSE),0),0)</f>
        <v>4893000000</v>
      </c>
      <c r="H76" s="163"/>
      <c r="I76" s="396">
        <f>IF(F76="I",IFERROR(VLOOKUP(C76,'BG 062021'!A:D,4,FALSE),0),0)</f>
        <v>726613.37999999896</v>
      </c>
      <c r="J76" s="163"/>
      <c r="K76" s="171">
        <f>IF(F76="I",SUMIF('BG 2020'!B:B,Clasificaciones!C76,'BG 2020'!D:D),0)</f>
        <v>270000000</v>
      </c>
      <c r="L76" s="163"/>
      <c r="M76" s="396">
        <f>IF(F76="I",SUMIF('BG 2020'!B:B,Clasificaciones!C76,'BG 2020'!E:E),0)</f>
        <v>39176.089999999997</v>
      </c>
      <c r="N76" s="163"/>
      <c r="O76" s="171">
        <f>IF(F76="I",SUMIF('EERR 062020'!G:G,Clasificaciones!C76,'EERR 062020'!D:D),0)</f>
        <v>0</v>
      </c>
      <c r="P76" s="163"/>
      <c r="Q76" s="396">
        <f>IF(F76="I",SUMIF('EERR 062020'!G:G,Clasificaciones!C76,'EERR 062020'!E:E),0)</f>
        <v>0</v>
      </c>
    </row>
    <row r="77" spans="1:17" s="164" customFormat="1" ht="12" customHeight="1">
      <c r="A77" s="160" t="s">
        <v>3</v>
      </c>
      <c r="B77" s="160" t="s">
        <v>85</v>
      </c>
      <c r="C77" s="161">
        <v>1120112302</v>
      </c>
      <c r="D77" s="367" t="s">
        <v>864</v>
      </c>
      <c r="E77" s="162" t="s">
        <v>234</v>
      </c>
      <c r="F77" s="162" t="s">
        <v>358</v>
      </c>
      <c r="G77" s="171">
        <f>IF(F77="I",IFERROR(VLOOKUP(C77,'BG 062021'!A:C,3,FALSE),0),0)</f>
        <v>0</v>
      </c>
      <c r="H77" s="163"/>
      <c r="I77" s="396">
        <f>IF(F77="I",IFERROR(VLOOKUP(C77,'BG 062021'!A:D,4,FALSE),0),0)</f>
        <v>0</v>
      </c>
      <c r="J77" s="163"/>
      <c r="K77" s="171">
        <f>IF(F77="I",SUMIF('BG 2020'!B:B,Clasificaciones!C77,'BG 2020'!D:D),0)</f>
        <v>1722990000</v>
      </c>
      <c r="L77" s="163"/>
      <c r="M77" s="396">
        <f>IF(F77="I",SUMIF('BG 2020'!B:B,Clasificaciones!C77,'BG 2020'!E:E),0)</f>
        <v>250000</v>
      </c>
      <c r="N77" s="163"/>
      <c r="O77" s="171">
        <f>IF(F77="I",SUMIF('EERR 062020'!G:G,Clasificaciones!C77,'EERR 062020'!D:D),0)</f>
        <v>0</v>
      </c>
      <c r="P77" s="163"/>
      <c r="Q77" s="396">
        <f>IF(F77="I",SUMIF('EERR 062020'!G:G,Clasificaciones!C77,'EERR 062020'!E:E),0)</f>
        <v>0</v>
      </c>
    </row>
    <row r="78" spans="1:17" s="164" customFormat="1" ht="12" customHeight="1">
      <c r="A78" s="160" t="s">
        <v>3</v>
      </c>
      <c r="B78" s="160"/>
      <c r="C78" s="161">
        <v>1120113</v>
      </c>
      <c r="D78" s="367" t="s">
        <v>865</v>
      </c>
      <c r="E78" s="162" t="s">
        <v>6</v>
      </c>
      <c r="F78" s="162" t="s">
        <v>357</v>
      </c>
      <c r="G78" s="171">
        <f>IF(F78="I",IFERROR(VLOOKUP(C78,'BG 062021'!A:C,3,FALSE),0),0)</f>
        <v>0</v>
      </c>
      <c r="H78" s="163"/>
      <c r="I78" s="396">
        <f>IF(F78="I",IFERROR(VLOOKUP(C78,'BG 062021'!A:D,4,FALSE),0),0)</f>
        <v>0</v>
      </c>
      <c r="J78" s="163"/>
      <c r="K78" s="171">
        <f>IF(F78="I",SUMIF('BG 2020'!B:B,Clasificaciones!C78,'BG 2020'!D:D),0)</f>
        <v>0</v>
      </c>
      <c r="L78" s="163"/>
      <c r="M78" s="396">
        <f>IF(F78="I",SUMIF('BG 2020'!B:B,Clasificaciones!C78,'BG 2020'!E:E),0)</f>
        <v>0</v>
      </c>
      <c r="N78" s="163"/>
      <c r="O78" s="171">
        <f>IF(F78="I",SUMIF('EERR 062020'!G:G,Clasificaciones!C78,'EERR 062020'!D:D),0)</f>
        <v>0</v>
      </c>
      <c r="P78" s="163"/>
      <c r="Q78" s="396">
        <f>IF(F78="I",SUMIF('EERR 062020'!G:G,Clasificaciones!C78,'EERR 062020'!E:E),0)</f>
        <v>0</v>
      </c>
    </row>
    <row r="79" spans="1:17" s="164" customFormat="1" ht="12" customHeight="1">
      <c r="A79" s="160" t="s">
        <v>3</v>
      </c>
      <c r="B79" s="160"/>
      <c r="C79" s="161">
        <v>11201131</v>
      </c>
      <c r="D79" s="367" t="s">
        <v>866</v>
      </c>
      <c r="E79" s="162" t="s">
        <v>6</v>
      </c>
      <c r="F79" s="162" t="s">
        <v>357</v>
      </c>
      <c r="G79" s="171">
        <f>IF(F79="I",IFERROR(VLOOKUP(C79,'BG 062021'!A:C,3,FALSE),0),0)</f>
        <v>0</v>
      </c>
      <c r="H79" s="163"/>
      <c r="I79" s="396">
        <f>IF(F79="I",IFERROR(VLOOKUP(C79,'BG 062021'!A:D,4,FALSE),0),0)</f>
        <v>0</v>
      </c>
      <c r="J79" s="163"/>
      <c r="K79" s="171">
        <f>IF(F79="I",SUMIF('BG 2020'!B:B,Clasificaciones!C79,'BG 2020'!D:D),0)</f>
        <v>0</v>
      </c>
      <c r="L79" s="163"/>
      <c r="M79" s="396">
        <f>IF(F79="I",SUMIF('BG 2020'!B:B,Clasificaciones!C79,'BG 2020'!E:E),0)</f>
        <v>0</v>
      </c>
      <c r="N79" s="163"/>
      <c r="O79" s="171">
        <f>IF(F79="I",SUMIF('EERR 062020'!G:G,Clasificaciones!C79,'EERR 062020'!D:D),0)</f>
        <v>0</v>
      </c>
      <c r="P79" s="163"/>
      <c r="Q79" s="396">
        <f>IF(F79="I",SUMIF('EERR 062020'!G:G,Clasificaciones!C79,'EERR 062020'!E:E),0)</f>
        <v>0</v>
      </c>
    </row>
    <row r="80" spans="1:17" s="164" customFormat="1" ht="12" customHeight="1">
      <c r="A80" s="160" t="s">
        <v>3</v>
      </c>
      <c r="B80" s="160" t="s">
        <v>85</v>
      </c>
      <c r="C80" s="161">
        <v>1120113101</v>
      </c>
      <c r="D80" s="367" t="s">
        <v>867</v>
      </c>
      <c r="E80" s="162" t="s">
        <v>6</v>
      </c>
      <c r="F80" s="162" t="s">
        <v>358</v>
      </c>
      <c r="G80" s="171">
        <f>IF(F80="I",IFERROR(VLOOKUP(C80,'BG 062021'!A:C,3,FALSE),0),0)</f>
        <v>514000000</v>
      </c>
      <c r="H80" s="163"/>
      <c r="I80" s="396">
        <f>IF(F80="I",IFERROR(VLOOKUP(C80,'BG 062021'!A:D,4,FALSE),0),0)</f>
        <v>76329.300000000745</v>
      </c>
      <c r="J80" s="163"/>
      <c r="K80" s="171">
        <f>IF(F80="I",SUMIF('BG 2020'!B:B,Clasificaciones!C80,'BG 2020'!D:D),0)</f>
        <v>2776000000</v>
      </c>
      <c r="L80" s="163"/>
      <c r="M80" s="396">
        <f>IF(F80="I",SUMIF('BG 2020'!B:B,Clasificaciones!C80,'BG 2020'!E:E),0)</f>
        <v>402788.18000000063</v>
      </c>
      <c r="N80" s="163"/>
      <c r="O80" s="171">
        <f>IF(F80="I",SUMIF('EERR 062020'!G:G,Clasificaciones!C80,'EERR 062020'!D:D),0)</f>
        <v>0</v>
      </c>
      <c r="P80" s="163"/>
      <c r="Q80" s="396">
        <f>IF(F80="I",SUMIF('EERR 062020'!G:G,Clasificaciones!C80,'EERR 062020'!E:E),0)</f>
        <v>0</v>
      </c>
    </row>
    <row r="81" spans="1:17" s="164" customFormat="1" ht="12" customHeight="1">
      <c r="A81" s="160" t="s">
        <v>3</v>
      </c>
      <c r="B81" s="160"/>
      <c r="C81" s="161">
        <v>1120113102</v>
      </c>
      <c r="D81" s="367" t="s">
        <v>982</v>
      </c>
      <c r="E81" s="162" t="s">
        <v>234</v>
      </c>
      <c r="F81" s="162" t="s">
        <v>358</v>
      </c>
      <c r="G81" s="171">
        <f>IF(F81="I",IFERROR(VLOOKUP(C81,'BG 062021'!A:C,3,FALSE),0),0)</f>
        <v>0</v>
      </c>
      <c r="H81" s="163"/>
      <c r="I81" s="396">
        <f>IF(F81="I",IFERROR(VLOOKUP(C81,'BG 062021'!A:D,4,FALSE),0),0)</f>
        <v>0</v>
      </c>
      <c r="J81" s="163"/>
      <c r="K81" s="171">
        <f>IF(F81="I",SUMIF('BG 2020'!B:B,Clasificaciones!C81,'BG 2020'!D:D),0)</f>
        <v>0</v>
      </c>
      <c r="L81" s="163"/>
      <c r="M81" s="396">
        <f>IF(F81="I",SUMIF('BG 2020'!B:B,Clasificaciones!C81,'BG 2020'!E:E),0)</f>
        <v>0</v>
      </c>
      <c r="N81" s="163"/>
      <c r="O81" s="171">
        <f>IF(F81="I",SUMIF('EERR 062020'!G:G,Clasificaciones!C81,'EERR 062020'!D:D),0)</f>
        <v>0</v>
      </c>
      <c r="P81" s="163"/>
      <c r="Q81" s="396">
        <f>IF(F81="I",SUMIF('EERR 062020'!G:G,Clasificaciones!C81,'EERR 062020'!E:E),0)</f>
        <v>0</v>
      </c>
    </row>
    <row r="82" spans="1:17" s="164" customFormat="1" ht="12" customHeight="1">
      <c r="A82" s="160" t="s">
        <v>3</v>
      </c>
      <c r="B82" s="160"/>
      <c r="C82" s="161">
        <v>11201132</v>
      </c>
      <c r="D82" s="367" t="s">
        <v>868</v>
      </c>
      <c r="E82" s="162" t="s">
        <v>6</v>
      </c>
      <c r="F82" s="162" t="s">
        <v>357</v>
      </c>
      <c r="G82" s="171">
        <f>IF(F82="I",IFERROR(VLOOKUP(C82,'BG 062021'!A:C,3,FALSE),0),0)</f>
        <v>0</v>
      </c>
      <c r="H82" s="163"/>
      <c r="I82" s="396">
        <f>IF(F82="I",IFERROR(VLOOKUP(C82,'BG 062021'!A:D,4,FALSE),0),0)</f>
        <v>0</v>
      </c>
      <c r="J82" s="163"/>
      <c r="K82" s="171">
        <f>IF(F82="I",SUMIF('BG 2020'!B:B,Clasificaciones!C82,'BG 2020'!D:D),0)</f>
        <v>0</v>
      </c>
      <c r="L82" s="163"/>
      <c r="M82" s="396">
        <f>IF(F82="I",SUMIF('BG 2020'!B:B,Clasificaciones!C82,'BG 2020'!E:E),0)</f>
        <v>0</v>
      </c>
      <c r="N82" s="163"/>
      <c r="O82" s="171">
        <f>IF(F82="I",SUMIF('EERR 062020'!G:G,Clasificaciones!C82,'EERR 062020'!D:D),0)</f>
        <v>0</v>
      </c>
      <c r="P82" s="163"/>
      <c r="Q82" s="396">
        <f>IF(F82="I",SUMIF('EERR 062020'!G:G,Clasificaciones!C82,'EERR 062020'!E:E),0)</f>
        <v>0</v>
      </c>
    </row>
    <row r="83" spans="1:17" s="164" customFormat="1" ht="12" customHeight="1">
      <c r="A83" s="160" t="s">
        <v>3</v>
      </c>
      <c r="B83" s="160" t="s">
        <v>85</v>
      </c>
      <c r="C83" s="161">
        <v>1120113201</v>
      </c>
      <c r="D83" s="367" t="s">
        <v>869</v>
      </c>
      <c r="E83" s="162" t="s">
        <v>6</v>
      </c>
      <c r="F83" s="162" t="s">
        <v>358</v>
      </c>
      <c r="G83" s="171">
        <f>IF(F83="I",IFERROR(VLOOKUP(C83,'BG 062021'!A:C,3,FALSE),0),0)</f>
        <v>0</v>
      </c>
      <c r="H83" s="163"/>
      <c r="I83" s="396">
        <f>IF(F83="I",IFERROR(VLOOKUP(C83,'BG 062021'!A:D,4,FALSE),0),0)</f>
        <v>0</v>
      </c>
      <c r="J83" s="163"/>
      <c r="K83" s="171">
        <f>IF(F83="I",SUMIF('BG 2020'!B:B,Clasificaciones!C83,'BG 2020'!D:D),0)</f>
        <v>7000000</v>
      </c>
      <c r="L83" s="163"/>
      <c r="M83" s="396">
        <f>IF(F83="I",SUMIF('BG 2020'!B:B,Clasificaciones!C83,'BG 2020'!E:E),0)</f>
        <v>1015.6800000000512</v>
      </c>
      <c r="N83" s="163"/>
      <c r="O83" s="171">
        <f>IF(F83="I",SUMIF('EERR 062020'!G:G,Clasificaciones!C83,'EERR 062020'!D:D),0)</f>
        <v>0</v>
      </c>
      <c r="P83" s="163"/>
      <c r="Q83" s="396">
        <f>IF(F83="I",SUMIF('EERR 062020'!G:G,Clasificaciones!C83,'EERR 062020'!E:E),0)</f>
        <v>0</v>
      </c>
    </row>
    <row r="84" spans="1:17" s="164" customFormat="1" ht="12" customHeight="1">
      <c r="A84" s="160" t="s">
        <v>3</v>
      </c>
      <c r="B84" s="160"/>
      <c r="C84" s="161">
        <v>1120113202</v>
      </c>
      <c r="D84" s="367" t="s">
        <v>1118</v>
      </c>
      <c r="E84" s="162" t="s">
        <v>234</v>
      </c>
      <c r="F84" s="162" t="s">
        <v>358</v>
      </c>
      <c r="G84" s="171">
        <f>IF(F84="I",IFERROR(VLOOKUP(C84,'BG 062021'!A:C,3,FALSE),0),0)</f>
        <v>0</v>
      </c>
      <c r="H84" s="163"/>
      <c r="I84" s="396">
        <f>IF(F84="I",IFERROR(VLOOKUP(C84,'BG 062021'!A:D,4,FALSE),0),0)</f>
        <v>0</v>
      </c>
      <c r="J84" s="163"/>
      <c r="K84" s="171">
        <f>IF(F84="I",SUMIF('BG 2020'!B:B,Clasificaciones!C84,'BG 2020'!D:D),0)</f>
        <v>0</v>
      </c>
      <c r="L84" s="163"/>
      <c r="M84" s="396">
        <f>IF(F84="I",SUMIF('BG 2020'!B:B,Clasificaciones!C84,'BG 2020'!E:E),0)</f>
        <v>0</v>
      </c>
      <c r="N84" s="163"/>
      <c r="O84" s="171">
        <f>IF(F84="I",SUMIF('EERR 062020'!G:G,Clasificaciones!C84,'EERR 062020'!D:D),0)</f>
        <v>0</v>
      </c>
      <c r="P84" s="163"/>
      <c r="Q84" s="396">
        <f>IF(F84="I",SUMIF('EERR 062020'!G:G,Clasificaciones!C84,'EERR 062020'!E:E),0)</f>
        <v>0</v>
      </c>
    </row>
    <row r="85" spans="1:17" s="164" customFormat="1" ht="12" customHeight="1">
      <c r="A85" s="160" t="s">
        <v>3</v>
      </c>
      <c r="B85" s="160"/>
      <c r="C85" s="161">
        <v>11201133</v>
      </c>
      <c r="D85" s="367" t="s">
        <v>1119</v>
      </c>
      <c r="E85" s="162" t="s">
        <v>6</v>
      </c>
      <c r="F85" s="162" t="s">
        <v>357</v>
      </c>
      <c r="G85" s="171">
        <f>IF(F85="I",IFERROR(VLOOKUP(C85,'BG 062021'!A:C,3,FALSE),0),0)</f>
        <v>0</v>
      </c>
      <c r="H85" s="163"/>
      <c r="I85" s="396">
        <f>IF(F85="I",IFERROR(VLOOKUP(C85,'BG 062021'!A:D,4,FALSE),0),0)</f>
        <v>0</v>
      </c>
      <c r="J85" s="163"/>
      <c r="K85" s="171">
        <f>IF(F85="I",SUMIF('BG 2020'!B:B,Clasificaciones!C85,'BG 2020'!D:D),0)</f>
        <v>0</v>
      </c>
      <c r="L85" s="163"/>
      <c r="M85" s="396">
        <f>IF(F85="I",SUMIF('BG 2020'!B:B,Clasificaciones!C85,'BG 2020'!E:E),0)</f>
        <v>0</v>
      </c>
      <c r="N85" s="163"/>
      <c r="O85" s="171">
        <f>IF(F85="I",SUMIF('EERR 062020'!G:G,Clasificaciones!C85,'EERR 062020'!D:D),0)</f>
        <v>0</v>
      </c>
      <c r="P85" s="163"/>
      <c r="Q85" s="396">
        <f>IF(F85="I",SUMIF('EERR 062020'!G:G,Clasificaciones!C85,'EERR 062020'!E:E),0)</f>
        <v>0</v>
      </c>
    </row>
    <row r="86" spans="1:17" s="164" customFormat="1" ht="12" customHeight="1">
      <c r="A86" s="160" t="s">
        <v>3</v>
      </c>
      <c r="B86" s="160"/>
      <c r="C86" s="161">
        <v>1120113301</v>
      </c>
      <c r="D86" s="367" t="s">
        <v>1120</v>
      </c>
      <c r="E86" s="162" t="s">
        <v>6</v>
      </c>
      <c r="F86" s="162" t="s">
        <v>358</v>
      </c>
      <c r="G86" s="171">
        <f>IF(F86="I",IFERROR(VLOOKUP(C86,'BG 062021'!A:C,3,FALSE),0),0)</f>
        <v>0</v>
      </c>
      <c r="H86" s="163"/>
      <c r="I86" s="396">
        <f>IF(F86="I",IFERROR(VLOOKUP(C86,'BG 062021'!A:D,4,FALSE),0),0)</f>
        <v>0</v>
      </c>
      <c r="J86" s="163"/>
      <c r="K86" s="171">
        <f>IF(F86="I",SUMIF('BG 2020'!B:B,Clasificaciones!C86,'BG 2020'!D:D),0)</f>
        <v>0</v>
      </c>
      <c r="L86" s="163"/>
      <c r="M86" s="396">
        <f>IF(F86="I",SUMIF('BG 2020'!B:B,Clasificaciones!C86,'BG 2020'!E:E),0)</f>
        <v>0</v>
      </c>
      <c r="N86" s="163"/>
      <c r="O86" s="171">
        <f>IF(F86="I",SUMIF('EERR 062020'!G:G,Clasificaciones!C86,'EERR 062020'!D:D),0)</f>
        <v>0</v>
      </c>
      <c r="P86" s="163"/>
      <c r="Q86" s="396">
        <f>IF(F86="I",SUMIF('EERR 062020'!G:G,Clasificaciones!C86,'EERR 062020'!E:E),0)</f>
        <v>0</v>
      </c>
    </row>
    <row r="87" spans="1:17" s="164" customFormat="1" ht="12" customHeight="1">
      <c r="A87" s="160" t="s">
        <v>3</v>
      </c>
      <c r="B87" s="160"/>
      <c r="C87" s="161">
        <v>1120113302</v>
      </c>
      <c r="D87" s="367" t="s">
        <v>1121</v>
      </c>
      <c r="E87" s="162" t="s">
        <v>234</v>
      </c>
      <c r="F87" s="162" t="s">
        <v>358</v>
      </c>
      <c r="G87" s="171">
        <f>IF(F87="I",IFERROR(VLOOKUP(C87,'BG 062021'!A:C,3,FALSE),0),0)</f>
        <v>0</v>
      </c>
      <c r="H87" s="163"/>
      <c r="I87" s="396">
        <f>IF(F87="I",IFERROR(VLOOKUP(C87,'BG 062021'!A:D,4,FALSE),0),0)</f>
        <v>0</v>
      </c>
      <c r="J87" s="163"/>
      <c r="K87" s="171">
        <f>IF(F87="I",SUMIF('BG 2020'!B:B,Clasificaciones!C87,'BG 2020'!D:D),0)</f>
        <v>0</v>
      </c>
      <c r="L87" s="163"/>
      <c r="M87" s="396">
        <f>IF(F87="I",SUMIF('BG 2020'!B:B,Clasificaciones!C87,'BG 2020'!E:E),0)</f>
        <v>0</v>
      </c>
      <c r="N87" s="163"/>
      <c r="O87" s="171">
        <f>IF(F87="I",SUMIF('EERR 062020'!G:G,Clasificaciones!C87,'EERR 062020'!D:D),0)</f>
        <v>0</v>
      </c>
      <c r="P87" s="163"/>
      <c r="Q87" s="396">
        <f>IF(F87="I",SUMIF('EERR 062020'!G:G,Clasificaciones!C87,'EERR 062020'!E:E),0)</f>
        <v>0</v>
      </c>
    </row>
    <row r="88" spans="1:17" s="164" customFormat="1" ht="12" customHeight="1">
      <c r="A88" s="160" t="s">
        <v>3</v>
      </c>
      <c r="B88" s="160"/>
      <c r="C88" s="161">
        <v>1120114</v>
      </c>
      <c r="D88" s="367" t="s">
        <v>870</v>
      </c>
      <c r="E88" s="162" t="s">
        <v>6</v>
      </c>
      <c r="F88" s="162" t="s">
        <v>357</v>
      </c>
      <c r="G88" s="171">
        <f>IF(F88="I",IFERROR(VLOOKUP(C88,'BG 062021'!A:C,3,FALSE),0),0)</f>
        <v>0</v>
      </c>
      <c r="H88" s="163"/>
      <c r="I88" s="396">
        <f>IF(F88="I",IFERROR(VLOOKUP(C88,'BG 062021'!A:D,4,FALSE),0),0)</f>
        <v>0</v>
      </c>
      <c r="J88" s="163"/>
      <c r="K88" s="171">
        <f>IF(F88="I",SUMIF('BG 2020'!B:B,Clasificaciones!C88,'BG 2020'!D:D),0)</f>
        <v>0</v>
      </c>
      <c r="L88" s="163"/>
      <c r="M88" s="396">
        <f>IF(F88="I",SUMIF('BG 2020'!B:B,Clasificaciones!C88,'BG 2020'!E:E),0)</f>
        <v>0</v>
      </c>
      <c r="N88" s="163"/>
      <c r="O88" s="171">
        <f>IF(F88="I",SUMIF('EERR 062020'!G:G,Clasificaciones!C88,'EERR 062020'!D:D),0)</f>
        <v>0</v>
      </c>
      <c r="P88" s="163"/>
      <c r="Q88" s="396">
        <f>IF(F88="I",SUMIF('EERR 062020'!G:G,Clasificaciones!C88,'EERR 062020'!E:E),0)</f>
        <v>0</v>
      </c>
    </row>
    <row r="89" spans="1:17" s="164" customFormat="1" ht="12" customHeight="1">
      <c r="A89" s="160" t="s">
        <v>3</v>
      </c>
      <c r="B89" s="160"/>
      <c r="C89" s="161">
        <v>11201141</v>
      </c>
      <c r="D89" s="367" t="s">
        <v>616</v>
      </c>
      <c r="E89" s="162" t="s">
        <v>6</v>
      </c>
      <c r="F89" s="162" t="s">
        <v>357</v>
      </c>
      <c r="G89" s="171">
        <f>IF(F89="I",IFERROR(VLOOKUP(C89,'BG 062021'!A:C,3,FALSE),0),0)</f>
        <v>0</v>
      </c>
      <c r="H89" s="163"/>
      <c r="I89" s="396">
        <f>IF(F89="I",IFERROR(VLOOKUP(C89,'BG 062021'!A:D,4,FALSE),0),0)</f>
        <v>0</v>
      </c>
      <c r="J89" s="163"/>
      <c r="K89" s="171">
        <f>IF(F89="I",SUMIF('BG 2020'!B:B,Clasificaciones!C89,'BG 2020'!D:D),0)</f>
        <v>0</v>
      </c>
      <c r="L89" s="163"/>
      <c r="M89" s="396">
        <f>IF(F89="I",SUMIF('BG 2020'!B:B,Clasificaciones!C89,'BG 2020'!E:E),0)</f>
        <v>0</v>
      </c>
      <c r="N89" s="163"/>
      <c r="O89" s="171">
        <f>IF(F89="I",SUMIF('EERR 062020'!G:G,Clasificaciones!C89,'EERR 062020'!D:D),0)</f>
        <v>0</v>
      </c>
      <c r="P89" s="163"/>
      <c r="Q89" s="396">
        <f>IF(F89="I",SUMIF('EERR 062020'!G:G,Clasificaciones!C89,'EERR 062020'!E:E),0)</f>
        <v>0</v>
      </c>
    </row>
    <row r="90" spans="1:17" s="164" customFormat="1" ht="12" customHeight="1">
      <c r="A90" s="160" t="s">
        <v>3</v>
      </c>
      <c r="B90" s="160"/>
      <c r="C90" s="161">
        <v>1120114101</v>
      </c>
      <c r="D90" s="367" t="s">
        <v>1122</v>
      </c>
      <c r="E90" s="162" t="s">
        <v>6</v>
      </c>
      <c r="F90" s="162" t="s">
        <v>358</v>
      </c>
      <c r="G90" s="171">
        <f>IF(F90="I",IFERROR(VLOOKUP(C90,'BG 062021'!A:C,3,FALSE),0),0)</f>
        <v>0</v>
      </c>
      <c r="H90" s="163"/>
      <c r="I90" s="396">
        <f>IF(F90="I",IFERROR(VLOOKUP(C90,'BG 062021'!A:D,4,FALSE),0),0)</f>
        <v>0</v>
      </c>
      <c r="J90" s="163"/>
      <c r="K90" s="171">
        <f>IF(F90="I",SUMIF('BG 2020'!B:B,Clasificaciones!C90,'BG 2020'!D:D),0)</f>
        <v>0</v>
      </c>
      <c r="L90" s="163"/>
      <c r="M90" s="396">
        <f>IF(F90="I",SUMIF('BG 2020'!B:B,Clasificaciones!C90,'BG 2020'!E:E),0)</f>
        <v>0</v>
      </c>
      <c r="N90" s="163"/>
      <c r="O90" s="171">
        <f>IF(F90="I",SUMIF('EERR 062020'!G:G,Clasificaciones!C90,'EERR 062020'!D:D),0)</f>
        <v>0</v>
      </c>
      <c r="P90" s="163"/>
      <c r="Q90" s="396">
        <f>IF(F90="I",SUMIF('EERR 062020'!G:G,Clasificaciones!C90,'EERR 062020'!E:E),0)</f>
        <v>0</v>
      </c>
    </row>
    <row r="91" spans="1:17" s="164" customFormat="1" ht="12" customHeight="1">
      <c r="A91" s="160" t="s">
        <v>3</v>
      </c>
      <c r="B91" s="160"/>
      <c r="C91" s="161">
        <v>1120114102</v>
      </c>
      <c r="D91" s="367" t="s">
        <v>984</v>
      </c>
      <c r="E91" s="162" t="s">
        <v>234</v>
      </c>
      <c r="F91" s="162" t="s">
        <v>358</v>
      </c>
      <c r="G91" s="171">
        <f>IF(F91="I",IFERROR(VLOOKUP(C91,'BG 062021'!A:C,3,FALSE),0),0)</f>
        <v>0</v>
      </c>
      <c r="H91" s="163"/>
      <c r="I91" s="396">
        <f>IF(F91="I",IFERROR(VLOOKUP(C91,'BG 062021'!A:D,4,FALSE),0),0)</f>
        <v>0</v>
      </c>
      <c r="J91" s="163"/>
      <c r="K91" s="171">
        <f>IF(F91="I",SUMIF('BG 2020'!B:B,Clasificaciones!C91,'BG 2020'!D:D),0)</f>
        <v>0</v>
      </c>
      <c r="L91" s="163"/>
      <c r="M91" s="396">
        <f>IF(F91="I",SUMIF('BG 2020'!B:B,Clasificaciones!C91,'BG 2020'!E:E),0)</f>
        <v>0</v>
      </c>
      <c r="N91" s="163"/>
      <c r="O91" s="171">
        <f>IF(F91="I",SUMIF('EERR 062020'!G:G,Clasificaciones!C91,'EERR 062020'!D:D),0)</f>
        <v>0</v>
      </c>
      <c r="P91" s="163"/>
      <c r="Q91" s="396">
        <f>IF(F91="I",SUMIF('EERR 062020'!G:G,Clasificaciones!C91,'EERR 062020'!E:E),0)</f>
        <v>0</v>
      </c>
    </row>
    <row r="92" spans="1:17" s="164" customFormat="1" ht="12" customHeight="1">
      <c r="A92" s="160" t="s">
        <v>3</v>
      </c>
      <c r="B92" s="160"/>
      <c r="C92" s="161">
        <v>11201142</v>
      </c>
      <c r="D92" s="367" t="s">
        <v>1116</v>
      </c>
      <c r="E92" s="162" t="s">
        <v>6</v>
      </c>
      <c r="F92" s="162" t="s">
        <v>357</v>
      </c>
      <c r="G92" s="171">
        <f>IF(F92="I",IFERROR(VLOOKUP(C92,'BG 062021'!A:C,3,FALSE),0),0)</f>
        <v>0</v>
      </c>
      <c r="H92" s="163"/>
      <c r="I92" s="396">
        <f>IF(F92="I",IFERROR(VLOOKUP(C92,'BG 062021'!A:D,4,FALSE),0),0)</f>
        <v>0</v>
      </c>
      <c r="J92" s="163"/>
      <c r="K92" s="171">
        <f>IF(F92="I",SUMIF('BG 2020'!B:B,Clasificaciones!C92,'BG 2020'!D:D),0)</f>
        <v>0</v>
      </c>
      <c r="L92" s="163"/>
      <c r="M92" s="396">
        <f>IF(F92="I",SUMIF('BG 2020'!B:B,Clasificaciones!C92,'BG 2020'!E:E),0)</f>
        <v>0</v>
      </c>
      <c r="N92" s="163"/>
      <c r="O92" s="171">
        <f>IF(F92="I",SUMIF('EERR 062020'!G:G,Clasificaciones!C92,'EERR 062020'!D:D),0)</f>
        <v>0</v>
      </c>
      <c r="P92" s="163"/>
      <c r="Q92" s="396">
        <f>IF(F92="I",SUMIF('EERR 062020'!G:G,Clasificaciones!C92,'EERR 062020'!E:E),0)</f>
        <v>0</v>
      </c>
    </row>
    <row r="93" spans="1:17" s="164" customFormat="1" ht="12" customHeight="1">
      <c r="A93" s="160" t="s">
        <v>3</v>
      </c>
      <c r="B93" s="160"/>
      <c r="C93" s="161">
        <v>1120114201</v>
      </c>
      <c r="D93" s="367" t="s">
        <v>1123</v>
      </c>
      <c r="E93" s="162" t="s">
        <v>6</v>
      </c>
      <c r="F93" s="162" t="s">
        <v>358</v>
      </c>
      <c r="G93" s="171">
        <f>IF(F93="I",IFERROR(VLOOKUP(C93,'BG 062021'!A:C,3,FALSE),0),0)</f>
        <v>0</v>
      </c>
      <c r="H93" s="163"/>
      <c r="I93" s="396">
        <f>IF(F93="I",IFERROR(VLOOKUP(C93,'BG 062021'!A:D,4,FALSE),0),0)</f>
        <v>0</v>
      </c>
      <c r="J93" s="163"/>
      <c r="K93" s="171">
        <f>IF(F93="I",SUMIF('BG 2020'!B:B,Clasificaciones!C93,'BG 2020'!D:D),0)</f>
        <v>0</v>
      </c>
      <c r="L93" s="163"/>
      <c r="M93" s="396">
        <f>IF(F93="I",SUMIF('BG 2020'!B:B,Clasificaciones!C93,'BG 2020'!E:E),0)</f>
        <v>0</v>
      </c>
      <c r="N93" s="163"/>
      <c r="O93" s="171">
        <f>IF(F93="I",SUMIF('EERR 062020'!G:G,Clasificaciones!C93,'EERR 062020'!D:D),0)</f>
        <v>0</v>
      </c>
      <c r="P93" s="163"/>
      <c r="Q93" s="396">
        <f>IF(F93="I",SUMIF('EERR 062020'!G:G,Clasificaciones!C93,'EERR 062020'!E:E),0)</f>
        <v>0</v>
      </c>
    </row>
    <row r="94" spans="1:17" s="164" customFormat="1" ht="12" customHeight="1">
      <c r="A94" s="160" t="s">
        <v>3</v>
      </c>
      <c r="B94" s="160"/>
      <c r="C94" s="161">
        <v>1120114202</v>
      </c>
      <c r="D94" s="367" t="s">
        <v>985</v>
      </c>
      <c r="E94" s="162" t="s">
        <v>234</v>
      </c>
      <c r="F94" s="162" t="s">
        <v>358</v>
      </c>
      <c r="G94" s="171">
        <f>IF(F94="I",IFERROR(VLOOKUP(C94,'BG 062021'!A:C,3,FALSE),0),0)</f>
        <v>0</v>
      </c>
      <c r="H94" s="163"/>
      <c r="I94" s="396">
        <f>IF(F94="I",IFERROR(VLOOKUP(C94,'BG 062021'!A:D,4,FALSE),0),0)</f>
        <v>0</v>
      </c>
      <c r="J94" s="163"/>
      <c r="K94" s="171">
        <f>IF(F94="I",SUMIF('BG 2020'!B:B,Clasificaciones!C94,'BG 2020'!D:D),0)</f>
        <v>0</v>
      </c>
      <c r="L94" s="163"/>
      <c r="M94" s="396">
        <f>IF(F94="I",SUMIF('BG 2020'!B:B,Clasificaciones!C94,'BG 2020'!E:E),0)</f>
        <v>0</v>
      </c>
      <c r="N94" s="163"/>
      <c r="O94" s="171">
        <f>IF(F94="I",SUMIF('EERR 062020'!G:G,Clasificaciones!C94,'EERR 062020'!D:D),0)</f>
        <v>0</v>
      </c>
      <c r="P94" s="163"/>
      <c r="Q94" s="396">
        <f>IF(F94="I",SUMIF('EERR 062020'!G:G,Clasificaciones!C94,'EERR 062020'!E:E),0)</f>
        <v>0</v>
      </c>
    </row>
    <row r="95" spans="1:17" s="164" customFormat="1" ht="12" customHeight="1">
      <c r="A95" s="160" t="s">
        <v>3</v>
      </c>
      <c r="B95" s="160"/>
      <c r="C95" s="161">
        <v>11201143</v>
      </c>
      <c r="D95" s="367" t="s">
        <v>73</v>
      </c>
      <c r="E95" s="162" t="s">
        <v>6</v>
      </c>
      <c r="F95" s="162" t="s">
        <v>357</v>
      </c>
      <c r="G95" s="171">
        <f>IF(F95="I",IFERROR(VLOOKUP(C95,'BG 062021'!A:C,3,FALSE),0),0)</f>
        <v>0</v>
      </c>
      <c r="H95" s="163"/>
      <c r="I95" s="396">
        <f>IF(F95="I",IFERROR(VLOOKUP(C95,'BG 062021'!A:D,4,FALSE),0),0)</f>
        <v>0</v>
      </c>
      <c r="J95" s="163"/>
      <c r="K95" s="171">
        <f>IF(F95="I",SUMIF('BG 2020'!B:B,Clasificaciones!C95,'BG 2020'!D:D),0)</f>
        <v>0</v>
      </c>
      <c r="L95" s="163"/>
      <c r="M95" s="396">
        <f>IF(F95="I",SUMIF('BG 2020'!B:B,Clasificaciones!C95,'BG 2020'!E:E),0)</f>
        <v>0</v>
      </c>
      <c r="N95" s="163"/>
      <c r="O95" s="171">
        <f>IF(F95="I",SUMIF('EERR 062020'!G:G,Clasificaciones!C95,'EERR 062020'!D:D),0)</f>
        <v>0</v>
      </c>
      <c r="P95" s="163"/>
      <c r="Q95" s="396">
        <f>IF(F95="I",SUMIF('EERR 062020'!G:G,Clasificaciones!C95,'EERR 062020'!E:E),0)</f>
        <v>0</v>
      </c>
    </row>
    <row r="96" spans="1:17" s="164" customFormat="1" ht="12" customHeight="1">
      <c r="A96" s="160" t="s">
        <v>3</v>
      </c>
      <c r="B96" s="160" t="s">
        <v>85</v>
      </c>
      <c r="C96" s="161">
        <v>1120114301</v>
      </c>
      <c r="D96" s="367" t="s">
        <v>871</v>
      </c>
      <c r="E96" s="162" t="s">
        <v>6</v>
      </c>
      <c r="F96" s="162" t="s">
        <v>358</v>
      </c>
      <c r="G96" s="171">
        <f>IF(F96="I",IFERROR(VLOOKUP(C96,'BG 062021'!A:C,3,FALSE),0),0)</f>
        <v>125000000</v>
      </c>
      <c r="H96" s="163"/>
      <c r="I96" s="396">
        <f>IF(F96="I",IFERROR(VLOOKUP(C96,'BG 062021'!A:D,4,FALSE),0),0)</f>
        <v>18562.570000000007</v>
      </c>
      <c r="J96" s="163"/>
      <c r="K96" s="171">
        <f>IF(F96="I",SUMIF('BG 2020'!B:B,Clasificaciones!C96,'BG 2020'!D:D),0)</f>
        <v>150000000</v>
      </c>
      <c r="L96" s="163"/>
      <c r="M96" s="396">
        <f>IF(F96="I",SUMIF('BG 2020'!B:B,Clasificaciones!C96,'BG 2020'!E:E),0)</f>
        <v>21764.49</v>
      </c>
      <c r="N96" s="163"/>
      <c r="O96" s="171">
        <f>IF(F96="I",SUMIF('EERR 062020'!G:G,Clasificaciones!C96,'EERR 062020'!D:D),0)</f>
        <v>0</v>
      </c>
      <c r="P96" s="163"/>
      <c r="Q96" s="396">
        <f>IF(F96="I",SUMIF('EERR 062020'!G:G,Clasificaciones!C96,'EERR 062020'!E:E),0)</f>
        <v>0</v>
      </c>
    </row>
    <row r="97" spans="1:17" s="164" customFormat="1" ht="12" customHeight="1">
      <c r="A97" s="160" t="s">
        <v>3</v>
      </c>
      <c r="B97" s="160" t="s">
        <v>85</v>
      </c>
      <c r="C97" s="161">
        <v>1120114302</v>
      </c>
      <c r="D97" s="367" t="s">
        <v>987</v>
      </c>
      <c r="E97" s="162" t="s">
        <v>234</v>
      </c>
      <c r="F97" s="162" t="s">
        <v>358</v>
      </c>
      <c r="G97" s="171">
        <f>IF(F97="I",IFERROR(VLOOKUP(C97,'BG 062021'!A:C,3,FALSE),0),0)</f>
        <v>505048500</v>
      </c>
      <c r="H97" s="163"/>
      <c r="I97" s="396">
        <f>IF(F97="I",IFERROR(VLOOKUP(C97,'BG 062021'!A:D,4,FALSE),0),0)</f>
        <v>75000</v>
      </c>
      <c r="J97" s="163"/>
      <c r="K97" s="171">
        <f>IF(F97="I",SUMIF('BG 2020'!B:B,Clasificaciones!C97,'BG 2020'!D:D),0)</f>
        <v>675618839</v>
      </c>
      <c r="L97" s="163"/>
      <c r="M97" s="396">
        <f>IF(F97="I",SUMIF('BG 2020'!B:B,Clasificaciones!C97,'BG 2020'!E:E),0)</f>
        <v>98030</v>
      </c>
      <c r="N97" s="163"/>
      <c r="O97" s="171">
        <f>IF(F97="I",SUMIF('EERR 062020'!G:G,Clasificaciones!C97,'EERR 062020'!D:D),0)</f>
        <v>0</v>
      </c>
      <c r="P97" s="163"/>
      <c r="Q97" s="396">
        <f>IF(F97="I",SUMIF('EERR 062020'!G:G,Clasificaciones!C97,'EERR 062020'!E:E),0)</f>
        <v>0</v>
      </c>
    </row>
    <row r="98" spans="1:17" s="164" customFormat="1" ht="12" customHeight="1">
      <c r="A98" s="160" t="s">
        <v>3</v>
      </c>
      <c r="B98" s="160"/>
      <c r="C98" s="161">
        <v>11201144</v>
      </c>
      <c r="D98" s="367" t="s">
        <v>866</v>
      </c>
      <c r="E98" s="162" t="s">
        <v>6</v>
      </c>
      <c r="F98" s="162" t="s">
        <v>357</v>
      </c>
      <c r="G98" s="171">
        <f>IF(F98="I",IFERROR(VLOOKUP(C98,'BG 062021'!A:C,3,FALSE),0),0)</f>
        <v>0</v>
      </c>
      <c r="H98" s="163"/>
      <c r="I98" s="396">
        <f>IF(F98="I",IFERROR(VLOOKUP(C98,'BG 062021'!A:D,4,FALSE),0),0)</f>
        <v>0</v>
      </c>
      <c r="J98" s="163"/>
      <c r="K98" s="171">
        <f>IF(F98="I",SUMIF('BG 2020'!B:B,Clasificaciones!C98,'BG 2020'!D:D),0)</f>
        <v>0</v>
      </c>
      <c r="L98" s="163"/>
      <c r="M98" s="396">
        <f>IF(F98="I",SUMIF('BG 2020'!B:B,Clasificaciones!C98,'BG 2020'!E:E),0)</f>
        <v>0</v>
      </c>
      <c r="N98" s="163"/>
      <c r="O98" s="171">
        <f>IF(F98="I",SUMIF('EERR 062020'!G:G,Clasificaciones!C98,'EERR 062020'!D:D),0)</f>
        <v>0</v>
      </c>
      <c r="P98" s="163"/>
      <c r="Q98" s="396">
        <f>IF(F98="I",SUMIF('EERR 062020'!G:G,Clasificaciones!C98,'EERR 062020'!E:E),0)</f>
        <v>0</v>
      </c>
    </row>
    <row r="99" spans="1:17" s="164" customFormat="1" ht="12" customHeight="1">
      <c r="A99" s="160" t="s">
        <v>3</v>
      </c>
      <c r="B99" s="160"/>
      <c r="C99" s="161">
        <v>1120114401</v>
      </c>
      <c r="D99" s="367" t="s">
        <v>867</v>
      </c>
      <c r="E99" s="162" t="s">
        <v>6</v>
      </c>
      <c r="F99" s="162" t="s">
        <v>358</v>
      </c>
      <c r="G99" s="171">
        <f>IF(F99="I",IFERROR(VLOOKUP(C99,'BG 062021'!A:C,3,FALSE),0),0)</f>
        <v>0</v>
      </c>
      <c r="H99" s="163"/>
      <c r="I99" s="396">
        <f>IF(F99="I",IFERROR(VLOOKUP(C99,'BG 062021'!A:D,4,FALSE),0),0)</f>
        <v>0</v>
      </c>
      <c r="J99" s="163"/>
      <c r="K99" s="171">
        <f>IF(F99="I",SUMIF('BG 2020'!B:B,Clasificaciones!C99,'BG 2020'!D:D),0)</f>
        <v>0</v>
      </c>
      <c r="L99" s="163"/>
      <c r="M99" s="396">
        <f>IF(F99="I",SUMIF('BG 2020'!B:B,Clasificaciones!C99,'BG 2020'!E:E),0)</f>
        <v>0</v>
      </c>
      <c r="N99" s="163"/>
      <c r="O99" s="171">
        <f>IF(F99="I",SUMIF('EERR 062020'!G:G,Clasificaciones!C99,'EERR 062020'!D:D),0)</f>
        <v>0</v>
      </c>
      <c r="P99" s="163"/>
      <c r="Q99" s="396">
        <f>IF(F99="I",SUMIF('EERR 062020'!G:G,Clasificaciones!C99,'EERR 062020'!E:E),0)</f>
        <v>0</v>
      </c>
    </row>
    <row r="100" spans="1:17" s="164" customFormat="1" ht="12" customHeight="1">
      <c r="A100" s="160" t="s">
        <v>3</v>
      </c>
      <c r="B100" s="160"/>
      <c r="C100" s="161">
        <v>1120114402</v>
      </c>
      <c r="D100" s="367" t="s">
        <v>982</v>
      </c>
      <c r="E100" s="162" t="s">
        <v>234</v>
      </c>
      <c r="F100" s="162" t="s">
        <v>358</v>
      </c>
      <c r="G100" s="171">
        <f>IF(F100="I",IFERROR(VLOOKUP(C100,'BG 062021'!A:C,3,FALSE),0),0)</f>
        <v>0</v>
      </c>
      <c r="H100" s="163"/>
      <c r="I100" s="396">
        <f>IF(F100="I",IFERROR(VLOOKUP(C100,'BG 062021'!A:D,4,FALSE),0),0)</f>
        <v>0</v>
      </c>
      <c r="J100" s="163"/>
      <c r="K100" s="171">
        <f>IF(F100="I",SUMIF('BG 2020'!B:B,Clasificaciones!C100,'BG 2020'!D:D),0)</f>
        <v>0</v>
      </c>
      <c r="L100" s="163"/>
      <c r="M100" s="396">
        <f>IF(F100="I",SUMIF('BG 2020'!B:B,Clasificaciones!C100,'BG 2020'!E:E),0)</f>
        <v>0</v>
      </c>
      <c r="N100" s="163"/>
      <c r="O100" s="171">
        <f>IF(F100="I",SUMIF('EERR 062020'!G:G,Clasificaciones!C100,'EERR 062020'!D:D),0)</f>
        <v>0</v>
      </c>
      <c r="P100" s="163"/>
      <c r="Q100" s="396">
        <f>IF(F100="I",SUMIF('EERR 062020'!G:G,Clasificaciones!C100,'EERR 062020'!E:E),0)</f>
        <v>0</v>
      </c>
    </row>
    <row r="101" spans="1:17" s="164" customFormat="1" ht="12" customHeight="1">
      <c r="A101" s="160" t="s">
        <v>3</v>
      </c>
      <c r="B101" s="160"/>
      <c r="C101" s="161">
        <v>11201145</v>
      </c>
      <c r="D101" s="367" t="s">
        <v>868</v>
      </c>
      <c r="E101" s="162" t="s">
        <v>6</v>
      </c>
      <c r="F101" s="162" t="s">
        <v>357</v>
      </c>
      <c r="G101" s="171">
        <f>IF(F101="I",IFERROR(VLOOKUP(C101,'BG 062021'!A:C,3,FALSE),0),0)</f>
        <v>0</v>
      </c>
      <c r="H101" s="163"/>
      <c r="I101" s="396">
        <f>IF(F101="I",IFERROR(VLOOKUP(C101,'BG 062021'!A:D,4,FALSE),0),0)</f>
        <v>0</v>
      </c>
      <c r="J101" s="163"/>
      <c r="K101" s="171">
        <f>IF(F101="I",SUMIF('BG 2020'!B:B,Clasificaciones!C101,'BG 2020'!D:D),0)</f>
        <v>0</v>
      </c>
      <c r="L101" s="163"/>
      <c r="M101" s="396">
        <f>IF(F101="I",SUMIF('BG 2020'!B:B,Clasificaciones!C101,'BG 2020'!E:E),0)</f>
        <v>0</v>
      </c>
      <c r="N101" s="163"/>
      <c r="O101" s="171">
        <f>IF(F101="I",SUMIF('EERR 062020'!G:G,Clasificaciones!C101,'EERR 062020'!D:D),0)</f>
        <v>0</v>
      </c>
      <c r="P101" s="163"/>
      <c r="Q101" s="396">
        <f>IF(F101="I",SUMIF('EERR 062020'!G:G,Clasificaciones!C101,'EERR 062020'!E:E),0)</f>
        <v>0</v>
      </c>
    </row>
    <row r="102" spans="1:17" s="164" customFormat="1" ht="12" customHeight="1">
      <c r="A102" s="160" t="s">
        <v>3</v>
      </c>
      <c r="B102" s="160"/>
      <c r="C102" s="161">
        <v>1120114501</v>
      </c>
      <c r="D102" s="367" t="s">
        <v>869</v>
      </c>
      <c r="E102" s="162" t="s">
        <v>6</v>
      </c>
      <c r="F102" s="162" t="s">
        <v>358</v>
      </c>
      <c r="G102" s="171">
        <f>IF(F102="I",IFERROR(VLOOKUP(C102,'BG 062021'!A:C,3,FALSE),0),0)</f>
        <v>0</v>
      </c>
      <c r="H102" s="163"/>
      <c r="I102" s="396">
        <f>IF(F102="I",IFERROR(VLOOKUP(C102,'BG 062021'!A:D,4,FALSE),0),0)</f>
        <v>0</v>
      </c>
      <c r="J102" s="163"/>
      <c r="K102" s="171">
        <f>IF(F102="I",SUMIF('BG 2020'!B:B,Clasificaciones!C102,'BG 2020'!D:D),0)</f>
        <v>0</v>
      </c>
      <c r="L102" s="163"/>
      <c r="M102" s="396">
        <f>IF(F102="I",SUMIF('BG 2020'!B:B,Clasificaciones!C102,'BG 2020'!E:E),0)</f>
        <v>0</v>
      </c>
      <c r="N102" s="163"/>
      <c r="O102" s="171">
        <f>IF(F102="I",SUMIF('EERR 062020'!G:G,Clasificaciones!C102,'EERR 062020'!D:D),0)</f>
        <v>0</v>
      </c>
      <c r="P102" s="163"/>
      <c r="Q102" s="396">
        <f>IF(F102="I",SUMIF('EERR 062020'!G:G,Clasificaciones!C102,'EERR 062020'!E:E),0)</f>
        <v>0</v>
      </c>
    </row>
    <row r="103" spans="1:17" s="164" customFormat="1" ht="12" customHeight="1">
      <c r="A103" s="160" t="s">
        <v>3</v>
      </c>
      <c r="B103" s="160"/>
      <c r="C103" s="161">
        <v>1120114502</v>
      </c>
      <c r="D103" s="367" t="s">
        <v>1118</v>
      </c>
      <c r="E103" s="162" t="s">
        <v>234</v>
      </c>
      <c r="F103" s="162" t="s">
        <v>358</v>
      </c>
      <c r="G103" s="171">
        <f>IF(F103="I",IFERROR(VLOOKUP(C103,'BG 062021'!A:C,3,FALSE),0),0)</f>
        <v>0</v>
      </c>
      <c r="H103" s="163"/>
      <c r="I103" s="396">
        <f>IF(F103="I",IFERROR(VLOOKUP(C103,'BG 062021'!A:D,4,FALSE),0),0)</f>
        <v>0</v>
      </c>
      <c r="J103" s="163"/>
      <c r="K103" s="171">
        <f>IF(F103="I",SUMIF('BG 2020'!B:B,Clasificaciones!C103,'BG 2020'!D:D),0)</f>
        <v>0</v>
      </c>
      <c r="L103" s="163"/>
      <c r="M103" s="396">
        <f>IF(F103="I",SUMIF('BG 2020'!B:B,Clasificaciones!C103,'BG 2020'!E:E),0)</f>
        <v>0</v>
      </c>
      <c r="N103" s="163"/>
      <c r="O103" s="171">
        <f>IF(F103="I",SUMIF('EERR 062020'!G:G,Clasificaciones!C103,'EERR 062020'!D:D),0)</f>
        <v>0</v>
      </c>
      <c r="P103" s="163"/>
      <c r="Q103" s="396">
        <f>IF(F103="I",SUMIF('EERR 062020'!G:G,Clasificaciones!C103,'EERR 062020'!E:E),0)</f>
        <v>0</v>
      </c>
    </row>
    <row r="104" spans="1:17" s="164" customFormat="1" ht="12" customHeight="1">
      <c r="A104" s="160" t="s">
        <v>3</v>
      </c>
      <c r="B104" s="160"/>
      <c r="C104" s="161">
        <v>11201146</v>
      </c>
      <c r="D104" s="367" t="s">
        <v>1119</v>
      </c>
      <c r="E104" s="162" t="s">
        <v>6</v>
      </c>
      <c r="F104" s="162" t="s">
        <v>357</v>
      </c>
      <c r="G104" s="171">
        <f>IF(F104="I",IFERROR(VLOOKUP(C104,'BG 062021'!A:C,3,FALSE),0),0)</f>
        <v>0</v>
      </c>
      <c r="H104" s="163"/>
      <c r="I104" s="396">
        <f>IF(F104="I",IFERROR(VLOOKUP(C104,'BG 062021'!A:D,4,FALSE),0),0)</f>
        <v>0</v>
      </c>
      <c r="J104" s="163"/>
      <c r="K104" s="171">
        <f>IF(F104="I",SUMIF('BG 2020'!B:B,Clasificaciones!C104,'BG 2020'!D:D),0)</f>
        <v>0</v>
      </c>
      <c r="L104" s="163"/>
      <c r="M104" s="396">
        <f>IF(F104="I",SUMIF('BG 2020'!B:B,Clasificaciones!C104,'BG 2020'!E:E),0)</f>
        <v>0</v>
      </c>
      <c r="N104" s="163"/>
      <c r="O104" s="171">
        <f>IF(F104="I",SUMIF('EERR 062020'!G:G,Clasificaciones!C104,'EERR 062020'!D:D),0)</f>
        <v>0</v>
      </c>
      <c r="P104" s="163"/>
      <c r="Q104" s="396">
        <f>IF(F104="I",SUMIF('EERR 062020'!G:G,Clasificaciones!C104,'EERR 062020'!E:E),0)</f>
        <v>0</v>
      </c>
    </row>
    <row r="105" spans="1:17" s="164" customFormat="1" ht="12" customHeight="1">
      <c r="A105" s="160" t="s">
        <v>3</v>
      </c>
      <c r="B105" s="160"/>
      <c r="C105" s="161">
        <v>1120114601</v>
      </c>
      <c r="D105" s="367" t="s">
        <v>1120</v>
      </c>
      <c r="E105" s="162" t="s">
        <v>6</v>
      </c>
      <c r="F105" s="162" t="s">
        <v>358</v>
      </c>
      <c r="G105" s="171">
        <f>IF(F105="I",IFERROR(VLOOKUP(C105,'BG 062021'!A:C,3,FALSE),0),0)</f>
        <v>0</v>
      </c>
      <c r="H105" s="163"/>
      <c r="I105" s="396">
        <f>IF(F105="I",IFERROR(VLOOKUP(C105,'BG 062021'!A:D,4,FALSE),0),0)</f>
        <v>0</v>
      </c>
      <c r="J105" s="163"/>
      <c r="K105" s="171">
        <f>IF(F105="I",SUMIF('BG 2020'!B:B,Clasificaciones!C105,'BG 2020'!D:D),0)</f>
        <v>0</v>
      </c>
      <c r="L105" s="163"/>
      <c r="M105" s="396">
        <f>IF(F105="I",SUMIF('BG 2020'!B:B,Clasificaciones!C105,'BG 2020'!E:E),0)</f>
        <v>0</v>
      </c>
      <c r="N105" s="163"/>
      <c r="O105" s="171">
        <f>IF(F105="I",SUMIF('EERR 062020'!G:G,Clasificaciones!C105,'EERR 062020'!D:D),0)</f>
        <v>0</v>
      </c>
      <c r="P105" s="163"/>
      <c r="Q105" s="396">
        <f>IF(F105="I",SUMIF('EERR 062020'!G:G,Clasificaciones!C105,'EERR 062020'!E:E),0)</f>
        <v>0</v>
      </c>
    </row>
    <row r="106" spans="1:17" s="164" customFormat="1" ht="12" customHeight="1">
      <c r="A106" s="160" t="s">
        <v>3</v>
      </c>
      <c r="B106" s="160"/>
      <c r="C106" s="161">
        <v>1120114602</v>
      </c>
      <c r="D106" s="367" t="s">
        <v>1121</v>
      </c>
      <c r="E106" s="162" t="s">
        <v>234</v>
      </c>
      <c r="F106" s="162" t="s">
        <v>358</v>
      </c>
      <c r="G106" s="171">
        <f>IF(F106="I",IFERROR(VLOOKUP(C106,'BG 062021'!A:C,3,FALSE),0),0)</f>
        <v>0</v>
      </c>
      <c r="H106" s="163"/>
      <c r="I106" s="396">
        <f>IF(F106="I",IFERROR(VLOOKUP(C106,'BG 062021'!A:D,4,FALSE),0),0)</f>
        <v>0</v>
      </c>
      <c r="J106" s="163"/>
      <c r="K106" s="171">
        <f>IF(F106="I",SUMIF('BG 2020'!B:B,Clasificaciones!C106,'BG 2020'!D:D),0)</f>
        <v>0</v>
      </c>
      <c r="L106" s="163"/>
      <c r="M106" s="396">
        <f>IF(F106="I",SUMIF('BG 2020'!B:B,Clasificaciones!C106,'BG 2020'!E:E),0)</f>
        <v>0</v>
      </c>
      <c r="N106" s="163"/>
      <c r="O106" s="171">
        <f>IF(F106="I",SUMIF('EERR 062020'!G:G,Clasificaciones!C106,'EERR 062020'!D:D),0)</f>
        <v>0</v>
      </c>
      <c r="P106" s="163"/>
      <c r="Q106" s="396">
        <f>IF(F106="I",SUMIF('EERR 062020'!G:G,Clasificaciones!C106,'EERR 062020'!E:E),0)</f>
        <v>0</v>
      </c>
    </row>
    <row r="107" spans="1:17" s="164" customFormat="1" ht="12" customHeight="1">
      <c r="A107" s="160" t="s">
        <v>3</v>
      </c>
      <c r="B107" s="160"/>
      <c r="C107" s="161">
        <v>1120115</v>
      </c>
      <c r="D107" s="367" t="s">
        <v>1124</v>
      </c>
      <c r="E107" s="162" t="s">
        <v>6</v>
      </c>
      <c r="F107" s="162" t="s">
        <v>357</v>
      </c>
      <c r="G107" s="171">
        <f>IF(F107="I",IFERROR(VLOOKUP(C107,'BG 062021'!A:C,3,FALSE),0),0)</f>
        <v>0</v>
      </c>
      <c r="H107" s="163"/>
      <c r="I107" s="396">
        <f>IF(F107="I",IFERROR(VLOOKUP(C107,'BG 062021'!A:D,4,FALSE),0),0)</f>
        <v>0</v>
      </c>
      <c r="J107" s="163"/>
      <c r="K107" s="171">
        <f>IF(F107="I",SUMIF('BG 2020'!B:B,Clasificaciones!C107,'BG 2020'!D:D),0)</f>
        <v>0</v>
      </c>
      <c r="L107" s="163"/>
      <c r="M107" s="396">
        <f>IF(F107="I",SUMIF('BG 2020'!B:B,Clasificaciones!C107,'BG 2020'!E:E),0)</f>
        <v>0</v>
      </c>
      <c r="N107" s="163"/>
      <c r="O107" s="171">
        <f>IF(F107="I",SUMIF('EERR 062020'!G:G,Clasificaciones!C107,'EERR 062020'!D:D),0)</f>
        <v>0</v>
      </c>
      <c r="P107" s="163"/>
      <c r="Q107" s="396">
        <f>IF(F107="I",SUMIF('EERR 062020'!G:G,Clasificaciones!C107,'EERR 062020'!E:E),0)</f>
        <v>0</v>
      </c>
    </row>
    <row r="108" spans="1:17" s="164" customFormat="1" ht="12" customHeight="1">
      <c r="A108" s="160" t="s">
        <v>3</v>
      </c>
      <c r="B108" s="160"/>
      <c r="C108" s="161">
        <v>11201151</v>
      </c>
      <c r="D108" s="367" t="s">
        <v>1125</v>
      </c>
      <c r="E108" s="162" t="s">
        <v>6</v>
      </c>
      <c r="F108" s="162" t="s">
        <v>357</v>
      </c>
      <c r="G108" s="171">
        <f>IF(F108="I",IFERROR(VLOOKUP(C108,'BG 062021'!A:C,3,FALSE),0),0)</f>
        <v>0</v>
      </c>
      <c r="H108" s="163"/>
      <c r="I108" s="396">
        <f>IF(F108="I",IFERROR(VLOOKUP(C108,'BG 062021'!A:D,4,FALSE),0),0)</f>
        <v>0</v>
      </c>
      <c r="J108" s="163"/>
      <c r="K108" s="171">
        <f>IF(F108="I",SUMIF('BG 2020'!B:B,Clasificaciones!C108,'BG 2020'!D:D),0)</f>
        <v>0</v>
      </c>
      <c r="L108" s="163"/>
      <c r="M108" s="396">
        <f>IF(F108="I",SUMIF('BG 2020'!B:B,Clasificaciones!C108,'BG 2020'!E:E),0)</f>
        <v>0</v>
      </c>
      <c r="N108" s="163"/>
      <c r="O108" s="171">
        <f>IF(F108="I",SUMIF('EERR 062020'!G:G,Clasificaciones!C108,'EERR 062020'!D:D),0)</f>
        <v>0</v>
      </c>
      <c r="P108" s="163"/>
      <c r="Q108" s="396">
        <f>IF(F108="I",SUMIF('EERR 062020'!G:G,Clasificaciones!C108,'EERR 062020'!E:E),0)</f>
        <v>0</v>
      </c>
    </row>
    <row r="109" spans="1:17" s="164" customFormat="1" ht="12" customHeight="1">
      <c r="A109" s="160" t="s">
        <v>3</v>
      </c>
      <c r="B109" s="160"/>
      <c r="C109" s="161">
        <v>1120115101</v>
      </c>
      <c r="D109" s="367" t="s">
        <v>1126</v>
      </c>
      <c r="E109" s="162" t="s">
        <v>6</v>
      </c>
      <c r="F109" s="162" t="s">
        <v>358</v>
      </c>
      <c r="G109" s="171">
        <f>IF(F109="I",IFERROR(VLOOKUP(C109,'BG 062021'!A:C,3,FALSE),0),0)</f>
        <v>0</v>
      </c>
      <c r="H109" s="163"/>
      <c r="I109" s="396">
        <f>IF(F109="I",IFERROR(VLOOKUP(C109,'BG 062021'!A:D,4,FALSE),0),0)</f>
        <v>0</v>
      </c>
      <c r="J109" s="163"/>
      <c r="K109" s="171">
        <f>IF(F109="I",SUMIF('BG 2020'!B:B,Clasificaciones!C109,'BG 2020'!D:D),0)</f>
        <v>0</v>
      </c>
      <c r="L109" s="163"/>
      <c r="M109" s="396">
        <f>IF(F109="I",SUMIF('BG 2020'!B:B,Clasificaciones!C109,'BG 2020'!E:E),0)</f>
        <v>0</v>
      </c>
      <c r="N109" s="163"/>
      <c r="O109" s="171">
        <f>IF(F109="I",SUMIF('EERR 062020'!G:G,Clasificaciones!C109,'EERR 062020'!D:D),0)</f>
        <v>0</v>
      </c>
      <c r="P109" s="163"/>
      <c r="Q109" s="396">
        <f>IF(F109="I",SUMIF('EERR 062020'!G:G,Clasificaciones!C109,'EERR 062020'!E:E),0)</f>
        <v>0</v>
      </c>
    </row>
    <row r="110" spans="1:17" s="164" customFormat="1" ht="12" customHeight="1">
      <c r="A110" s="160" t="s">
        <v>3</v>
      </c>
      <c r="B110" s="160"/>
      <c r="C110" s="161">
        <v>1120115102</v>
      </c>
      <c r="D110" s="367" t="s">
        <v>1127</v>
      </c>
      <c r="E110" s="162" t="s">
        <v>234</v>
      </c>
      <c r="F110" s="162" t="s">
        <v>358</v>
      </c>
      <c r="G110" s="171">
        <f>IF(F110="I",IFERROR(VLOOKUP(C110,'BG 062021'!A:C,3,FALSE),0),0)</f>
        <v>0</v>
      </c>
      <c r="H110" s="163"/>
      <c r="I110" s="396">
        <f>IF(F110="I",IFERROR(VLOOKUP(C110,'BG 062021'!A:D,4,FALSE),0),0)</f>
        <v>0</v>
      </c>
      <c r="J110" s="163"/>
      <c r="K110" s="171">
        <f>IF(F110="I",SUMIF('BG 2020'!B:B,Clasificaciones!C110,'BG 2020'!D:D),0)</f>
        <v>0</v>
      </c>
      <c r="L110" s="163"/>
      <c r="M110" s="396">
        <f>IF(F110="I",SUMIF('BG 2020'!B:B,Clasificaciones!C110,'BG 2020'!E:E),0)</f>
        <v>0</v>
      </c>
      <c r="N110" s="163"/>
      <c r="O110" s="171">
        <f>IF(F110="I",SUMIF('EERR 062020'!G:G,Clasificaciones!C110,'EERR 062020'!D:D),0)</f>
        <v>0</v>
      </c>
      <c r="P110" s="163"/>
      <c r="Q110" s="396">
        <f>IF(F110="I",SUMIF('EERR 062020'!G:G,Clasificaciones!C110,'EERR 062020'!E:E),0)</f>
        <v>0</v>
      </c>
    </row>
    <row r="111" spans="1:17" s="164" customFormat="1" ht="12" customHeight="1">
      <c r="A111" s="160" t="s">
        <v>3</v>
      </c>
      <c r="B111" s="160"/>
      <c r="C111" s="161">
        <v>11201152</v>
      </c>
      <c r="D111" s="367" t="s">
        <v>1128</v>
      </c>
      <c r="E111" s="162" t="s">
        <v>6</v>
      </c>
      <c r="F111" s="162" t="s">
        <v>357</v>
      </c>
      <c r="G111" s="171">
        <f>IF(F111="I",IFERROR(VLOOKUP(C111,'BG 062021'!A:C,3,FALSE),0),0)</f>
        <v>0</v>
      </c>
      <c r="H111" s="163"/>
      <c r="I111" s="396">
        <f>IF(F111="I",IFERROR(VLOOKUP(C111,'BG 062021'!A:D,4,FALSE),0),0)</f>
        <v>0</v>
      </c>
      <c r="J111" s="163"/>
      <c r="K111" s="171">
        <f>IF(F111="I",SUMIF('BG 2020'!B:B,Clasificaciones!C111,'BG 2020'!D:D),0)</f>
        <v>0</v>
      </c>
      <c r="L111" s="163"/>
      <c r="M111" s="396">
        <f>IF(F111="I",SUMIF('BG 2020'!B:B,Clasificaciones!C111,'BG 2020'!E:E),0)</f>
        <v>0</v>
      </c>
      <c r="N111" s="163"/>
      <c r="O111" s="171">
        <f>IF(F111="I",SUMIF('EERR 062020'!G:G,Clasificaciones!C111,'EERR 062020'!D:D),0)</f>
        <v>0</v>
      </c>
      <c r="P111" s="163"/>
      <c r="Q111" s="396">
        <f>IF(F111="I",SUMIF('EERR 062020'!G:G,Clasificaciones!C111,'EERR 062020'!E:E),0)</f>
        <v>0</v>
      </c>
    </row>
    <row r="112" spans="1:17" s="164" customFormat="1" ht="12" customHeight="1">
      <c r="A112" s="160" t="s">
        <v>3</v>
      </c>
      <c r="B112" s="160"/>
      <c r="C112" s="161">
        <v>1120115201</v>
      </c>
      <c r="D112" s="367" t="s">
        <v>1129</v>
      </c>
      <c r="E112" s="162" t="s">
        <v>6</v>
      </c>
      <c r="F112" s="162" t="s">
        <v>358</v>
      </c>
      <c r="G112" s="171">
        <f>IF(F112="I",IFERROR(VLOOKUP(C112,'BG 062021'!A:C,3,FALSE),0),0)</f>
        <v>0</v>
      </c>
      <c r="H112" s="163"/>
      <c r="I112" s="396">
        <f>IF(F112="I",IFERROR(VLOOKUP(C112,'BG 062021'!A:D,4,FALSE),0),0)</f>
        <v>0</v>
      </c>
      <c r="J112" s="163"/>
      <c r="K112" s="171">
        <f>IF(F112="I",SUMIF('BG 2020'!B:B,Clasificaciones!C112,'BG 2020'!D:D),0)</f>
        <v>0</v>
      </c>
      <c r="L112" s="163"/>
      <c r="M112" s="396">
        <f>IF(F112="I",SUMIF('BG 2020'!B:B,Clasificaciones!C112,'BG 2020'!E:E),0)</f>
        <v>0</v>
      </c>
      <c r="N112" s="163"/>
      <c r="O112" s="171">
        <f>IF(F112="I",SUMIF('EERR 062020'!G:G,Clasificaciones!C112,'EERR 062020'!D:D),0)</f>
        <v>0</v>
      </c>
      <c r="P112" s="163"/>
      <c r="Q112" s="396">
        <f>IF(F112="I",SUMIF('EERR 062020'!G:G,Clasificaciones!C112,'EERR 062020'!E:E),0)</f>
        <v>0</v>
      </c>
    </row>
    <row r="113" spans="1:17" s="164" customFormat="1" ht="12" customHeight="1">
      <c r="A113" s="160" t="s">
        <v>3</v>
      </c>
      <c r="B113" s="160"/>
      <c r="C113" s="161">
        <v>1120115202</v>
      </c>
      <c r="D113" s="367" t="s">
        <v>1130</v>
      </c>
      <c r="E113" s="162" t="s">
        <v>234</v>
      </c>
      <c r="F113" s="162" t="s">
        <v>358</v>
      </c>
      <c r="G113" s="171">
        <f>IF(F113="I",IFERROR(VLOOKUP(C113,'BG 062021'!A:C,3,FALSE),0),0)</f>
        <v>0</v>
      </c>
      <c r="H113" s="163"/>
      <c r="I113" s="396">
        <f>IF(F113="I",IFERROR(VLOOKUP(C113,'BG 062021'!A:D,4,FALSE),0),0)</f>
        <v>0</v>
      </c>
      <c r="J113" s="163"/>
      <c r="K113" s="171">
        <f>IF(F113="I",SUMIF('BG 2020'!B:B,Clasificaciones!C113,'BG 2020'!D:D),0)</f>
        <v>0</v>
      </c>
      <c r="L113" s="163"/>
      <c r="M113" s="396">
        <f>IF(F113="I",SUMIF('BG 2020'!B:B,Clasificaciones!C113,'BG 2020'!E:E),0)</f>
        <v>0</v>
      </c>
      <c r="N113" s="163"/>
      <c r="O113" s="171">
        <f>IF(F113="I",SUMIF('EERR 062020'!G:G,Clasificaciones!C113,'EERR 062020'!D:D),0)</f>
        <v>0</v>
      </c>
      <c r="P113" s="163"/>
      <c r="Q113" s="396">
        <f>IF(F113="I",SUMIF('EERR 062020'!G:G,Clasificaciones!C113,'EERR 062020'!E:E),0)</f>
        <v>0</v>
      </c>
    </row>
    <row r="114" spans="1:17" s="164" customFormat="1" ht="12" customHeight="1">
      <c r="A114" s="160" t="s">
        <v>3</v>
      </c>
      <c r="B114" s="160"/>
      <c r="C114" s="161">
        <v>1120116</v>
      </c>
      <c r="D114" s="367" t="s">
        <v>872</v>
      </c>
      <c r="E114" s="162" t="s">
        <v>6</v>
      </c>
      <c r="F114" s="162" t="s">
        <v>357</v>
      </c>
      <c r="G114" s="171">
        <f>IF(F114="I",IFERROR(VLOOKUP(C114,'BG 062021'!A:C,3,FALSE),0),0)</f>
        <v>0</v>
      </c>
      <c r="H114" s="163"/>
      <c r="I114" s="396">
        <f>IF(F114="I",IFERROR(VLOOKUP(C114,'BG 062021'!A:D,4,FALSE),0),0)</f>
        <v>0</v>
      </c>
      <c r="J114" s="163"/>
      <c r="K114" s="171">
        <f>IF(F114="I",SUMIF('BG 2020'!B:B,Clasificaciones!C114,'BG 2020'!D:D),0)</f>
        <v>0</v>
      </c>
      <c r="L114" s="163"/>
      <c r="M114" s="396">
        <f>IF(F114="I",SUMIF('BG 2020'!B:B,Clasificaciones!C114,'BG 2020'!E:E),0)</f>
        <v>0</v>
      </c>
      <c r="N114" s="163"/>
      <c r="O114" s="171">
        <f>IF(F114="I",SUMIF('EERR 062020'!G:G,Clasificaciones!C114,'EERR 062020'!D:D),0)</f>
        <v>0</v>
      </c>
      <c r="P114" s="163"/>
      <c r="Q114" s="396">
        <f>IF(F114="I",SUMIF('EERR 062020'!G:G,Clasificaciones!C114,'EERR 062020'!E:E),0)</f>
        <v>0</v>
      </c>
    </row>
    <row r="115" spans="1:17" s="164" customFormat="1" ht="12" customHeight="1">
      <c r="A115" s="160" t="s">
        <v>3</v>
      </c>
      <c r="B115" s="160"/>
      <c r="C115" s="161">
        <v>11201161</v>
      </c>
      <c r="D115" s="367" t="s">
        <v>873</v>
      </c>
      <c r="E115" s="162" t="s">
        <v>6</v>
      </c>
      <c r="F115" s="162" t="s">
        <v>357</v>
      </c>
      <c r="G115" s="171">
        <f>IF(F115="I",IFERROR(VLOOKUP(C115,'BG 062021'!A:C,3,FALSE),0),0)</f>
        <v>0</v>
      </c>
      <c r="H115" s="163"/>
      <c r="I115" s="396">
        <f>IF(F115="I",IFERROR(VLOOKUP(C115,'BG 062021'!A:D,4,FALSE),0),0)</f>
        <v>0</v>
      </c>
      <c r="J115" s="163"/>
      <c r="K115" s="171">
        <f>IF(F115="I",SUMIF('BG 2020'!B:B,Clasificaciones!C115,'BG 2020'!D:D),0)</f>
        <v>0</v>
      </c>
      <c r="L115" s="163"/>
      <c r="M115" s="396">
        <f>IF(F115="I",SUMIF('BG 2020'!B:B,Clasificaciones!C115,'BG 2020'!E:E),0)</f>
        <v>0</v>
      </c>
      <c r="N115" s="163"/>
      <c r="O115" s="171">
        <f>IF(F115="I",SUMIF('EERR 062020'!G:G,Clasificaciones!C115,'EERR 062020'!D:D),0)</f>
        <v>0</v>
      </c>
      <c r="P115" s="163"/>
      <c r="Q115" s="396">
        <f>IF(F115="I",SUMIF('EERR 062020'!G:G,Clasificaciones!C115,'EERR 062020'!E:E),0)</f>
        <v>0</v>
      </c>
    </row>
    <row r="116" spans="1:17" s="164" customFormat="1" ht="12" customHeight="1">
      <c r="A116" s="160" t="s">
        <v>3</v>
      </c>
      <c r="B116" s="160" t="s">
        <v>683</v>
      </c>
      <c r="C116" s="161">
        <v>1120116101</v>
      </c>
      <c r="D116" s="367" t="s">
        <v>874</v>
      </c>
      <c r="E116" s="162" t="s">
        <v>6</v>
      </c>
      <c r="F116" s="162" t="s">
        <v>358</v>
      </c>
      <c r="G116" s="171">
        <f>IF(F116="I",IFERROR(VLOOKUP(C116,'BG 062021'!A:C,3,FALSE),0),0)</f>
        <v>4137877138</v>
      </c>
      <c r="H116" s="163"/>
      <c r="I116" s="396">
        <f>IF(F116="I",IFERROR(VLOOKUP(C116,'BG 062021'!A:D,4,FALSE),0),0)</f>
        <v>614477.18999999994</v>
      </c>
      <c r="J116" s="163"/>
      <c r="K116" s="171">
        <f>IF(F116="I",SUMIF('BG 2020'!B:B,Clasificaciones!C116,'BG 2020'!D:D),0)</f>
        <v>38247425</v>
      </c>
      <c r="L116" s="163"/>
      <c r="M116" s="396">
        <f>IF(F116="I",SUMIF('BG 2020'!B:B,Clasificaciones!C116,'BG 2020'!E:E),0)</f>
        <v>5549.57</v>
      </c>
      <c r="N116" s="163"/>
      <c r="O116" s="171">
        <f>IF(F116="I",SUMIF('EERR 062020'!G:G,Clasificaciones!C116,'EERR 062020'!D:D),0)</f>
        <v>0</v>
      </c>
      <c r="P116" s="163"/>
      <c r="Q116" s="396">
        <f>IF(F116="I",SUMIF('EERR 062020'!G:G,Clasificaciones!C116,'EERR 062020'!E:E),0)</f>
        <v>0</v>
      </c>
    </row>
    <row r="117" spans="1:17" s="164" customFormat="1" ht="12" customHeight="1">
      <c r="A117" s="160" t="s">
        <v>3</v>
      </c>
      <c r="B117" s="160"/>
      <c r="C117" s="161">
        <v>1120116102</v>
      </c>
      <c r="D117" s="367" t="s">
        <v>1131</v>
      </c>
      <c r="E117" s="162" t="s">
        <v>234</v>
      </c>
      <c r="F117" s="162" t="s">
        <v>358</v>
      </c>
      <c r="G117" s="171">
        <f>IF(F117="I",IFERROR(VLOOKUP(C117,'BG 062021'!A:C,3,FALSE),0),0)</f>
        <v>0</v>
      </c>
      <c r="H117" s="163"/>
      <c r="I117" s="396">
        <f>IF(F117="I",IFERROR(VLOOKUP(C117,'BG 062021'!A:D,4,FALSE),0),0)</f>
        <v>0</v>
      </c>
      <c r="J117" s="163"/>
      <c r="K117" s="171">
        <f>IF(F117="I",SUMIF('BG 2020'!B:B,Clasificaciones!C117,'BG 2020'!D:D),0)</f>
        <v>0</v>
      </c>
      <c r="L117" s="163"/>
      <c r="M117" s="396">
        <f>IF(F117="I",SUMIF('BG 2020'!B:B,Clasificaciones!C117,'BG 2020'!E:E),0)</f>
        <v>0</v>
      </c>
      <c r="N117" s="163"/>
      <c r="O117" s="171">
        <f>IF(F117="I",SUMIF('EERR 062020'!G:G,Clasificaciones!C117,'EERR 062020'!D:D),0)</f>
        <v>0</v>
      </c>
      <c r="P117" s="163"/>
      <c r="Q117" s="396">
        <f>IF(F117="I",SUMIF('EERR 062020'!G:G,Clasificaciones!C117,'EERR 062020'!E:E),0)</f>
        <v>0</v>
      </c>
    </row>
    <row r="118" spans="1:17" s="164" customFormat="1" ht="12" customHeight="1">
      <c r="A118" s="160" t="s">
        <v>3</v>
      </c>
      <c r="B118" s="160" t="s">
        <v>683</v>
      </c>
      <c r="C118" s="161">
        <v>1120116103</v>
      </c>
      <c r="D118" s="367" t="s">
        <v>1132</v>
      </c>
      <c r="E118" s="162" t="s">
        <v>6</v>
      </c>
      <c r="F118" s="162" t="s">
        <v>358</v>
      </c>
      <c r="G118" s="171">
        <f>IF(F118="I",IFERROR(VLOOKUP(C118,'BG 062021'!A:C,3,FALSE),0),0)</f>
        <v>852218740</v>
      </c>
      <c r="H118" s="163"/>
      <c r="I118" s="396">
        <f>IF(F118="I",IFERROR(VLOOKUP(C118,'BG 062021'!A:D,4,FALSE),0),0)</f>
        <v>126554.99</v>
      </c>
      <c r="J118" s="163"/>
      <c r="K118" s="171">
        <f>IF(F118="I",SUMIF('BG 2020'!B:B,Clasificaciones!C118,'BG 2020'!D:D),0)</f>
        <v>0</v>
      </c>
      <c r="L118" s="163"/>
      <c r="M118" s="396">
        <f>IF(F118="I",SUMIF('BG 2020'!B:B,Clasificaciones!C118,'BG 2020'!E:E),0)</f>
        <v>0</v>
      </c>
      <c r="N118" s="163"/>
      <c r="O118" s="171">
        <f>IF(F118="I",SUMIF('EERR 062020'!G:G,Clasificaciones!C118,'EERR 062020'!D:D),0)</f>
        <v>0</v>
      </c>
      <c r="P118" s="163"/>
      <c r="Q118" s="396">
        <f>IF(F118="I",SUMIF('EERR 062020'!G:G,Clasificaciones!C118,'EERR 062020'!E:E),0)</f>
        <v>0</v>
      </c>
    </row>
    <row r="119" spans="1:17" s="164" customFormat="1" ht="12" customHeight="1">
      <c r="A119" s="160" t="s">
        <v>3</v>
      </c>
      <c r="B119" s="160" t="s">
        <v>683</v>
      </c>
      <c r="C119" s="161">
        <v>1120116104</v>
      </c>
      <c r="D119" s="367" t="s">
        <v>1065</v>
      </c>
      <c r="E119" s="162" t="s">
        <v>234</v>
      </c>
      <c r="F119" s="162" t="s">
        <v>358</v>
      </c>
      <c r="G119" s="171">
        <f>IF(F119="I",IFERROR(VLOOKUP(C119,'BG 062021'!A:C,3,FALSE),0),0)</f>
        <v>24945827</v>
      </c>
      <c r="H119" s="163"/>
      <c r="I119" s="396">
        <f>IF(F119="I",IFERROR(VLOOKUP(C119,'BG 062021'!A:D,4,FALSE),0),0)</f>
        <v>3704.4699999999721</v>
      </c>
      <c r="J119" s="163"/>
      <c r="K119" s="171">
        <f>IF(F119="I",SUMIF('BG 2020'!B:B,Clasificaciones!C119,'BG 2020'!D:D),0)</f>
        <v>308429348</v>
      </c>
      <c r="L119" s="163"/>
      <c r="M119" s="396">
        <f>IF(F119="I",SUMIF('BG 2020'!B:B,Clasificaciones!C119,'BG 2020'!E:E),0)</f>
        <v>44752.05</v>
      </c>
      <c r="N119" s="163"/>
      <c r="O119" s="171">
        <f>IF(F119="I",SUMIF('EERR 062020'!G:G,Clasificaciones!C119,'EERR 062020'!D:D),0)</f>
        <v>0</v>
      </c>
      <c r="P119" s="163"/>
      <c r="Q119" s="396">
        <f>IF(F119="I",SUMIF('EERR 062020'!G:G,Clasificaciones!C119,'EERR 062020'!E:E),0)</f>
        <v>0</v>
      </c>
    </row>
    <row r="120" spans="1:17" s="164" customFormat="1" ht="12" customHeight="1">
      <c r="A120" s="160" t="s">
        <v>3</v>
      </c>
      <c r="B120" s="160" t="s">
        <v>683</v>
      </c>
      <c r="C120" s="161">
        <v>1120116105</v>
      </c>
      <c r="D120" s="367" t="s">
        <v>875</v>
      </c>
      <c r="E120" s="162" t="s">
        <v>6</v>
      </c>
      <c r="F120" s="162" t="s">
        <v>358</v>
      </c>
      <c r="G120" s="171">
        <f>IF(F120="I",IFERROR(VLOOKUP(C120,'BG 062021'!A:C,3,FALSE),0),0)</f>
        <v>2029882947</v>
      </c>
      <c r="H120" s="163"/>
      <c r="I120" s="396">
        <f>IF(F120="I",IFERROR(VLOOKUP(C120,'BG 062021'!A:D,4,FALSE),0),0)</f>
        <v>301438.81000000006</v>
      </c>
      <c r="J120" s="163"/>
      <c r="K120" s="171">
        <f>IF(F120="I",SUMIF('BG 2020'!B:B,Clasificaciones!C120,'BG 2020'!D:D),0)</f>
        <v>38985616</v>
      </c>
      <c r="L120" s="163"/>
      <c r="M120" s="396">
        <f>IF(F120="I",SUMIF('BG 2020'!B:B,Clasificaciones!C120,'BG 2020'!E:E),0)</f>
        <v>5656.68</v>
      </c>
      <c r="N120" s="163"/>
      <c r="O120" s="171">
        <f>IF(F120="I",SUMIF('EERR 062020'!G:G,Clasificaciones!C120,'EERR 062020'!D:D),0)</f>
        <v>0</v>
      </c>
      <c r="P120" s="163"/>
      <c r="Q120" s="396">
        <f>IF(F120="I",SUMIF('EERR 062020'!G:G,Clasificaciones!C120,'EERR 062020'!E:E),0)</f>
        <v>0</v>
      </c>
    </row>
    <row r="121" spans="1:17" s="164" customFormat="1" ht="12" customHeight="1">
      <c r="A121" s="160" t="s">
        <v>3</v>
      </c>
      <c r="B121" s="160" t="s">
        <v>683</v>
      </c>
      <c r="C121" s="161">
        <v>1120116106</v>
      </c>
      <c r="D121" s="367" t="s">
        <v>876</v>
      </c>
      <c r="E121" s="162" t="s">
        <v>234</v>
      </c>
      <c r="F121" s="162" t="s">
        <v>358</v>
      </c>
      <c r="G121" s="171">
        <f>IF(F121="I",IFERROR(VLOOKUP(C121,'BG 062021'!A:C,3,FALSE),0),0)</f>
        <v>336470718</v>
      </c>
      <c r="H121" s="163"/>
      <c r="I121" s="396">
        <f>IF(F121="I",IFERROR(VLOOKUP(C121,'BG 062021'!A:D,4,FALSE),0),0)</f>
        <v>49966.100000000093</v>
      </c>
      <c r="J121" s="163"/>
      <c r="K121" s="171">
        <f>IF(F121="I",SUMIF('BG 2020'!B:B,Clasificaciones!C121,'BG 2020'!D:D),0)</f>
        <v>99886149</v>
      </c>
      <c r="L121" s="163"/>
      <c r="M121" s="396">
        <f>IF(F121="I",SUMIF('BG 2020'!B:B,Clasificaciones!C121,'BG 2020'!E:E),0)</f>
        <v>14493.14</v>
      </c>
      <c r="N121" s="163"/>
      <c r="O121" s="171">
        <f>IF(F121="I",SUMIF('EERR 062020'!G:G,Clasificaciones!C121,'EERR 062020'!D:D),0)</f>
        <v>0</v>
      </c>
      <c r="P121" s="163"/>
      <c r="Q121" s="396">
        <f>IF(F121="I",SUMIF('EERR 062020'!G:G,Clasificaciones!C121,'EERR 062020'!E:E),0)</f>
        <v>0</v>
      </c>
    </row>
    <row r="122" spans="1:17" s="164" customFormat="1" ht="12" customHeight="1">
      <c r="A122" s="160" t="s">
        <v>3</v>
      </c>
      <c r="B122" s="160" t="s">
        <v>683</v>
      </c>
      <c r="C122" s="161">
        <v>1120116107</v>
      </c>
      <c r="D122" s="367" t="s">
        <v>877</v>
      </c>
      <c r="E122" s="162" t="s">
        <v>6</v>
      </c>
      <c r="F122" s="162" t="s">
        <v>358</v>
      </c>
      <c r="G122" s="171">
        <f>IF(F122="I",IFERROR(VLOOKUP(C122,'BG 062021'!A:C,3,FALSE),0),0)</f>
        <v>144815671</v>
      </c>
      <c r="H122" s="163"/>
      <c r="I122" s="396">
        <f>IF(F122="I",IFERROR(VLOOKUP(C122,'BG 062021'!A:D,4,FALSE),0),0)</f>
        <v>21505.209999999963</v>
      </c>
      <c r="J122" s="163"/>
      <c r="K122" s="171">
        <f>IF(F122="I",SUMIF('BG 2020'!B:B,Clasificaciones!C122,'BG 2020'!D:D),0)</f>
        <v>2225907993</v>
      </c>
      <c r="L122" s="163"/>
      <c r="M122" s="396">
        <f>IF(F122="I",SUMIF('BG 2020'!B:B,Clasificaciones!C122,'BG 2020'!E:E),0)</f>
        <v>322971.69</v>
      </c>
      <c r="N122" s="163"/>
      <c r="O122" s="171">
        <f>IF(F122="I",SUMIF('EERR 062020'!G:G,Clasificaciones!C122,'EERR 062020'!D:D),0)</f>
        <v>0</v>
      </c>
      <c r="P122" s="163"/>
      <c r="Q122" s="396">
        <f>IF(F122="I",SUMIF('EERR 062020'!G:G,Clasificaciones!C122,'EERR 062020'!E:E),0)</f>
        <v>0</v>
      </c>
    </row>
    <row r="123" spans="1:17" s="164" customFormat="1" ht="12" customHeight="1">
      <c r="A123" s="160" t="s">
        <v>3</v>
      </c>
      <c r="B123" s="160"/>
      <c r="C123" s="161">
        <v>1120116108</v>
      </c>
      <c r="D123" s="367" t="s">
        <v>1133</v>
      </c>
      <c r="E123" s="162" t="s">
        <v>234</v>
      </c>
      <c r="F123" s="162" t="s">
        <v>358</v>
      </c>
      <c r="G123" s="171">
        <f>IF(F123="I",IFERROR(VLOOKUP(C123,'BG 062021'!A:C,3,FALSE),0),0)</f>
        <v>0</v>
      </c>
      <c r="H123" s="163"/>
      <c r="I123" s="396">
        <f>IF(F123="I",IFERROR(VLOOKUP(C123,'BG 062021'!A:D,4,FALSE),0),0)</f>
        <v>0</v>
      </c>
      <c r="J123" s="163"/>
      <c r="K123" s="171">
        <f>IF(F123="I",SUMIF('BG 2020'!B:B,Clasificaciones!C123,'BG 2020'!D:D),0)</f>
        <v>0</v>
      </c>
      <c r="L123" s="163"/>
      <c r="M123" s="396">
        <f>IF(F123="I",SUMIF('BG 2020'!B:B,Clasificaciones!C123,'BG 2020'!E:E),0)</f>
        <v>0</v>
      </c>
      <c r="N123" s="163"/>
      <c r="O123" s="171">
        <f>IF(F123="I",SUMIF('EERR 062020'!G:G,Clasificaciones!C123,'EERR 062020'!D:D),0)</f>
        <v>0</v>
      </c>
      <c r="P123" s="163"/>
      <c r="Q123" s="396">
        <f>IF(F123="I",SUMIF('EERR 062020'!G:G,Clasificaciones!C123,'EERR 062020'!E:E),0)</f>
        <v>0</v>
      </c>
    </row>
    <row r="124" spans="1:17" s="164" customFormat="1" ht="12" customHeight="1">
      <c r="A124" s="160" t="s">
        <v>3</v>
      </c>
      <c r="B124" s="160" t="s">
        <v>683</v>
      </c>
      <c r="C124" s="161">
        <v>1120116109</v>
      </c>
      <c r="D124" s="367" t="s">
        <v>878</v>
      </c>
      <c r="E124" s="162" t="s">
        <v>6</v>
      </c>
      <c r="F124" s="162" t="s">
        <v>358</v>
      </c>
      <c r="G124" s="171">
        <f>IF(F124="I",IFERROR(VLOOKUP(C124,'BG 062021'!A:C,3,FALSE),0),0)</f>
        <v>0</v>
      </c>
      <c r="H124" s="163"/>
      <c r="I124" s="396">
        <f>IF(F124="I",IFERROR(VLOOKUP(C124,'BG 062021'!A:D,4,FALSE),0),0)</f>
        <v>0</v>
      </c>
      <c r="J124" s="163"/>
      <c r="K124" s="171">
        <f>IF(F124="I",SUMIF('BG 2020'!B:B,Clasificaciones!C124,'BG 2020'!D:D),0)</f>
        <v>823890</v>
      </c>
      <c r="L124" s="163"/>
      <c r="M124" s="396">
        <f>IF(F124="I",SUMIF('BG 2020'!B:B,Clasificaciones!C124,'BG 2020'!E:E),0)</f>
        <v>119.54</v>
      </c>
      <c r="N124" s="163"/>
      <c r="O124" s="171">
        <f>IF(F124="I",SUMIF('EERR 062020'!G:G,Clasificaciones!C124,'EERR 062020'!D:D),0)</f>
        <v>0</v>
      </c>
      <c r="P124" s="163"/>
      <c r="Q124" s="396">
        <f>IF(F124="I",SUMIF('EERR 062020'!G:G,Clasificaciones!C124,'EERR 062020'!E:E),0)</f>
        <v>0</v>
      </c>
    </row>
    <row r="125" spans="1:17" s="164" customFormat="1" ht="12" customHeight="1">
      <c r="A125" s="160" t="s">
        <v>3</v>
      </c>
      <c r="B125" s="160"/>
      <c r="C125" s="161">
        <v>1120116110</v>
      </c>
      <c r="D125" s="367" t="s">
        <v>1134</v>
      </c>
      <c r="E125" s="162" t="s">
        <v>234</v>
      </c>
      <c r="F125" s="162" t="s">
        <v>358</v>
      </c>
      <c r="G125" s="171">
        <f>IF(F125="I",IFERROR(VLOOKUP(C125,'BG 062021'!A:C,3,FALSE),0),0)</f>
        <v>0</v>
      </c>
      <c r="H125" s="163"/>
      <c r="I125" s="396">
        <f>IF(F125="I",IFERROR(VLOOKUP(C125,'BG 062021'!A:D,4,FALSE),0),0)</f>
        <v>0</v>
      </c>
      <c r="J125" s="163"/>
      <c r="K125" s="171">
        <f>IF(F125="I",SUMIF('BG 2020'!B:B,Clasificaciones!C125,'BG 2020'!D:D),0)</f>
        <v>0</v>
      </c>
      <c r="L125" s="163"/>
      <c r="M125" s="396">
        <f>IF(F125="I",SUMIF('BG 2020'!B:B,Clasificaciones!C125,'BG 2020'!E:E),0)</f>
        <v>0</v>
      </c>
      <c r="N125" s="163"/>
      <c r="O125" s="171">
        <f>IF(F125="I",SUMIF('EERR 062020'!G:G,Clasificaciones!C125,'EERR 062020'!D:D),0)</f>
        <v>0</v>
      </c>
      <c r="P125" s="163"/>
      <c r="Q125" s="396">
        <f>IF(F125="I",SUMIF('EERR 062020'!G:G,Clasificaciones!C125,'EERR 062020'!E:E),0)</f>
        <v>0</v>
      </c>
    </row>
    <row r="126" spans="1:17" s="164" customFormat="1" ht="12" customHeight="1">
      <c r="A126" s="160" t="s">
        <v>3</v>
      </c>
      <c r="B126" s="160"/>
      <c r="C126" s="161">
        <v>1120116111</v>
      </c>
      <c r="D126" s="367" t="s">
        <v>1135</v>
      </c>
      <c r="E126" s="162" t="s">
        <v>6</v>
      </c>
      <c r="F126" s="162" t="s">
        <v>358</v>
      </c>
      <c r="G126" s="171">
        <f>IF(F126="I",IFERROR(VLOOKUP(C126,'BG 062021'!A:C,3,FALSE),0),0)</f>
        <v>0</v>
      </c>
      <c r="H126" s="163"/>
      <c r="I126" s="396">
        <f>IF(F126="I",IFERROR(VLOOKUP(C126,'BG 062021'!A:D,4,FALSE),0),0)</f>
        <v>0</v>
      </c>
      <c r="J126" s="163"/>
      <c r="K126" s="171">
        <f>IF(F126="I",SUMIF('BG 2020'!B:B,Clasificaciones!C126,'BG 2020'!D:D),0)</f>
        <v>0</v>
      </c>
      <c r="L126" s="163"/>
      <c r="M126" s="396">
        <f>IF(F126="I",SUMIF('BG 2020'!B:B,Clasificaciones!C126,'BG 2020'!E:E),0)</f>
        <v>0</v>
      </c>
      <c r="N126" s="163"/>
      <c r="O126" s="171">
        <f>IF(F126="I",SUMIF('EERR 062020'!G:G,Clasificaciones!C126,'EERR 062020'!D:D),0)</f>
        <v>0</v>
      </c>
      <c r="P126" s="163"/>
      <c r="Q126" s="396">
        <f>IF(F126="I",SUMIF('EERR 062020'!G:G,Clasificaciones!C126,'EERR 062020'!E:E),0)</f>
        <v>0</v>
      </c>
    </row>
    <row r="127" spans="1:17" s="164" customFormat="1" ht="12" customHeight="1">
      <c r="A127" s="160" t="s">
        <v>3</v>
      </c>
      <c r="B127" s="160"/>
      <c r="C127" s="161">
        <v>1120116112</v>
      </c>
      <c r="D127" s="367" t="s">
        <v>1136</v>
      </c>
      <c r="E127" s="162" t="s">
        <v>234</v>
      </c>
      <c r="F127" s="162" t="s">
        <v>358</v>
      </c>
      <c r="G127" s="171">
        <f>IF(F127="I",IFERROR(VLOOKUP(C127,'BG 062021'!A:C,3,FALSE),0),0)</f>
        <v>0</v>
      </c>
      <c r="H127" s="163"/>
      <c r="I127" s="396">
        <f>IF(F127="I",IFERROR(VLOOKUP(C127,'BG 062021'!A:D,4,FALSE),0),0)</f>
        <v>0</v>
      </c>
      <c r="J127" s="163"/>
      <c r="K127" s="171">
        <f>IF(F127="I",SUMIF('BG 2020'!B:B,Clasificaciones!C127,'BG 2020'!D:D),0)</f>
        <v>0</v>
      </c>
      <c r="L127" s="163"/>
      <c r="M127" s="396">
        <f>IF(F127="I",SUMIF('BG 2020'!B:B,Clasificaciones!C127,'BG 2020'!E:E),0)</f>
        <v>0</v>
      </c>
      <c r="N127" s="163"/>
      <c r="O127" s="171">
        <f>IF(F127="I",SUMIF('EERR 062020'!G:G,Clasificaciones!C127,'EERR 062020'!D:D),0)</f>
        <v>0</v>
      </c>
      <c r="P127" s="163"/>
      <c r="Q127" s="396">
        <f>IF(F127="I",SUMIF('EERR 062020'!G:G,Clasificaciones!C127,'EERR 062020'!E:E),0)</f>
        <v>0</v>
      </c>
    </row>
    <row r="128" spans="1:17" s="164" customFormat="1" ht="12" customHeight="1">
      <c r="A128" s="160" t="s">
        <v>3</v>
      </c>
      <c r="B128" s="160"/>
      <c r="C128" s="161">
        <v>1120116113</v>
      </c>
      <c r="D128" s="367" t="s">
        <v>1137</v>
      </c>
      <c r="E128" s="162" t="s">
        <v>6</v>
      </c>
      <c r="F128" s="162" t="s">
        <v>358</v>
      </c>
      <c r="G128" s="171">
        <f>IF(F128="I",IFERROR(VLOOKUP(C128,'BG 062021'!A:C,3,FALSE),0),0)</f>
        <v>0</v>
      </c>
      <c r="H128" s="163"/>
      <c r="I128" s="396">
        <f>IF(F128="I",IFERROR(VLOOKUP(C128,'BG 062021'!A:D,4,FALSE),0),0)</f>
        <v>0</v>
      </c>
      <c r="J128" s="163"/>
      <c r="K128" s="171">
        <f>IF(F128="I",SUMIF('BG 2020'!B:B,Clasificaciones!C128,'BG 2020'!D:D),0)</f>
        <v>0</v>
      </c>
      <c r="L128" s="163"/>
      <c r="M128" s="396">
        <f>IF(F128="I",SUMIF('BG 2020'!B:B,Clasificaciones!C128,'BG 2020'!E:E),0)</f>
        <v>0</v>
      </c>
      <c r="N128" s="163"/>
      <c r="O128" s="171">
        <f>IF(F128="I",SUMIF('EERR 062020'!G:G,Clasificaciones!C128,'EERR 062020'!D:D),0)</f>
        <v>0</v>
      </c>
      <c r="P128" s="163"/>
      <c r="Q128" s="396">
        <f>IF(F128="I",SUMIF('EERR 062020'!G:G,Clasificaciones!C128,'EERR 062020'!E:E),0)</f>
        <v>0</v>
      </c>
    </row>
    <row r="129" spans="1:17" s="164" customFormat="1" ht="12" customHeight="1">
      <c r="A129" s="160" t="s">
        <v>3</v>
      </c>
      <c r="B129" s="160"/>
      <c r="C129" s="161">
        <v>1120116114</v>
      </c>
      <c r="D129" s="367" t="s">
        <v>1131</v>
      </c>
      <c r="E129" s="162" t="s">
        <v>234</v>
      </c>
      <c r="F129" s="162" t="s">
        <v>358</v>
      </c>
      <c r="G129" s="171">
        <f>IF(F129="I",IFERROR(VLOOKUP(C129,'BG 062021'!A:C,3,FALSE),0),0)</f>
        <v>0</v>
      </c>
      <c r="H129" s="163"/>
      <c r="I129" s="396">
        <f>IF(F129="I",IFERROR(VLOOKUP(C129,'BG 062021'!A:D,4,FALSE),0),0)</f>
        <v>0</v>
      </c>
      <c r="J129" s="163"/>
      <c r="K129" s="171">
        <f>IF(F129="I",SUMIF('BG 2020'!B:B,Clasificaciones!C129,'BG 2020'!D:D),0)</f>
        <v>0</v>
      </c>
      <c r="L129" s="163"/>
      <c r="M129" s="396">
        <f>IF(F129="I",SUMIF('BG 2020'!B:B,Clasificaciones!C129,'BG 2020'!E:E),0)</f>
        <v>0</v>
      </c>
      <c r="N129" s="163"/>
      <c r="O129" s="171">
        <f>IF(F129="I",SUMIF('EERR 062020'!G:G,Clasificaciones!C129,'EERR 062020'!D:D),0)</f>
        <v>0</v>
      </c>
      <c r="P129" s="163"/>
      <c r="Q129" s="396">
        <f>IF(F129="I",SUMIF('EERR 062020'!G:G,Clasificaciones!C129,'EERR 062020'!E:E),0)</f>
        <v>0</v>
      </c>
    </row>
    <row r="130" spans="1:17" s="164" customFormat="1" ht="12" customHeight="1">
      <c r="A130" s="160" t="s">
        <v>3</v>
      </c>
      <c r="B130" s="160"/>
      <c r="C130" s="161">
        <v>1120116115</v>
      </c>
      <c r="D130" s="367" t="s">
        <v>1138</v>
      </c>
      <c r="E130" s="162" t="s">
        <v>6</v>
      </c>
      <c r="F130" s="162" t="s">
        <v>358</v>
      </c>
      <c r="G130" s="171">
        <f>IF(F130="I",IFERROR(VLOOKUP(C130,'BG 062021'!A:C,3,FALSE),0),0)</f>
        <v>0</v>
      </c>
      <c r="H130" s="163"/>
      <c r="I130" s="396">
        <f>IF(F130="I",IFERROR(VLOOKUP(C130,'BG 062021'!A:D,4,FALSE),0),0)</f>
        <v>0</v>
      </c>
      <c r="J130" s="163"/>
      <c r="K130" s="171">
        <f>IF(F130="I",SUMIF('BG 2020'!B:B,Clasificaciones!C130,'BG 2020'!D:D),0)</f>
        <v>0</v>
      </c>
      <c r="L130" s="163"/>
      <c r="M130" s="396">
        <f>IF(F130="I",SUMIF('BG 2020'!B:B,Clasificaciones!C130,'BG 2020'!E:E),0)</f>
        <v>0</v>
      </c>
      <c r="N130" s="163"/>
      <c r="O130" s="171">
        <f>IF(F130="I",SUMIF('EERR 062020'!G:G,Clasificaciones!C130,'EERR 062020'!D:D),0)</f>
        <v>0</v>
      </c>
      <c r="P130" s="163"/>
      <c r="Q130" s="396">
        <f>IF(F130="I",SUMIF('EERR 062020'!G:G,Clasificaciones!C130,'EERR 062020'!E:E),0)</f>
        <v>0</v>
      </c>
    </row>
    <row r="131" spans="1:17" s="164" customFormat="1" ht="12" customHeight="1">
      <c r="A131" s="160" t="s">
        <v>3</v>
      </c>
      <c r="B131" s="160"/>
      <c r="C131" s="161">
        <v>1120116116</v>
      </c>
      <c r="D131" s="367" t="s">
        <v>1139</v>
      </c>
      <c r="E131" s="162" t="s">
        <v>234</v>
      </c>
      <c r="F131" s="162" t="s">
        <v>358</v>
      </c>
      <c r="G131" s="171">
        <f>IF(F131="I",IFERROR(VLOOKUP(C131,'BG 062021'!A:C,3,FALSE),0),0)</f>
        <v>0</v>
      </c>
      <c r="H131" s="163"/>
      <c r="I131" s="396">
        <f>IF(F131="I",IFERROR(VLOOKUP(C131,'BG 062021'!A:D,4,FALSE),0),0)</f>
        <v>0</v>
      </c>
      <c r="J131" s="163"/>
      <c r="K131" s="171">
        <f>IF(F131="I",SUMIF('BG 2020'!B:B,Clasificaciones!C131,'BG 2020'!D:D),0)</f>
        <v>0</v>
      </c>
      <c r="L131" s="163"/>
      <c r="M131" s="396">
        <f>IF(F131="I",SUMIF('BG 2020'!B:B,Clasificaciones!C131,'BG 2020'!E:E),0)</f>
        <v>0</v>
      </c>
      <c r="N131" s="163"/>
      <c r="O131" s="171">
        <f>IF(F131="I",SUMIF('EERR 062020'!G:G,Clasificaciones!C131,'EERR 062020'!D:D),0)</f>
        <v>0</v>
      </c>
      <c r="P131" s="163"/>
      <c r="Q131" s="396">
        <f>IF(F131="I",SUMIF('EERR 062020'!G:G,Clasificaciones!C131,'EERR 062020'!E:E),0)</f>
        <v>0</v>
      </c>
    </row>
    <row r="132" spans="1:17" s="164" customFormat="1" ht="12" customHeight="1">
      <c r="A132" s="160" t="s">
        <v>3</v>
      </c>
      <c r="B132" s="160" t="s">
        <v>683</v>
      </c>
      <c r="C132" s="161">
        <v>1120116117</v>
      </c>
      <c r="D132" s="367" t="s">
        <v>879</v>
      </c>
      <c r="E132" s="162" t="s">
        <v>6</v>
      </c>
      <c r="F132" s="162" t="s">
        <v>358</v>
      </c>
      <c r="G132" s="171">
        <f>IF(F132="I",IFERROR(VLOOKUP(C132,'BG 062021'!A:C,3,FALSE),0),0)</f>
        <v>5339588</v>
      </c>
      <c r="H132" s="163"/>
      <c r="I132" s="396">
        <f>IF(F132="I",IFERROR(VLOOKUP(C132,'BG 062021'!A:D,4,FALSE),0),0)</f>
        <v>792.93000000000029</v>
      </c>
      <c r="J132" s="163"/>
      <c r="K132" s="171">
        <f>IF(F132="I",SUMIF('BG 2020'!B:B,Clasificaciones!C132,'BG 2020'!D:D),0)</f>
        <v>173031508</v>
      </c>
      <c r="L132" s="163"/>
      <c r="M132" s="396">
        <f>IF(F132="I",SUMIF('BG 2020'!B:B,Clasificaciones!C132,'BG 2020'!E:E),0)</f>
        <v>25106.28</v>
      </c>
      <c r="N132" s="163"/>
      <c r="O132" s="171">
        <f>IF(F132="I",SUMIF('EERR 062020'!G:G,Clasificaciones!C132,'EERR 062020'!D:D),0)</f>
        <v>0</v>
      </c>
      <c r="P132" s="163"/>
      <c r="Q132" s="396">
        <f>IF(F132="I",SUMIF('EERR 062020'!G:G,Clasificaciones!C132,'EERR 062020'!E:E),0)</f>
        <v>0</v>
      </c>
    </row>
    <row r="133" spans="1:17" s="164" customFormat="1" ht="12" customHeight="1">
      <c r="A133" s="160" t="s">
        <v>3</v>
      </c>
      <c r="B133" s="160" t="s">
        <v>683</v>
      </c>
      <c r="C133" s="161">
        <v>1120116118</v>
      </c>
      <c r="D133" s="367" t="s">
        <v>880</v>
      </c>
      <c r="E133" s="162" t="s">
        <v>234</v>
      </c>
      <c r="F133" s="162" t="s">
        <v>358</v>
      </c>
      <c r="G133" s="171">
        <f>IF(F133="I",IFERROR(VLOOKUP(C133,'BG 062021'!A:C,3,FALSE),0),0)</f>
        <v>9957536</v>
      </c>
      <c r="H133" s="163"/>
      <c r="I133" s="396">
        <f>IF(F133="I",IFERROR(VLOOKUP(C133,'BG 062021'!A:D,4,FALSE),0),0)</f>
        <v>1478.7000000000114</v>
      </c>
      <c r="J133" s="163"/>
      <c r="K133" s="171">
        <f>IF(F133="I",SUMIF('BG 2020'!B:B,Clasificaciones!C133,'BG 2020'!D:D),0)</f>
        <v>28862959</v>
      </c>
      <c r="L133" s="163"/>
      <c r="M133" s="396">
        <f>IF(F133="I",SUMIF('BG 2020'!B:B,Clasificaciones!C133,'BG 2020'!E:E),0)</f>
        <v>4187.92</v>
      </c>
      <c r="N133" s="163"/>
      <c r="O133" s="171">
        <f>IF(F133="I",SUMIF('EERR 062020'!G:G,Clasificaciones!C133,'EERR 062020'!D:D),0)</f>
        <v>0</v>
      </c>
      <c r="P133" s="163"/>
      <c r="Q133" s="396">
        <f>IF(F133="I",SUMIF('EERR 062020'!G:G,Clasificaciones!C133,'EERR 062020'!E:E),0)</f>
        <v>0</v>
      </c>
    </row>
    <row r="134" spans="1:17" s="164" customFormat="1" ht="12" customHeight="1">
      <c r="A134" s="160" t="s">
        <v>3</v>
      </c>
      <c r="B134" s="160"/>
      <c r="C134" s="161">
        <v>1120116119</v>
      </c>
      <c r="D134" s="367" t="s">
        <v>877</v>
      </c>
      <c r="E134" s="162" t="s">
        <v>6</v>
      </c>
      <c r="F134" s="162" t="s">
        <v>358</v>
      </c>
      <c r="G134" s="171">
        <f>IF(F134="I",IFERROR(VLOOKUP(C134,'BG 062021'!A:C,3,FALSE),0),0)</f>
        <v>0</v>
      </c>
      <c r="H134" s="163"/>
      <c r="I134" s="396">
        <f>IF(F134="I",IFERROR(VLOOKUP(C134,'BG 062021'!A:D,4,FALSE),0),0)</f>
        <v>0</v>
      </c>
      <c r="J134" s="163"/>
      <c r="K134" s="171">
        <f>IF(F134="I",SUMIF('BG 2020'!B:B,Clasificaciones!C134,'BG 2020'!D:D),0)</f>
        <v>0</v>
      </c>
      <c r="L134" s="163"/>
      <c r="M134" s="396">
        <f>IF(F134="I",SUMIF('BG 2020'!B:B,Clasificaciones!C134,'BG 2020'!E:E),0)</f>
        <v>0</v>
      </c>
      <c r="N134" s="163"/>
      <c r="O134" s="171">
        <f>IF(F134="I",SUMIF('EERR 062020'!G:G,Clasificaciones!C134,'EERR 062020'!D:D),0)</f>
        <v>0</v>
      </c>
      <c r="P134" s="163"/>
      <c r="Q134" s="396">
        <f>IF(F134="I",SUMIF('EERR 062020'!G:G,Clasificaciones!C134,'EERR 062020'!E:E),0)</f>
        <v>0</v>
      </c>
    </row>
    <row r="135" spans="1:17" s="164" customFormat="1" ht="12" customHeight="1">
      <c r="A135" s="160" t="s">
        <v>3</v>
      </c>
      <c r="B135" s="160"/>
      <c r="C135" s="161">
        <v>1120116120</v>
      </c>
      <c r="D135" s="367" t="s">
        <v>1133</v>
      </c>
      <c r="E135" s="162" t="s">
        <v>234</v>
      </c>
      <c r="F135" s="162" t="s">
        <v>358</v>
      </c>
      <c r="G135" s="171">
        <f>IF(F135="I",IFERROR(VLOOKUP(C135,'BG 062021'!A:C,3,FALSE),0),0)</f>
        <v>0</v>
      </c>
      <c r="H135" s="163"/>
      <c r="I135" s="396">
        <f>IF(F135="I",IFERROR(VLOOKUP(C135,'BG 062021'!A:D,4,FALSE),0),0)</f>
        <v>0</v>
      </c>
      <c r="J135" s="163"/>
      <c r="K135" s="171">
        <f>IF(F135="I",SUMIF('BG 2020'!B:B,Clasificaciones!C135,'BG 2020'!D:D),0)</f>
        <v>0</v>
      </c>
      <c r="L135" s="163"/>
      <c r="M135" s="396">
        <f>IF(F135="I",SUMIF('BG 2020'!B:B,Clasificaciones!C135,'BG 2020'!E:E),0)</f>
        <v>0</v>
      </c>
      <c r="N135" s="163"/>
      <c r="O135" s="171">
        <f>IF(F135="I",SUMIF('EERR 062020'!G:G,Clasificaciones!C135,'EERR 062020'!D:D),0)</f>
        <v>0</v>
      </c>
      <c r="P135" s="163"/>
      <c r="Q135" s="396">
        <f>IF(F135="I",SUMIF('EERR 062020'!G:G,Clasificaciones!C135,'EERR 062020'!E:E),0)</f>
        <v>0</v>
      </c>
    </row>
    <row r="136" spans="1:17" s="164" customFormat="1" ht="12" customHeight="1">
      <c r="A136" s="160" t="s">
        <v>3</v>
      </c>
      <c r="B136" s="160"/>
      <c r="C136" s="161">
        <v>1120116121</v>
      </c>
      <c r="D136" s="367" t="s">
        <v>1140</v>
      </c>
      <c r="E136" s="162" t="s">
        <v>6</v>
      </c>
      <c r="F136" s="162" t="s">
        <v>358</v>
      </c>
      <c r="G136" s="171">
        <f>IF(F136="I",IFERROR(VLOOKUP(C136,'BG 062021'!A:C,3,FALSE),0),0)</f>
        <v>0</v>
      </c>
      <c r="H136" s="163"/>
      <c r="I136" s="396">
        <f>IF(F136="I",IFERROR(VLOOKUP(C136,'BG 062021'!A:D,4,FALSE),0),0)</f>
        <v>0</v>
      </c>
      <c r="J136" s="163"/>
      <c r="K136" s="171">
        <f>IF(F136="I",SUMIF('BG 2020'!B:B,Clasificaciones!C136,'BG 2020'!D:D),0)</f>
        <v>0</v>
      </c>
      <c r="L136" s="163"/>
      <c r="M136" s="396">
        <f>IF(F136="I",SUMIF('BG 2020'!B:B,Clasificaciones!C136,'BG 2020'!E:E),0)</f>
        <v>0</v>
      </c>
      <c r="N136" s="163"/>
      <c r="O136" s="171">
        <f>IF(F136="I",SUMIF('EERR 062020'!G:G,Clasificaciones!C136,'EERR 062020'!D:D),0)</f>
        <v>0</v>
      </c>
      <c r="P136" s="163"/>
      <c r="Q136" s="396">
        <f>IF(F136="I",SUMIF('EERR 062020'!G:G,Clasificaciones!C136,'EERR 062020'!E:E),0)</f>
        <v>0</v>
      </c>
    </row>
    <row r="137" spans="1:17" s="164" customFormat="1" ht="12" customHeight="1">
      <c r="A137" s="160" t="s">
        <v>3</v>
      </c>
      <c r="B137" s="160"/>
      <c r="C137" s="161">
        <v>1120116122</v>
      </c>
      <c r="D137" s="367" t="s">
        <v>1141</v>
      </c>
      <c r="E137" s="162" t="s">
        <v>234</v>
      </c>
      <c r="F137" s="162" t="s">
        <v>358</v>
      </c>
      <c r="G137" s="171">
        <f>IF(F137="I",IFERROR(VLOOKUP(C137,'BG 062021'!A:C,3,FALSE),0),0)</f>
        <v>0</v>
      </c>
      <c r="H137" s="163"/>
      <c r="I137" s="396">
        <f>IF(F137="I",IFERROR(VLOOKUP(C137,'BG 062021'!A:D,4,FALSE),0),0)</f>
        <v>0</v>
      </c>
      <c r="J137" s="163"/>
      <c r="K137" s="171">
        <f>IF(F137="I",SUMIF('BG 2020'!B:B,Clasificaciones!C137,'BG 2020'!D:D),0)</f>
        <v>0</v>
      </c>
      <c r="L137" s="163"/>
      <c r="M137" s="396">
        <f>IF(F137="I",SUMIF('BG 2020'!B:B,Clasificaciones!C137,'BG 2020'!E:E),0)</f>
        <v>0</v>
      </c>
      <c r="N137" s="163"/>
      <c r="O137" s="171">
        <f>IF(F137="I",SUMIF('EERR 062020'!G:G,Clasificaciones!C137,'EERR 062020'!D:D),0)</f>
        <v>0</v>
      </c>
      <c r="P137" s="163"/>
      <c r="Q137" s="396">
        <f>IF(F137="I",SUMIF('EERR 062020'!G:G,Clasificaciones!C137,'EERR 062020'!E:E),0)</f>
        <v>0</v>
      </c>
    </row>
    <row r="138" spans="1:17" s="164" customFormat="1" ht="12" customHeight="1">
      <c r="A138" s="160" t="s">
        <v>3</v>
      </c>
      <c r="B138" s="160"/>
      <c r="C138" s="161">
        <v>1120116123</v>
      </c>
      <c r="D138" s="367" t="s">
        <v>1135</v>
      </c>
      <c r="E138" s="162" t="s">
        <v>6</v>
      </c>
      <c r="F138" s="162" t="s">
        <v>358</v>
      </c>
      <c r="G138" s="171">
        <f>IF(F138="I",IFERROR(VLOOKUP(C138,'BG 062021'!A:C,3,FALSE),0),0)</f>
        <v>0</v>
      </c>
      <c r="H138" s="163"/>
      <c r="I138" s="396">
        <f>IF(F138="I",IFERROR(VLOOKUP(C138,'BG 062021'!A:D,4,FALSE),0),0)</f>
        <v>0</v>
      </c>
      <c r="J138" s="163"/>
      <c r="K138" s="171">
        <f>IF(F138="I",SUMIF('BG 2020'!B:B,Clasificaciones!C138,'BG 2020'!D:D),0)</f>
        <v>0</v>
      </c>
      <c r="L138" s="163"/>
      <c r="M138" s="396">
        <f>IF(F138="I",SUMIF('BG 2020'!B:B,Clasificaciones!C138,'BG 2020'!E:E),0)</f>
        <v>0</v>
      </c>
      <c r="N138" s="163"/>
      <c r="O138" s="171">
        <f>IF(F138="I",SUMIF('EERR 062020'!G:G,Clasificaciones!C138,'EERR 062020'!D:D),0)</f>
        <v>0</v>
      </c>
      <c r="P138" s="163"/>
      <c r="Q138" s="396">
        <f>IF(F138="I",SUMIF('EERR 062020'!G:G,Clasificaciones!C138,'EERR 062020'!E:E),0)</f>
        <v>0</v>
      </c>
    </row>
    <row r="139" spans="1:17" s="164" customFormat="1" ht="12" customHeight="1">
      <c r="A139" s="160" t="s">
        <v>3</v>
      </c>
      <c r="B139" s="160"/>
      <c r="C139" s="161">
        <v>1120116124</v>
      </c>
      <c r="D139" s="367" t="s">
        <v>1136</v>
      </c>
      <c r="E139" s="162" t="s">
        <v>234</v>
      </c>
      <c r="F139" s="162" t="s">
        <v>358</v>
      </c>
      <c r="G139" s="171">
        <f>IF(F139="I",IFERROR(VLOOKUP(C139,'BG 062021'!A:C,3,FALSE),0),0)</f>
        <v>0</v>
      </c>
      <c r="H139" s="163"/>
      <c r="I139" s="396">
        <f>IF(F139="I",IFERROR(VLOOKUP(C139,'BG 062021'!A:D,4,FALSE),0),0)</f>
        <v>0</v>
      </c>
      <c r="J139" s="163"/>
      <c r="K139" s="171">
        <f>IF(F139="I",SUMIF('BG 2020'!B:B,Clasificaciones!C139,'BG 2020'!D:D),0)</f>
        <v>0</v>
      </c>
      <c r="L139" s="163"/>
      <c r="M139" s="396">
        <f>IF(F139="I",SUMIF('BG 2020'!B:B,Clasificaciones!C139,'BG 2020'!E:E),0)</f>
        <v>0</v>
      </c>
      <c r="N139" s="163"/>
      <c r="O139" s="171">
        <f>IF(F139="I",SUMIF('EERR 062020'!G:G,Clasificaciones!C139,'EERR 062020'!D:D),0)</f>
        <v>0</v>
      </c>
      <c r="P139" s="163"/>
      <c r="Q139" s="396">
        <f>IF(F139="I",SUMIF('EERR 062020'!G:G,Clasificaciones!C139,'EERR 062020'!E:E),0)</f>
        <v>0</v>
      </c>
    </row>
    <row r="140" spans="1:17" s="164" customFormat="1" ht="12" customHeight="1">
      <c r="A140" s="160" t="s">
        <v>3</v>
      </c>
      <c r="B140" s="160"/>
      <c r="C140" s="161">
        <v>1120116125</v>
      </c>
      <c r="D140" s="367" t="s">
        <v>1142</v>
      </c>
      <c r="E140" s="162" t="s">
        <v>6</v>
      </c>
      <c r="F140" s="162" t="s">
        <v>358</v>
      </c>
      <c r="G140" s="171">
        <f>IF(F140="I",IFERROR(VLOOKUP(C140,'BG 062021'!A:C,3,FALSE),0),0)</f>
        <v>0</v>
      </c>
      <c r="H140" s="163"/>
      <c r="I140" s="396">
        <f>IF(F140="I",IFERROR(VLOOKUP(C140,'BG 062021'!A:D,4,FALSE),0),0)</f>
        <v>0</v>
      </c>
      <c r="J140" s="163"/>
      <c r="K140" s="171">
        <f>IF(F140="I",SUMIF('BG 2020'!B:B,Clasificaciones!C140,'BG 2020'!D:D),0)</f>
        <v>0</v>
      </c>
      <c r="L140" s="163"/>
      <c r="M140" s="396">
        <f>IF(F140="I",SUMIF('BG 2020'!B:B,Clasificaciones!C140,'BG 2020'!E:E),0)</f>
        <v>0</v>
      </c>
      <c r="N140" s="163"/>
      <c r="O140" s="171">
        <f>IF(F140="I",SUMIF('EERR 062020'!G:G,Clasificaciones!C140,'EERR 062020'!D:D),0)</f>
        <v>0</v>
      </c>
      <c r="P140" s="163"/>
      <c r="Q140" s="396">
        <f>IF(F140="I",SUMIF('EERR 062020'!G:G,Clasificaciones!C140,'EERR 062020'!E:E),0)</f>
        <v>0</v>
      </c>
    </row>
    <row r="141" spans="1:17" s="164" customFormat="1" ht="12" customHeight="1">
      <c r="A141" s="160" t="s">
        <v>3</v>
      </c>
      <c r="B141" s="160"/>
      <c r="C141" s="161">
        <v>1120116126</v>
      </c>
      <c r="D141" s="367" t="s">
        <v>1142</v>
      </c>
      <c r="E141" s="162" t="s">
        <v>234</v>
      </c>
      <c r="F141" s="162" t="s">
        <v>358</v>
      </c>
      <c r="G141" s="171">
        <f>IF(F141="I",IFERROR(VLOOKUP(C141,'BG 062021'!A:C,3,FALSE),0),0)</f>
        <v>0</v>
      </c>
      <c r="H141" s="163"/>
      <c r="I141" s="396">
        <f>IF(F141="I",IFERROR(VLOOKUP(C141,'BG 062021'!A:D,4,FALSE),0),0)</f>
        <v>0</v>
      </c>
      <c r="J141" s="163"/>
      <c r="K141" s="171">
        <f>IF(F141="I",SUMIF('BG 2020'!B:B,Clasificaciones!C141,'BG 2020'!D:D),0)</f>
        <v>0</v>
      </c>
      <c r="L141" s="163"/>
      <c r="M141" s="396">
        <f>IF(F141="I",SUMIF('BG 2020'!B:B,Clasificaciones!C141,'BG 2020'!E:E),0)</f>
        <v>0</v>
      </c>
      <c r="N141" s="163"/>
      <c r="O141" s="171">
        <f>IF(F141="I",SUMIF('EERR 062020'!G:G,Clasificaciones!C141,'EERR 062020'!D:D),0)</f>
        <v>0</v>
      </c>
      <c r="P141" s="163"/>
      <c r="Q141" s="396">
        <f>IF(F141="I",SUMIF('EERR 062020'!G:G,Clasificaciones!C141,'EERR 062020'!E:E),0)</f>
        <v>0</v>
      </c>
    </row>
    <row r="142" spans="1:17" s="164" customFormat="1" ht="12" customHeight="1">
      <c r="A142" s="160" t="s">
        <v>3</v>
      </c>
      <c r="B142" s="160"/>
      <c r="C142" s="161">
        <v>1120116127</v>
      </c>
      <c r="D142" s="367" t="s">
        <v>1143</v>
      </c>
      <c r="E142" s="162" t="s">
        <v>6</v>
      </c>
      <c r="F142" s="162" t="s">
        <v>358</v>
      </c>
      <c r="G142" s="171">
        <f>IF(F142="I",IFERROR(VLOOKUP(C142,'BG 062021'!A:C,3,FALSE),0),0)</f>
        <v>0</v>
      </c>
      <c r="H142" s="163"/>
      <c r="I142" s="396">
        <f>IF(F142="I",IFERROR(VLOOKUP(C142,'BG 062021'!A:D,4,FALSE),0),0)</f>
        <v>0</v>
      </c>
      <c r="J142" s="163"/>
      <c r="K142" s="171">
        <f>IF(F142="I",SUMIF('BG 2020'!B:B,Clasificaciones!C142,'BG 2020'!D:D),0)</f>
        <v>0</v>
      </c>
      <c r="L142" s="163"/>
      <c r="M142" s="396">
        <f>IF(F142="I",SUMIF('BG 2020'!B:B,Clasificaciones!C142,'BG 2020'!E:E),0)</f>
        <v>0</v>
      </c>
      <c r="N142" s="163"/>
      <c r="O142" s="171">
        <f>IF(F142="I",SUMIF('EERR 062020'!G:G,Clasificaciones!C142,'EERR 062020'!D:D),0)</f>
        <v>0</v>
      </c>
      <c r="P142" s="163"/>
      <c r="Q142" s="396">
        <f>IF(F142="I",SUMIF('EERR 062020'!G:G,Clasificaciones!C142,'EERR 062020'!E:E),0)</f>
        <v>0</v>
      </c>
    </row>
    <row r="143" spans="1:17" s="164" customFormat="1" ht="12" customHeight="1">
      <c r="A143" s="160" t="s">
        <v>3</v>
      </c>
      <c r="B143" s="160"/>
      <c r="C143" s="161">
        <v>1120116128</v>
      </c>
      <c r="D143" s="367" t="s">
        <v>1143</v>
      </c>
      <c r="E143" s="162" t="s">
        <v>234</v>
      </c>
      <c r="F143" s="162" t="s">
        <v>358</v>
      </c>
      <c r="G143" s="171">
        <f>IF(F143="I",IFERROR(VLOOKUP(C143,'BG 062021'!A:C,3,FALSE),0),0)</f>
        <v>0</v>
      </c>
      <c r="H143" s="163"/>
      <c r="I143" s="396">
        <f>IF(F143="I",IFERROR(VLOOKUP(C143,'BG 062021'!A:D,4,FALSE),0),0)</f>
        <v>0</v>
      </c>
      <c r="J143" s="163"/>
      <c r="K143" s="171">
        <f>IF(F143="I",SUMIF('BG 2020'!B:B,Clasificaciones!C143,'BG 2020'!D:D),0)</f>
        <v>0</v>
      </c>
      <c r="L143" s="163"/>
      <c r="M143" s="396">
        <f>IF(F143="I",SUMIF('BG 2020'!B:B,Clasificaciones!C143,'BG 2020'!E:E),0)</f>
        <v>0</v>
      </c>
      <c r="N143" s="163"/>
      <c r="O143" s="171">
        <f>IF(F143="I",SUMIF('EERR 062020'!G:G,Clasificaciones!C143,'EERR 062020'!D:D),0)</f>
        <v>0</v>
      </c>
      <c r="P143" s="163"/>
      <c r="Q143" s="396">
        <f>IF(F143="I",SUMIF('EERR 062020'!G:G,Clasificaciones!C143,'EERR 062020'!E:E),0)</f>
        <v>0</v>
      </c>
    </row>
    <row r="144" spans="1:17" s="164" customFormat="1" ht="12" customHeight="1">
      <c r="A144" s="160" t="s">
        <v>3</v>
      </c>
      <c r="B144" s="160" t="s">
        <v>683</v>
      </c>
      <c r="C144" s="161">
        <v>1120116129</v>
      </c>
      <c r="D144" s="367" t="s">
        <v>881</v>
      </c>
      <c r="E144" s="162" t="s">
        <v>6</v>
      </c>
      <c r="F144" s="162" t="s">
        <v>358</v>
      </c>
      <c r="G144" s="171">
        <f>IF(F144="I",IFERROR(VLOOKUP(C144,'BG 062021'!A:C,3,FALSE),0),0)</f>
        <v>44437500</v>
      </c>
      <c r="H144" s="163"/>
      <c r="I144" s="396">
        <f>IF(F144="I",IFERROR(VLOOKUP(C144,'BG 062021'!A:D,4,FALSE),0),0)</f>
        <v>6598.9899999999907</v>
      </c>
      <c r="J144" s="163"/>
      <c r="K144" s="171">
        <f>IF(F144="I",SUMIF('BG 2020'!B:B,Clasificaciones!C144,'BG 2020'!D:D),0)</f>
        <v>47400000</v>
      </c>
      <c r="L144" s="163"/>
      <c r="M144" s="396">
        <f>IF(F144="I",SUMIF('BG 2020'!B:B,Clasificaciones!C144,'BG 2020'!E:E),0)</f>
        <v>6877.58</v>
      </c>
      <c r="N144" s="163"/>
      <c r="O144" s="171">
        <f>IF(F144="I",SUMIF('EERR 062020'!G:G,Clasificaciones!C144,'EERR 062020'!D:D),0)</f>
        <v>0</v>
      </c>
      <c r="P144" s="163"/>
      <c r="Q144" s="396">
        <f>IF(F144="I",SUMIF('EERR 062020'!G:G,Clasificaciones!C144,'EERR 062020'!E:E),0)</f>
        <v>0</v>
      </c>
    </row>
    <row r="145" spans="1:17" s="164" customFormat="1" ht="12" customHeight="1">
      <c r="A145" s="160" t="s">
        <v>3</v>
      </c>
      <c r="B145" s="160"/>
      <c r="C145" s="161">
        <v>1120116130</v>
      </c>
      <c r="D145" s="367" t="s">
        <v>1144</v>
      </c>
      <c r="E145" s="162" t="s">
        <v>234</v>
      </c>
      <c r="F145" s="162" t="s">
        <v>358</v>
      </c>
      <c r="G145" s="171">
        <f>IF(F145="I",IFERROR(VLOOKUP(C145,'BG 062021'!A:C,3,FALSE),0),0)</f>
        <v>0</v>
      </c>
      <c r="H145" s="163"/>
      <c r="I145" s="396">
        <f>IF(F145="I",IFERROR(VLOOKUP(C145,'BG 062021'!A:D,4,FALSE),0),0)</f>
        <v>0</v>
      </c>
      <c r="J145" s="163"/>
      <c r="K145" s="171">
        <f>IF(F145="I",SUMIF('BG 2020'!B:B,Clasificaciones!C145,'BG 2020'!D:D),0)</f>
        <v>0</v>
      </c>
      <c r="L145" s="163"/>
      <c r="M145" s="396">
        <f>IF(F145="I",SUMIF('BG 2020'!B:B,Clasificaciones!C145,'BG 2020'!E:E),0)</f>
        <v>0</v>
      </c>
      <c r="N145" s="163"/>
      <c r="O145" s="171">
        <f>IF(F145="I",SUMIF('EERR 062020'!G:G,Clasificaciones!C145,'EERR 062020'!D:D),0)</f>
        <v>0</v>
      </c>
      <c r="P145" s="163"/>
      <c r="Q145" s="396">
        <f>IF(F145="I",SUMIF('EERR 062020'!G:G,Clasificaciones!C145,'EERR 062020'!E:E),0)</f>
        <v>0</v>
      </c>
    </row>
    <row r="146" spans="1:17" s="164" customFormat="1" ht="12" customHeight="1">
      <c r="A146" s="160" t="s">
        <v>3</v>
      </c>
      <c r="B146" s="160"/>
      <c r="C146" s="161">
        <v>1120116131</v>
      </c>
      <c r="D146" s="367" t="s">
        <v>1145</v>
      </c>
      <c r="E146" s="162" t="s">
        <v>6</v>
      </c>
      <c r="F146" s="162" t="s">
        <v>358</v>
      </c>
      <c r="G146" s="171">
        <f>IF(F146="I",IFERROR(VLOOKUP(C146,'BG 062021'!A:C,3,FALSE),0),0)</f>
        <v>0</v>
      </c>
      <c r="H146" s="163"/>
      <c r="I146" s="396">
        <f>IF(F146="I",IFERROR(VLOOKUP(C146,'BG 062021'!A:D,4,FALSE),0),0)</f>
        <v>0</v>
      </c>
      <c r="J146" s="163"/>
      <c r="K146" s="171">
        <f>IF(F146="I",SUMIF('BG 2020'!B:B,Clasificaciones!C146,'BG 2020'!D:D),0)</f>
        <v>0</v>
      </c>
      <c r="L146" s="163"/>
      <c r="M146" s="396">
        <f>IF(F146="I",SUMIF('BG 2020'!B:B,Clasificaciones!C146,'BG 2020'!E:E),0)</f>
        <v>0</v>
      </c>
      <c r="N146" s="163"/>
      <c r="O146" s="171">
        <f>IF(F146="I",SUMIF('EERR 062020'!G:G,Clasificaciones!C146,'EERR 062020'!D:D),0)</f>
        <v>0</v>
      </c>
      <c r="P146" s="163"/>
      <c r="Q146" s="396">
        <f>IF(F146="I",SUMIF('EERR 062020'!G:G,Clasificaciones!C146,'EERR 062020'!E:E),0)</f>
        <v>0</v>
      </c>
    </row>
    <row r="147" spans="1:17" s="164" customFormat="1" ht="12" customHeight="1">
      <c r="A147" s="160" t="s">
        <v>3</v>
      </c>
      <c r="B147" s="160"/>
      <c r="C147" s="161">
        <v>1120116132</v>
      </c>
      <c r="D147" s="367" t="s">
        <v>1146</v>
      </c>
      <c r="E147" s="162" t="s">
        <v>234</v>
      </c>
      <c r="F147" s="162" t="s">
        <v>358</v>
      </c>
      <c r="G147" s="171">
        <f>IF(F147="I",IFERROR(VLOOKUP(C147,'BG 062021'!A:C,3,FALSE),0),0)</f>
        <v>0</v>
      </c>
      <c r="H147" s="163"/>
      <c r="I147" s="396">
        <f>IF(F147="I",IFERROR(VLOOKUP(C147,'BG 062021'!A:D,4,FALSE),0),0)</f>
        <v>0</v>
      </c>
      <c r="J147" s="163"/>
      <c r="K147" s="171">
        <f>IF(F147="I",SUMIF('BG 2020'!B:B,Clasificaciones!C147,'BG 2020'!D:D),0)</f>
        <v>0</v>
      </c>
      <c r="L147" s="163"/>
      <c r="M147" s="396">
        <f>IF(F147="I",SUMIF('BG 2020'!B:B,Clasificaciones!C147,'BG 2020'!E:E),0)</f>
        <v>0</v>
      </c>
      <c r="N147" s="163"/>
      <c r="O147" s="171">
        <f>IF(F147="I",SUMIF('EERR 062020'!G:G,Clasificaciones!C147,'EERR 062020'!D:D),0)</f>
        <v>0</v>
      </c>
      <c r="P147" s="163"/>
      <c r="Q147" s="396">
        <f>IF(F147="I",SUMIF('EERR 062020'!G:G,Clasificaciones!C147,'EERR 062020'!E:E),0)</f>
        <v>0</v>
      </c>
    </row>
    <row r="148" spans="1:17" s="164" customFormat="1" ht="12" customHeight="1">
      <c r="A148" s="160" t="s">
        <v>3</v>
      </c>
      <c r="B148" s="160"/>
      <c r="C148" s="161">
        <v>11201162</v>
      </c>
      <c r="D148" s="367" t="s">
        <v>882</v>
      </c>
      <c r="E148" s="162" t="s">
        <v>6</v>
      </c>
      <c r="F148" s="162" t="s">
        <v>357</v>
      </c>
      <c r="G148" s="171">
        <f>IF(F148="I",IFERROR(VLOOKUP(C148,'BG 062021'!A:C,3,FALSE),0),0)</f>
        <v>0</v>
      </c>
      <c r="H148" s="163"/>
      <c r="I148" s="396">
        <f>IF(F148="I",IFERROR(VLOOKUP(C148,'BG 062021'!A:D,4,FALSE),0),0)</f>
        <v>0</v>
      </c>
      <c r="J148" s="163"/>
      <c r="K148" s="171">
        <f>IF(F148="I",SUMIF('BG 2020'!B:B,Clasificaciones!C148,'BG 2020'!D:D),0)</f>
        <v>0</v>
      </c>
      <c r="L148" s="163"/>
      <c r="M148" s="396">
        <f>IF(F148="I",SUMIF('BG 2020'!B:B,Clasificaciones!C148,'BG 2020'!E:E),0)</f>
        <v>0</v>
      </c>
      <c r="N148" s="163"/>
      <c r="O148" s="171">
        <f>IF(F148="I",SUMIF('EERR 062020'!G:G,Clasificaciones!C148,'EERR 062020'!D:D),0)</f>
        <v>0</v>
      </c>
      <c r="P148" s="163"/>
      <c r="Q148" s="396">
        <f>IF(F148="I",SUMIF('EERR 062020'!G:G,Clasificaciones!C148,'EERR 062020'!E:E),0)</f>
        <v>0</v>
      </c>
    </row>
    <row r="149" spans="1:17" s="164" customFormat="1" ht="12" customHeight="1">
      <c r="A149" s="160" t="s">
        <v>3</v>
      </c>
      <c r="B149" s="160" t="s">
        <v>683</v>
      </c>
      <c r="C149" s="161">
        <v>1120116201</v>
      </c>
      <c r="D149" s="367" t="s">
        <v>883</v>
      </c>
      <c r="E149" s="162" t="s">
        <v>6</v>
      </c>
      <c r="F149" s="162" t="s">
        <v>358</v>
      </c>
      <c r="G149" s="171">
        <f>IF(F149="I",IFERROR(VLOOKUP(C149,'BG 062021'!A:C,3,FALSE),0),0)</f>
        <v>-4096671918</v>
      </c>
      <c r="H149" s="163"/>
      <c r="I149" s="396">
        <f>IF(F149="I",IFERROR(VLOOKUP(C149,'BG 062021'!A:D,4,FALSE),0),0)</f>
        <v>-608358.19999999995</v>
      </c>
      <c r="J149" s="163"/>
      <c r="K149" s="171">
        <f>IF(F149="I",SUMIF('BG 2020'!B:B,Clasificaciones!C149,'BG 2020'!D:D),0)</f>
        <v>-29526171</v>
      </c>
      <c r="L149" s="163"/>
      <c r="M149" s="396">
        <f>IF(F149="I",SUMIF('BG 2020'!B:B,Clasificaciones!C149,'BG 2020'!E:E),0)</f>
        <v>-4253.4799999999996</v>
      </c>
      <c r="N149" s="163"/>
      <c r="O149" s="171">
        <f>IF(F149="I",SUMIF('EERR 062020'!G:G,Clasificaciones!C149,'EERR 062020'!D:D),0)</f>
        <v>0</v>
      </c>
      <c r="P149" s="163"/>
      <c r="Q149" s="396">
        <f>IF(F149="I",SUMIF('EERR 062020'!G:G,Clasificaciones!C149,'EERR 062020'!E:E),0)</f>
        <v>0</v>
      </c>
    </row>
    <row r="150" spans="1:17" s="164" customFormat="1" ht="12" customHeight="1">
      <c r="A150" s="160" t="s">
        <v>3</v>
      </c>
      <c r="B150" s="160"/>
      <c r="C150" s="161">
        <v>1120116202</v>
      </c>
      <c r="D150" s="367" t="s">
        <v>1147</v>
      </c>
      <c r="E150" s="162" t="s">
        <v>234</v>
      </c>
      <c r="F150" s="162" t="s">
        <v>358</v>
      </c>
      <c r="G150" s="171">
        <f>IF(F150="I",IFERROR(VLOOKUP(C150,'BG 062021'!A:C,3,FALSE),0),0)</f>
        <v>0</v>
      </c>
      <c r="H150" s="163"/>
      <c r="I150" s="396">
        <f>IF(F150="I",IFERROR(VLOOKUP(C150,'BG 062021'!A:D,4,FALSE),0),0)</f>
        <v>0</v>
      </c>
      <c r="J150" s="163"/>
      <c r="K150" s="171">
        <f>IF(F150="I",SUMIF('BG 2020'!B:B,Clasificaciones!C150,'BG 2020'!D:D),0)</f>
        <v>0</v>
      </c>
      <c r="L150" s="163"/>
      <c r="M150" s="396">
        <f>IF(F150="I",SUMIF('BG 2020'!B:B,Clasificaciones!C150,'BG 2020'!E:E),0)</f>
        <v>0</v>
      </c>
      <c r="N150" s="163"/>
      <c r="O150" s="171">
        <f>IF(F150="I",SUMIF('EERR 062020'!G:G,Clasificaciones!C150,'EERR 062020'!D:D),0)</f>
        <v>0</v>
      </c>
      <c r="P150" s="163"/>
      <c r="Q150" s="396">
        <f>IF(F150="I",SUMIF('EERR 062020'!G:G,Clasificaciones!C150,'EERR 062020'!E:E),0)</f>
        <v>0</v>
      </c>
    </row>
    <row r="151" spans="1:17" s="164" customFormat="1" ht="12" customHeight="1">
      <c r="A151" s="160" t="s">
        <v>3</v>
      </c>
      <c r="B151" s="160" t="s">
        <v>683</v>
      </c>
      <c r="C151" s="161">
        <v>1120116203</v>
      </c>
      <c r="D151" s="367" t="s">
        <v>1148</v>
      </c>
      <c r="E151" s="162" t="s">
        <v>6</v>
      </c>
      <c r="F151" s="162" t="s">
        <v>358</v>
      </c>
      <c r="G151" s="171">
        <f>IF(F151="I",IFERROR(VLOOKUP(C151,'BG 062021'!A:C,3,FALSE),0),0)</f>
        <v>-840177973</v>
      </c>
      <c r="H151" s="163"/>
      <c r="I151" s="396">
        <f>IF(F151="I",IFERROR(VLOOKUP(C151,'BG 062021'!A:D,4,FALSE),0),0)</f>
        <v>-124766.91999999998</v>
      </c>
      <c r="J151" s="163"/>
      <c r="K151" s="171">
        <f>IF(F151="I",SUMIF('BG 2020'!B:B,Clasificaciones!C151,'BG 2020'!D:D),0)</f>
        <v>0</v>
      </c>
      <c r="L151" s="163"/>
      <c r="M151" s="396">
        <f>IF(F151="I",SUMIF('BG 2020'!B:B,Clasificaciones!C151,'BG 2020'!E:E),0)</f>
        <v>0</v>
      </c>
      <c r="N151" s="163"/>
      <c r="O151" s="171">
        <f>IF(F151="I",SUMIF('EERR 062020'!G:G,Clasificaciones!C151,'EERR 062020'!D:D),0)</f>
        <v>0</v>
      </c>
      <c r="P151" s="163"/>
      <c r="Q151" s="396">
        <f>IF(F151="I",SUMIF('EERR 062020'!G:G,Clasificaciones!C151,'EERR 062020'!E:E),0)</f>
        <v>0</v>
      </c>
    </row>
    <row r="152" spans="1:17" s="164" customFormat="1" ht="12" customHeight="1">
      <c r="A152" s="160" t="s">
        <v>3</v>
      </c>
      <c r="B152" s="160" t="s">
        <v>683</v>
      </c>
      <c r="C152" s="161">
        <v>1120116204</v>
      </c>
      <c r="D152" s="367" t="s">
        <v>1066</v>
      </c>
      <c r="E152" s="162" t="s">
        <v>234</v>
      </c>
      <c r="F152" s="162" t="s">
        <v>358</v>
      </c>
      <c r="G152" s="171">
        <f>IF(F152="I",IFERROR(VLOOKUP(C152,'BG 062021'!A:C,3,FALSE),0),0)</f>
        <v>-24291015</v>
      </c>
      <c r="H152" s="163"/>
      <c r="I152" s="396">
        <f>IF(F152="I",IFERROR(VLOOKUP(C152,'BG 062021'!A:D,4,FALSE),0),0)</f>
        <v>-3607.2300000000396</v>
      </c>
      <c r="J152" s="163"/>
      <c r="K152" s="171">
        <f>IF(F152="I",SUMIF('BG 2020'!B:B,Clasificaciones!C152,'BG 2020'!D:D),0)</f>
        <v>-304680406</v>
      </c>
      <c r="L152" s="163"/>
      <c r="M152" s="396">
        <f>IF(F152="I",SUMIF('BG 2020'!B:B,Clasificaciones!C152,'BG 2020'!E:E),0)</f>
        <v>-43891.64</v>
      </c>
      <c r="N152" s="163"/>
      <c r="O152" s="171">
        <f>IF(F152="I",SUMIF('EERR 062020'!G:G,Clasificaciones!C152,'EERR 062020'!D:D),0)</f>
        <v>0</v>
      </c>
      <c r="P152" s="163"/>
      <c r="Q152" s="396">
        <f>IF(F152="I",SUMIF('EERR 062020'!G:G,Clasificaciones!C152,'EERR 062020'!E:E),0)</f>
        <v>0</v>
      </c>
    </row>
    <row r="153" spans="1:17" s="164" customFormat="1" ht="12" customHeight="1">
      <c r="A153" s="160" t="s">
        <v>3</v>
      </c>
      <c r="B153" s="160" t="s">
        <v>683</v>
      </c>
      <c r="C153" s="161">
        <v>1120116205</v>
      </c>
      <c r="D153" s="367" t="s">
        <v>884</v>
      </c>
      <c r="E153" s="162" t="s">
        <v>6</v>
      </c>
      <c r="F153" s="162" t="s">
        <v>358</v>
      </c>
      <c r="G153" s="171">
        <f>IF(F153="I",IFERROR(VLOOKUP(C153,'BG 062021'!A:C,3,FALSE),0),0)</f>
        <v>-1826026134</v>
      </c>
      <c r="H153" s="163"/>
      <c r="I153" s="396">
        <f>IF(F153="I",IFERROR(VLOOKUP(C153,'BG 062021'!A:D,4,FALSE),0),0)</f>
        <v>-271165.95999999996</v>
      </c>
      <c r="J153" s="163"/>
      <c r="K153" s="171">
        <f>IF(F153="I",SUMIF('BG 2020'!B:B,Clasificaciones!C153,'BG 2020'!D:D),0)</f>
        <v>-34135274</v>
      </c>
      <c r="L153" s="163"/>
      <c r="M153" s="396">
        <f>IF(F153="I",SUMIF('BG 2020'!B:B,Clasificaciones!C153,'BG 2020'!E:E),0)</f>
        <v>-4917.46</v>
      </c>
      <c r="N153" s="163"/>
      <c r="O153" s="171">
        <f>IF(F153="I",SUMIF('EERR 062020'!G:G,Clasificaciones!C153,'EERR 062020'!D:D),0)</f>
        <v>0</v>
      </c>
      <c r="P153" s="163"/>
      <c r="Q153" s="396">
        <f>IF(F153="I",SUMIF('EERR 062020'!G:G,Clasificaciones!C153,'EERR 062020'!E:E),0)</f>
        <v>0</v>
      </c>
    </row>
    <row r="154" spans="1:17" s="164" customFormat="1" ht="12" customHeight="1">
      <c r="A154" s="160" t="s">
        <v>3</v>
      </c>
      <c r="B154" s="160" t="s">
        <v>683</v>
      </c>
      <c r="C154" s="161">
        <v>1120116206</v>
      </c>
      <c r="D154" s="367" t="s">
        <v>885</v>
      </c>
      <c r="E154" s="162" t="s">
        <v>234</v>
      </c>
      <c r="F154" s="162" t="s">
        <v>358</v>
      </c>
      <c r="G154" s="171">
        <f>IF(F154="I",IFERROR(VLOOKUP(C154,'BG 062021'!A:C,3,FALSE),0),0)</f>
        <v>-334323656</v>
      </c>
      <c r="H154" s="163"/>
      <c r="I154" s="396">
        <f>IF(F154="I",IFERROR(VLOOKUP(C154,'BG 062021'!A:D,4,FALSE),0),0)</f>
        <v>-49647.260000000009</v>
      </c>
      <c r="J154" s="163"/>
      <c r="K154" s="171">
        <f>IF(F154="I",SUMIF('BG 2020'!B:B,Clasificaciones!C154,'BG 2020'!D:D),0)</f>
        <v>-92732838</v>
      </c>
      <c r="L154" s="163"/>
      <c r="M154" s="396">
        <f>IF(F154="I",SUMIF('BG 2020'!B:B,Clasificaciones!C154,'BG 2020'!E:E),0)</f>
        <v>-13358.9</v>
      </c>
      <c r="N154" s="163"/>
      <c r="O154" s="171">
        <f>IF(F154="I",SUMIF('EERR 062020'!G:G,Clasificaciones!C154,'EERR 062020'!D:D),0)</f>
        <v>0</v>
      </c>
      <c r="P154" s="163"/>
      <c r="Q154" s="396">
        <f>IF(F154="I",SUMIF('EERR 062020'!G:G,Clasificaciones!C154,'EERR 062020'!E:E),0)</f>
        <v>0</v>
      </c>
    </row>
    <row r="155" spans="1:17" s="164" customFormat="1" ht="12" customHeight="1">
      <c r="A155" s="160" t="s">
        <v>3</v>
      </c>
      <c r="B155" s="160" t="s">
        <v>683</v>
      </c>
      <c r="C155" s="161">
        <v>1120116207</v>
      </c>
      <c r="D155" s="367" t="s">
        <v>886</v>
      </c>
      <c r="E155" s="162" t="s">
        <v>6</v>
      </c>
      <c r="F155" s="162" t="s">
        <v>358</v>
      </c>
      <c r="G155" s="171">
        <f>IF(F155="I",IFERROR(VLOOKUP(C155,'BG 062021'!A:C,3,FALSE),0),0)</f>
        <v>-133087890</v>
      </c>
      <c r="H155" s="163"/>
      <c r="I155" s="396">
        <f>IF(F155="I",IFERROR(VLOOKUP(C155,'BG 062021'!A:D,4,FALSE),0),0)</f>
        <v>-19763.629999999888</v>
      </c>
      <c r="J155" s="163"/>
      <c r="K155" s="171">
        <f>IF(F155="I",SUMIF('BG 2020'!B:B,Clasificaciones!C155,'BG 2020'!D:D),0)</f>
        <v>-2206333580</v>
      </c>
      <c r="L155" s="163"/>
      <c r="M155" s="396">
        <f>IF(F155="I",SUMIF('BG 2020'!B:B,Clasificaciones!C155,'BG 2020'!E:E),0)</f>
        <v>-317839.94</v>
      </c>
      <c r="N155" s="163"/>
      <c r="O155" s="171">
        <f>IF(F155="I",SUMIF('EERR 062020'!G:G,Clasificaciones!C155,'EERR 062020'!D:D),0)</f>
        <v>0</v>
      </c>
      <c r="P155" s="163"/>
      <c r="Q155" s="396">
        <f>IF(F155="I",SUMIF('EERR 062020'!G:G,Clasificaciones!C155,'EERR 062020'!E:E),0)</f>
        <v>0</v>
      </c>
    </row>
    <row r="156" spans="1:17" s="164" customFormat="1" ht="12" customHeight="1">
      <c r="A156" s="160" t="s">
        <v>3</v>
      </c>
      <c r="B156" s="160"/>
      <c r="C156" s="161">
        <v>1120116208</v>
      </c>
      <c r="D156" s="367" t="s">
        <v>1149</v>
      </c>
      <c r="E156" s="162" t="s">
        <v>234</v>
      </c>
      <c r="F156" s="162" t="s">
        <v>358</v>
      </c>
      <c r="G156" s="171">
        <f>IF(F156="I",IFERROR(VLOOKUP(C156,'BG 062021'!A:C,3,FALSE),0),0)</f>
        <v>0</v>
      </c>
      <c r="H156" s="163"/>
      <c r="I156" s="396">
        <f>IF(F156="I",IFERROR(VLOOKUP(C156,'BG 062021'!A:D,4,FALSE),0),0)</f>
        <v>0</v>
      </c>
      <c r="J156" s="163"/>
      <c r="K156" s="171">
        <f>IF(F156="I",SUMIF('BG 2020'!B:B,Clasificaciones!C156,'BG 2020'!D:D),0)</f>
        <v>0</v>
      </c>
      <c r="L156" s="163"/>
      <c r="M156" s="396">
        <f>IF(F156="I",SUMIF('BG 2020'!B:B,Clasificaciones!C156,'BG 2020'!E:E),0)</f>
        <v>0</v>
      </c>
      <c r="N156" s="163"/>
      <c r="O156" s="171">
        <f>IF(F156="I",SUMIF('EERR 062020'!G:G,Clasificaciones!C156,'EERR 062020'!D:D),0)</f>
        <v>0</v>
      </c>
      <c r="P156" s="163"/>
      <c r="Q156" s="396">
        <f>IF(F156="I",SUMIF('EERR 062020'!G:G,Clasificaciones!C156,'EERR 062020'!E:E),0)</f>
        <v>0</v>
      </c>
    </row>
    <row r="157" spans="1:17" s="164" customFormat="1" ht="12" customHeight="1">
      <c r="A157" s="160" t="s">
        <v>3</v>
      </c>
      <c r="B157" s="160" t="s">
        <v>683</v>
      </c>
      <c r="C157" s="161">
        <v>1120116209</v>
      </c>
      <c r="D157" s="367" t="s">
        <v>887</v>
      </c>
      <c r="E157" s="162" t="s">
        <v>6</v>
      </c>
      <c r="F157" s="162" t="s">
        <v>358</v>
      </c>
      <c r="G157" s="171">
        <f>IF(F157="I",IFERROR(VLOOKUP(C157,'BG 062021'!A:C,3,FALSE),0),0)</f>
        <v>0</v>
      </c>
      <c r="H157" s="163"/>
      <c r="I157" s="396">
        <f>IF(F157="I",IFERROR(VLOOKUP(C157,'BG 062021'!A:D,4,FALSE),0),0)</f>
        <v>0</v>
      </c>
      <c r="J157" s="163"/>
      <c r="K157" s="171">
        <f>IF(F157="I",SUMIF('BG 2020'!B:B,Clasificaciones!C157,'BG 2020'!D:D),0)</f>
        <v>-533918</v>
      </c>
      <c r="L157" s="163"/>
      <c r="M157" s="396">
        <f>IF(F157="I",SUMIF('BG 2020'!B:B,Clasificaciones!C157,'BG 2020'!E:E),0)</f>
        <v>-76.92</v>
      </c>
      <c r="N157" s="163"/>
      <c r="O157" s="171">
        <f>IF(F157="I",SUMIF('EERR 062020'!G:G,Clasificaciones!C157,'EERR 062020'!D:D),0)</f>
        <v>0</v>
      </c>
      <c r="P157" s="163"/>
      <c r="Q157" s="396">
        <f>IF(F157="I",SUMIF('EERR 062020'!G:G,Clasificaciones!C157,'EERR 062020'!E:E),0)</f>
        <v>0</v>
      </c>
    </row>
    <row r="158" spans="1:17" s="164" customFormat="1" ht="12" customHeight="1">
      <c r="A158" s="160" t="s">
        <v>3</v>
      </c>
      <c r="B158" s="160"/>
      <c r="C158" s="161">
        <v>1120116210</v>
      </c>
      <c r="D158" s="367" t="s">
        <v>1150</v>
      </c>
      <c r="E158" s="162" t="s">
        <v>234</v>
      </c>
      <c r="F158" s="162" t="s">
        <v>358</v>
      </c>
      <c r="G158" s="171">
        <f>IF(F158="I",IFERROR(VLOOKUP(C158,'BG 062021'!A:C,3,FALSE),0),0)</f>
        <v>0</v>
      </c>
      <c r="H158" s="163"/>
      <c r="I158" s="396">
        <f>IF(F158="I",IFERROR(VLOOKUP(C158,'BG 062021'!A:D,4,FALSE),0),0)</f>
        <v>0</v>
      </c>
      <c r="J158" s="163"/>
      <c r="K158" s="171">
        <f>IF(F158="I",SUMIF('BG 2020'!B:B,Clasificaciones!C158,'BG 2020'!D:D),0)</f>
        <v>0</v>
      </c>
      <c r="L158" s="163"/>
      <c r="M158" s="396">
        <f>IF(F158="I",SUMIF('BG 2020'!B:B,Clasificaciones!C158,'BG 2020'!E:E),0)</f>
        <v>0</v>
      </c>
      <c r="N158" s="163"/>
      <c r="O158" s="171">
        <f>IF(F158="I",SUMIF('EERR 062020'!G:G,Clasificaciones!C158,'EERR 062020'!D:D),0)</f>
        <v>0</v>
      </c>
      <c r="P158" s="163"/>
      <c r="Q158" s="396">
        <f>IF(F158="I",SUMIF('EERR 062020'!G:G,Clasificaciones!C158,'EERR 062020'!E:E),0)</f>
        <v>0</v>
      </c>
    </row>
    <row r="159" spans="1:17" s="164" customFormat="1" ht="12" customHeight="1">
      <c r="A159" s="160" t="s">
        <v>3</v>
      </c>
      <c r="B159" s="160"/>
      <c r="C159" s="161">
        <v>1120116211</v>
      </c>
      <c r="D159" s="367" t="s">
        <v>1151</v>
      </c>
      <c r="E159" s="162" t="s">
        <v>6</v>
      </c>
      <c r="F159" s="162" t="s">
        <v>358</v>
      </c>
      <c r="G159" s="171">
        <f>IF(F159="I",IFERROR(VLOOKUP(C159,'BG 062021'!A:C,3,FALSE),0),0)</f>
        <v>0</v>
      </c>
      <c r="H159" s="163"/>
      <c r="I159" s="396">
        <f>IF(F159="I",IFERROR(VLOOKUP(C159,'BG 062021'!A:D,4,FALSE),0),0)</f>
        <v>0</v>
      </c>
      <c r="J159" s="163"/>
      <c r="K159" s="171">
        <f>IF(F159="I",SUMIF('BG 2020'!B:B,Clasificaciones!C159,'BG 2020'!D:D),0)</f>
        <v>0</v>
      </c>
      <c r="L159" s="163"/>
      <c r="M159" s="396">
        <f>IF(F159="I",SUMIF('BG 2020'!B:B,Clasificaciones!C159,'BG 2020'!E:E),0)</f>
        <v>0</v>
      </c>
      <c r="N159" s="163"/>
      <c r="O159" s="171">
        <f>IF(F159="I",SUMIF('EERR 062020'!G:G,Clasificaciones!C159,'EERR 062020'!D:D),0)</f>
        <v>0</v>
      </c>
      <c r="P159" s="163"/>
      <c r="Q159" s="396">
        <f>IF(F159="I",SUMIF('EERR 062020'!G:G,Clasificaciones!C159,'EERR 062020'!E:E),0)</f>
        <v>0</v>
      </c>
    </row>
    <row r="160" spans="1:17" s="164" customFormat="1" ht="12" customHeight="1">
      <c r="A160" s="160" t="s">
        <v>3</v>
      </c>
      <c r="B160" s="160"/>
      <c r="C160" s="161">
        <v>1120116212</v>
      </c>
      <c r="D160" s="367" t="s">
        <v>1152</v>
      </c>
      <c r="E160" s="162" t="s">
        <v>234</v>
      </c>
      <c r="F160" s="162" t="s">
        <v>358</v>
      </c>
      <c r="G160" s="171">
        <f>IF(F160="I",IFERROR(VLOOKUP(C160,'BG 062021'!A:C,3,FALSE),0),0)</f>
        <v>0</v>
      </c>
      <c r="H160" s="163"/>
      <c r="I160" s="396">
        <f>IF(F160="I",IFERROR(VLOOKUP(C160,'BG 062021'!A:D,4,FALSE),0),0)</f>
        <v>0</v>
      </c>
      <c r="J160" s="163"/>
      <c r="K160" s="171">
        <f>IF(F160="I",SUMIF('BG 2020'!B:B,Clasificaciones!C160,'BG 2020'!D:D),0)</f>
        <v>0</v>
      </c>
      <c r="L160" s="163"/>
      <c r="M160" s="396">
        <f>IF(F160="I",SUMIF('BG 2020'!B:B,Clasificaciones!C160,'BG 2020'!E:E),0)</f>
        <v>0</v>
      </c>
      <c r="N160" s="163"/>
      <c r="O160" s="171">
        <f>IF(F160="I",SUMIF('EERR 062020'!G:G,Clasificaciones!C160,'EERR 062020'!D:D),0)</f>
        <v>0</v>
      </c>
      <c r="P160" s="163"/>
      <c r="Q160" s="396">
        <f>IF(F160="I",SUMIF('EERR 062020'!G:G,Clasificaciones!C160,'EERR 062020'!E:E),0)</f>
        <v>0</v>
      </c>
    </row>
    <row r="161" spans="1:17" s="164" customFormat="1" ht="12" customHeight="1">
      <c r="A161" s="160" t="s">
        <v>3</v>
      </c>
      <c r="B161" s="160"/>
      <c r="C161" s="161">
        <v>1120116213</v>
      </c>
      <c r="D161" s="367" t="s">
        <v>1153</v>
      </c>
      <c r="E161" s="162" t="s">
        <v>6</v>
      </c>
      <c r="F161" s="162" t="s">
        <v>358</v>
      </c>
      <c r="G161" s="171">
        <f>IF(F161="I",IFERROR(VLOOKUP(C161,'BG 062021'!A:C,3,FALSE),0),0)</f>
        <v>0</v>
      </c>
      <c r="H161" s="163"/>
      <c r="I161" s="396">
        <f>IF(F161="I",IFERROR(VLOOKUP(C161,'BG 062021'!A:D,4,FALSE),0),0)</f>
        <v>0</v>
      </c>
      <c r="J161" s="163"/>
      <c r="K161" s="171">
        <f>IF(F161="I",SUMIF('BG 2020'!B:B,Clasificaciones!C161,'BG 2020'!D:D),0)</f>
        <v>0</v>
      </c>
      <c r="L161" s="163"/>
      <c r="M161" s="396">
        <f>IF(F161="I",SUMIF('BG 2020'!B:B,Clasificaciones!C161,'BG 2020'!E:E),0)</f>
        <v>0</v>
      </c>
      <c r="N161" s="163"/>
      <c r="O161" s="171">
        <f>IF(F161="I",SUMIF('EERR 062020'!G:G,Clasificaciones!C161,'EERR 062020'!D:D),0)</f>
        <v>0</v>
      </c>
      <c r="P161" s="163"/>
      <c r="Q161" s="396">
        <f>IF(F161="I",SUMIF('EERR 062020'!G:G,Clasificaciones!C161,'EERR 062020'!E:E),0)</f>
        <v>0</v>
      </c>
    </row>
    <row r="162" spans="1:17" s="164" customFormat="1" ht="12" customHeight="1">
      <c r="A162" s="160" t="s">
        <v>3</v>
      </c>
      <c r="B162" s="160"/>
      <c r="C162" s="161">
        <v>1120116214</v>
      </c>
      <c r="D162" s="367" t="s">
        <v>1154</v>
      </c>
      <c r="E162" s="162" t="s">
        <v>234</v>
      </c>
      <c r="F162" s="162" t="s">
        <v>358</v>
      </c>
      <c r="G162" s="171">
        <f>IF(F162="I",IFERROR(VLOOKUP(C162,'BG 062021'!A:C,3,FALSE),0),0)</f>
        <v>0</v>
      </c>
      <c r="H162" s="163"/>
      <c r="I162" s="396">
        <f>IF(F162="I",IFERROR(VLOOKUP(C162,'BG 062021'!A:D,4,FALSE),0),0)</f>
        <v>0</v>
      </c>
      <c r="J162" s="163"/>
      <c r="K162" s="171">
        <f>IF(F162="I",SUMIF('BG 2020'!B:B,Clasificaciones!C162,'BG 2020'!D:D),0)</f>
        <v>0</v>
      </c>
      <c r="L162" s="163"/>
      <c r="M162" s="396">
        <f>IF(F162="I",SUMIF('BG 2020'!B:B,Clasificaciones!C162,'BG 2020'!E:E),0)</f>
        <v>0</v>
      </c>
      <c r="N162" s="163"/>
      <c r="O162" s="171">
        <f>IF(F162="I",SUMIF('EERR 062020'!G:G,Clasificaciones!C162,'EERR 062020'!D:D),0)</f>
        <v>0</v>
      </c>
      <c r="P162" s="163"/>
      <c r="Q162" s="396">
        <f>IF(F162="I",SUMIF('EERR 062020'!G:G,Clasificaciones!C162,'EERR 062020'!E:E),0)</f>
        <v>0</v>
      </c>
    </row>
    <row r="163" spans="1:17" s="164" customFormat="1" ht="12" customHeight="1">
      <c r="A163" s="160" t="s">
        <v>3</v>
      </c>
      <c r="B163" s="160"/>
      <c r="C163" s="161">
        <v>1120116215</v>
      </c>
      <c r="D163" s="367" t="s">
        <v>1155</v>
      </c>
      <c r="E163" s="162" t="s">
        <v>6</v>
      </c>
      <c r="F163" s="162" t="s">
        <v>358</v>
      </c>
      <c r="G163" s="171">
        <f>IF(F163="I",IFERROR(VLOOKUP(C163,'BG 062021'!A:C,3,FALSE),0),0)</f>
        <v>0</v>
      </c>
      <c r="H163" s="163"/>
      <c r="I163" s="396">
        <f>IF(F163="I",IFERROR(VLOOKUP(C163,'BG 062021'!A:D,4,FALSE),0),0)</f>
        <v>0</v>
      </c>
      <c r="J163" s="163"/>
      <c r="K163" s="171">
        <f>IF(F163="I",SUMIF('BG 2020'!B:B,Clasificaciones!C163,'BG 2020'!D:D),0)</f>
        <v>0</v>
      </c>
      <c r="L163" s="163"/>
      <c r="M163" s="396">
        <f>IF(F163="I",SUMIF('BG 2020'!B:B,Clasificaciones!C163,'BG 2020'!E:E),0)</f>
        <v>0</v>
      </c>
      <c r="N163" s="163"/>
      <c r="O163" s="171">
        <f>IF(F163="I",SUMIF('EERR 062020'!G:G,Clasificaciones!C163,'EERR 062020'!D:D),0)</f>
        <v>0</v>
      </c>
      <c r="P163" s="163"/>
      <c r="Q163" s="396">
        <f>IF(F163="I",SUMIF('EERR 062020'!G:G,Clasificaciones!C163,'EERR 062020'!E:E),0)</f>
        <v>0</v>
      </c>
    </row>
    <row r="164" spans="1:17" s="164" customFormat="1" ht="12" customHeight="1">
      <c r="A164" s="160" t="s">
        <v>3</v>
      </c>
      <c r="B164" s="160"/>
      <c r="C164" s="161">
        <v>1120116216</v>
      </c>
      <c r="D164" s="367" t="s">
        <v>1156</v>
      </c>
      <c r="E164" s="162" t="s">
        <v>234</v>
      </c>
      <c r="F164" s="162" t="s">
        <v>358</v>
      </c>
      <c r="G164" s="171">
        <f>IF(F164="I",IFERROR(VLOOKUP(C164,'BG 062021'!A:C,3,FALSE),0),0)</f>
        <v>0</v>
      </c>
      <c r="H164" s="163"/>
      <c r="I164" s="396">
        <f>IF(F164="I",IFERROR(VLOOKUP(C164,'BG 062021'!A:D,4,FALSE),0),0)</f>
        <v>0</v>
      </c>
      <c r="J164" s="163"/>
      <c r="K164" s="171">
        <f>IF(F164="I",SUMIF('BG 2020'!B:B,Clasificaciones!C164,'BG 2020'!D:D),0)</f>
        <v>0</v>
      </c>
      <c r="L164" s="163"/>
      <c r="M164" s="396">
        <f>IF(F164="I",SUMIF('BG 2020'!B:B,Clasificaciones!C164,'BG 2020'!E:E),0)</f>
        <v>0</v>
      </c>
      <c r="N164" s="163"/>
      <c r="O164" s="171">
        <f>IF(F164="I",SUMIF('EERR 062020'!G:G,Clasificaciones!C164,'EERR 062020'!D:D),0)</f>
        <v>0</v>
      </c>
      <c r="P164" s="163"/>
      <c r="Q164" s="396">
        <f>IF(F164="I",SUMIF('EERR 062020'!G:G,Clasificaciones!C164,'EERR 062020'!E:E),0)</f>
        <v>0</v>
      </c>
    </row>
    <row r="165" spans="1:17" s="164" customFormat="1" ht="12" customHeight="1">
      <c r="A165" s="160" t="s">
        <v>3</v>
      </c>
      <c r="B165" s="160" t="s">
        <v>683</v>
      </c>
      <c r="C165" s="161">
        <v>1120116217</v>
      </c>
      <c r="D165" s="367" t="s">
        <v>888</v>
      </c>
      <c r="E165" s="162" t="s">
        <v>6</v>
      </c>
      <c r="F165" s="162" t="s">
        <v>358</v>
      </c>
      <c r="G165" s="171">
        <f>IF(F165="I",IFERROR(VLOOKUP(C165,'BG 062021'!A:C,3,FALSE),0),0)</f>
        <v>-4373836</v>
      </c>
      <c r="H165" s="163"/>
      <c r="I165" s="396">
        <f>IF(F165="I",IFERROR(VLOOKUP(C165,'BG 062021'!A:D,4,FALSE),0),0)</f>
        <v>-649.52000000000407</v>
      </c>
      <c r="J165" s="163"/>
      <c r="K165" s="171">
        <f>IF(F165="I",SUMIF('BG 2020'!B:B,Clasificaciones!C165,'BG 2020'!D:D),0)</f>
        <v>-146239726</v>
      </c>
      <c r="L165" s="163"/>
      <c r="M165" s="396">
        <f>IF(F165="I",SUMIF('BG 2020'!B:B,Clasificaciones!C165,'BG 2020'!E:E),0)</f>
        <v>-21067</v>
      </c>
      <c r="N165" s="163"/>
      <c r="O165" s="171">
        <f>IF(F165="I",SUMIF('EERR 062020'!G:G,Clasificaciones!C165,'EERR 062020'!D:D),0)</f>
        <v>0</v>
      </c>
      <c r="P165" s="163"/>
      <c r="Q165" s="396">
        <f>IF(F165="I",SUMIF('EERR 062020'!G:G,Clasificaciones!C165,'EERR 062020'!E:E),0)</f>
        <v>0</v>
      </c>
    </row>
    <row r="166" spans="1:17" s="164" customFormat="1" ht="12" customHeight="1">
      <c r="A166" s="160" t="s">
        <v>3</v>
      </c>
      <c r="B166" s="160" t="s">
        <v>683</v>
      </c>
      <c r="C166" s="161">
        <v>1120116218</v>
      </c>
      <c r="D166" s="367" t="s">
        <v>889</v>
      </c>
      <c r="E166" s="162" t="s">
        <v>234</v>
      </c>
      <c r="F166" s="162" t="s">
        <v>358</v>
      </c>
      <c r="G166" s="171">
        <f>IF(F166="I",IFERROR(VLOOKUP(C166,'BG 062021'!A:C,3,FALSE),0),0)</f>
        <v>-6618627</v>
      </c>
      <c r="H166" s="163"/>
      <c r="I166" s="396">
        <f>IF(F166="I",IFERROR(VLOOKUP(C166,'BG 062021'!A:D,4,FALSE),0),0)</f>
        <v>-982.86999999999534</v>
      </c>
      <c r="J166" s="163"/>
      <c r="K166" s="171">
        <f>IF(F166="I",SUMIF('BG 2020'!B:B,Clasificaciones!C166,'BG 2020'!D:D),0)</f>
        <v>-25107776</v>
      </c>
      <c r="L166" s="163"/>
      <c r="M166" s="396">
        <f>IF(F166="I",SUMIF('BG 2020'!B:B,Clasificaciones!C166,'BG 2020'!E:E),0)</f>
        <v>-3616.98</v>
      </c>
      <c r="N166" s="163"/>
      <c r="O166" s="171">
        <f>IF(F166="I",SUMIF('EERR 062020'!G:G,Clasificaciones!C166,'EERR 062020'!D:D),0)</f>
        <v>0</v>
      </c>
      <c r="P166" s="163"/>
      <c r="Q166" s="396">
        <f>IF(F166="I",SUMIF('EERR 062020'!G:G,Clasificaciones!C166,'EERR 062020'!E:E),0)</f>
        <v>0</v>
      </c>
    </row>
    <row r="167" spans="1:17" s="164" customFormat="1" ht="12" customHeight="1">
      <c r="A167" s="160" t="s">
        <v>3</v>
      </c>
      <c r="B167" s="160"/>
      <c r="C167" s="161">
        <v>1120116219</v>
      </c>
      <c r="D167" s="367" t="s">
        <v>1157</v>
      </c>
      <c r="E167" s="162" t="s">
        <v>6</v>
      </c>
      <c r="F167" s="162" t="s">
        <v>358</v>
      </c>
      <c r="G167" s="171">
        <f>IF(F167="I",IFERROR(VLOOKUP(C167,'BG 062021'!A:C,3,FALSE),0),0)</f>
        <v>0</v>
      </c>
      <c r="H167" s="163"/>
      <c r="I167" s="396">
        <f>IF(F167="I",IFERROR(VLOOKUP(C167,'BG 062021'!A:D,4,FALSE),0),0)</f>
        <v>0</v>
      </c>
      <c r="J167" s="163"/>
      <c r="K167" s="171">
        <f>IF(F167="I",SUMIF('BG 2020'!B:B,Clasificaciones!C167,'BG 2020'!D:D),0)</f>
        <v>0</v>
      </c>
      <c r="L167" s="163"/>
      <c r="M167" s="396">
        <f>IF(F167="I",SUMIF('BG 2020'!B:B,Clasificaciones!C167,'BG 2020'!E:E),0)</f>
        <v>0</v>
      </c>
      <c r="N167" s="163"/>
      <c r="O167" s="171">
        <f>IF(F167="I",SUMIF('EERR 062020'!G:G,Clasificaciones!C167,'EERR 062020'!D:D),0)</f>
        <v>0</v>
      </c>
      <c r="P167" s="163"/>
      <c r="Q167" s="396">
        <f>IF(F167="I",SUMIF('EERR 062020'!G:G,Clasificaciones!C167,'EERR 062020'!E:E),0)</f>
        <v>0</v>
      </c>
    </row>
    <row r="168" spans="1:17" s="164" customFormat="1" ht="12" customHeight="1">
      <c r="A168" s="160" t="s">
        <v>3</v>
      </c>
      <c r="B168" s="160"/>
      <c r="C168" s="161">
        <v>1120116220</v>
      </c>
      <c r="D168" s="367" t="s">
        <v>1158</v>
      </c>
      <c r="E168" s="162" t="s">
        <v>234</v>
      </c>
      <c r="F168" s="162" t="s">
        <v>358</v>
      </c>
      <c r="G168" s="171">
        <f>IF(F168="I",IFERROR(VLOOKUP(C168,'BG 062021'!A:C,3,FALSE),0),0)</f>
        <v>0</v>
      </c>
      <c r="H168" s="163"/>
      <c r="I168" s="396">
        <f>IF(F168="I",IFERROR(VLOOKUP(C168,'BG 062021'!A:D,4,FALSE),0),0)</f>
        <v>0</v>
      </c>
      <c r="J168" s="163"/>
      <c r="K168" s="171">
        <f>IF(F168="I",SUMIF('BG 2020'!B:B,Clasificaciones!C168,'BG 2020'!D:D),0)</f>
        <v>0</v>
      </c>
      <c r="L168" s="163"/>
      <c r="M168" s="396">
        <f>IF(F168="I",SUMIF('BG 2020'!B:B,Clasificaciones!C168,'BG 2020'!E:E),0)</f>
        <v>0</v>
      </c>
      <c r="N168" s="163"/>
      <c r="O168" s="171">
        <f>IF(F168="I",SUMIF('EERR 062020'!G:G,Clasificaciones!C168,'EERR 062020'!D:D),0)</f>
        <v>0</v>
      </c>
      <c r="P168" s="163"/>
      <c r="Q168" s="396">
        <f>IF(F168="I",SUMIF('EERR 062020'!G:G,Clasificaciones!C168,'EERR 062020'!E:E),0)</f>
        <v>0</v>
      </c>
    </row>
    <row r="169" spans="1:17" s="164" customFormat="1" ht="12" customHeight="1">
      <c r="A169" s="160" t="s">
        <v>3</v>
      </c>
      <c r="B169" s="160"/>
      <c r="C169" s="161">
        <v>1120116221</v>
      </c>
      <c r="D169" s="367" t="s">
        <v>1159</v>
      </c>
      <c r="E169" s="162" t="s">
        <v>6</v>
      </c>
      <c r="F169" s="162" t="s">
        <v>358</v>
      </c>
      <c r="G169" s="171">
        <f>IF(F169="I",IFERROR(VLOOKUP(C169,'BG 062021'!A:C,3,FALSE),0),0)</f>
        <v>0</v>
      </c>
      <c r="H169" s="163"/>
      <c r="I169" s="396">
        <f>IF(F169="I",IFERROR(VLOOKUP(C169,'BG 062021'!A:D,4,FALSE),0),0)</f>
        <v>0</v>
      </c>
      <c r="J169" s="163"/>
      <c r="K169" s="171">
        <f>IF(F169="I",SUMIF('BG 2020'!B:B,Clasificaciones!C169,'BG 2020'!D:D),0)</f>
        <v>0</v>
      </c>
      <c r="L169" s="163"/>
      <c r="M169" s="396">
        <f>IF(F169="I",SUMIF('BG 2020'!B:B,Clasificaciones!C169,'BG 2020'!E:E),0)</f>
        <v>0</v>
      </c>
      <c r="N169" s="163"/>
      <c r="O169" s="171">
        <f>IF(F169="I",SUMIF('EERR 062020'!G:G,Clasificaciones!C169,'EERR 062020'!D:D),0)</f>
        <v>0</v>
      </c>
      <c r="P169" s="163"/>
      <c r="Q169" s="396">
        <f>IF(F169="I",SUMIF('EERR 062020'!G:G,Clasificaciones!C169,'EERR 062020'!E:E),0)</f>
        <v>0</v>
      </c>
    </row>
    <row r="170" spans="1:17" s="164" customFormat="1" ht="12" customHeight="1">
      <c r="A170" s="160" t="s">
        <v>3</v>
      </c>
      <c r="B170" s="160"/>
      <c r="C170" s="161">
        <v>1120116222</v>
      </c>
      <c r="D170" s="367" t="s">
        <v>1160</v>
      </c>
      <c r="E170" s="162" t="s">
        <v>234</v>
      </c>
      <c r="F170" s="162" t="s">
        <v>358</v>
      </c>
      <c r="G170" s="171">
        <f>IF(F170="I",IFERROR(VLOOKUP(C170,'BG 062021'!A:C,3,FALSE),0),0)</f>
        <v>0</v>
      </c>
      <c r="H170" s="163"/>
      <c r="I170" s="396">
        <f>IF(F170="I",IFERROR(VLOOKUP(C170,'BG 062021'!A:D,4,FALSE),0),0)</f>
        <v>0</v>
      </c>
      <c r="J170" s="163"/>
      <c r="K170" s="171">
        <f>IF(F170="I",SUMIF('BG 2020'!B:B,Clasificaciones!C170,'BG 2020'!D:D),0)</f>
        <v>0</v>
      </c>
      <c r="L170" s="163"/>
      <c r="M170" s="396">
        <f>IF(F170="I",SUMIF('BG 2020'!B:B,Clasificaciones!C170,'BG 2020'!E:E),0)</f>
        <v>0</v>
      </c>
      <c r="N170" s="163"/>
      <c r="O170" s="171">
        <f>IF(F170="I",SUMIF('EERR 062020'!G:G,Clasificaciones!C170,'EERR 062020'!D:D),0)</f>
        <v>0</v>
      </c>
      <c r="P170" s="163"/>
      <c r="Q170" s="396">
        <f>IF(F170="I",SUMIF('EERR 062020'!G:G,Clasificaciones!C170,'EERR 062020'!E:E),0)</f>
        <v>0</v>
      </c>
    </row>
    <row r="171" spans="1:17" s="164" customFormat="1" ht="12" customHeight="1">
      <c r="A171" s="160" t="s">
        <v>3</v>
      </c>
      <c r="B171" s="160"/>
      <c r="C171" s="161">
        <v>1120116223</v>
      </c>
      <c r="D171" s="367" t="s">
        <v>1161</v>
      </c>
      <c r="E171" s="162" t="s">
        <v>6</v>
      </c>
      <c r="F171" s="162" t="s">
        <v>358</v>
      </c>
      <c r="G171" s="171">
        <f>IF(F171="I",IFERROR(VLOOKUP(C171,'BG 062021'!A:C,3,FALSE),0),0)</f>
        <v>0</v>
      </c>
      <c r="H171" s="163"/>
      <c r="I171" s="396">
        <f>IF(F171="I",IFERROR(VLOOKUP(C171,'BG 062021'!A:D,4,FALSE),0),0)</f>
        <v>0</v>
      </c>
      <c r="J171" s="163"/>
      <c r="K171" s="171">
        <f>IF(F171="I",SUMIF('BG 2020'!B:B,Clasificaciones!C171,'BG 2020'!D:D),0)</f>
        <v>0</v>
      </c>
      <c r="L171" s="163"/>
      <c r="M171" s="396">
        <f>IF(F171="I",SUMIF('BG 2020'!B:B,Clasificaciones!C171,'BG 2020'!E:E),0)</f>
        <v>0</v>
      </c>
      <c r="N171" s="163"/>
      <c r="O171" s="171">
        <f>IF(F171="I",SUMIF('EERR 062020'!G:G,Clasificaciones!C171,'EERR 062020'!D:D),0)</f>
        <v>0</v>
      </c>
      <c r="P171" s="163"/>
      <c r="Q171" s="396">
        <f>IF(F171="I",SUMIF('EERR 062020'!G:G,Clasificaciones!C171,'EERR 062020'!E:E),0)</f>
        <v>0</v>
      </c>
    </row>
    <row r="172" spans="1:17" s="164" customFormat="1" ht="12" customHeight="1">
      <c r="A172" s="160" t="s">
        <v>3</v>
      </c>
      <c r="B172" s="160"/>
      <c r="C172" s="161">
        <v>1120116224</v>
      </c>
      <c r="D172" s="367" t="s">
        <v>1162</v>
      </c>
      <c r="E172" s="162" t="s">
        <v>234</v>
      </c>
      <c r="F172" s="162" t="s">
        <v>358</v>
      </c>
      <c r="G172" s="171">
        <f>IF(F172="I",IFERROR(VLOOKUP(C172,'BG 062021'!A:C,3,FALSE),0),0)</f>
        <v>0</v>
      </c>
      <c r="H172" s="163"/>
      <c r="I172" s="396">
        <f>IF(F172="I",IFERROR(VLOOKUP(C172,'BG 062021'!A:D,4,FALSE),0),0)</f>
        <v>0</v>
      </c>
      <c r="J172" s="163"/>
      <c r="K172" s="171">
        <f>IF(F172="I",SUMIF('BG 2020'!B:B,Clasificaciones!C172,'BG 2020'!D:D),0)</f>
        <v>0</v>
      </c>
      <c r="L172" s="163"/>
      <c r="M172" s="396">
        <f>IF(F172="I",SUMIF('BG 2020'!B:B,Clasificaciones!C172,'BG 2020'!E:E),0)</f>
        <v>0</v>
      </c>
      <c r="N172" s="163"/>
      <c r="O172" s="171">
        <f>IF(F172="I",SUMIF('EERR 062020'!G:G,Clasificaciones!C172,'EERR 062020'!D:D),0)</f>
        <v>0</v>
      </c>
      <c r="P172" s="163"/>
      <c r="Q172" s="396">
        <f>IF(F172="I",SUMIF('EERR 062020'!G:G,Clasificaciones!C172,'EERR 062020'!E:E),0)</f>
        <v>0</v>
      </c>
    </row>
    <row r="173" spans="1:17" s="164" customFormat="1" ht="12" customHeight="1">
      <c r="A173" s="160" t="s">
        <v>3</v>
      </c>
      <c r="B173" s="160"/>
      <c r="C173" s="161">
        <v>1120116225</v>
      </c>
      <c r="D173" s="367" t="s">
        <v>1163</v>
      </c>
      <c r="E173" s="162" t="s">
        <v>6</v>
      </c>
      <c r="F173" s="162" t="s">
        <v>358</v>
      </c>
      <c r="G173" s="171">
        <f>IF(F173="I",IFERROR(VLOOKUP(C173,'BG 062021'!A:C,3,FALSE),0),0)</f>
        <v>0</v>
      </c>
      <c r="H173" s="163"/>
      <c r="I173" s="396">
        <f>IF(F173="I",IFERROR(VLOOKUP(C173,'BG 062021'!A:D,4,FALSE),0),0)</f>
        <v>0</v>
      </c>
      <c r="J173" s="163"/>
      <c r="K173" s="171">
        <f>IF(F173="I",SUMIF('BG 2020'!B:B,Clasificaciones!C173,'BG 2020'!D:D),0)</f>
        <v>0</v>
      </c>
      <c r="L173" s="163"/>
      <c r="M173" s="396">
        <f>IF(F173="I",SUMIF('BG 2020'!B:B,Clasificaciones!C173,'BG 2020'!E:E),0)</f>
        <v>0</v>
      </c>
      <c r="N173" s="163"/>
      <c r="O173" s="171">
        <f>IF(F173="I",SUMIF('EERR 062020'!G:G,Clasificaciones!C173,'EERR 062020'!D:D),0)</f>
        <v>0</v>
      </c>
      <c r="P173" s="163"/>
      <c r="Q173" s="396">
        <f>IF(F173="I",SUMIF('EERR 062020'!G:G,Clasificaciones!C173,'EERR 062020'!E:E),0)</f>
        <v>0</v>
      </c>
    </row>
    <row r="174" spans="1:17" s="164" customFormat="1" ht="12" customHeight="1">
      <c r="A174" s="160" t="s">
        <v>3</v>
      </c>
      <c r="B174" s="160"/>
      <c r="C174" s="161">
        <v>1120116226</v>
      </c>
      <c r="D174" s="367" t="s">
        <v>1164</v>
      </c>
      <c r="E174" s="162" t="s">
        <v>234</v>
      </c>
      <c r="F174" s="162" t="s">
        <v>358</v>
      </c>
      <c r="G174" s="171">
        <f>IF(F174="I",IFERROR(VLOOKUP(C174,'BG 062021'!A:C,3,FALSE),0),0)</f>
        <v>0</v>
      </c>
      <c r="H174" s="163"/>
      <c r="I174" s="396">
        <f>IF(F174="I",IFERROR(VLOOKUP(C174,'BG 062021'!A:D,4,FALSE),0),0)</f>
        <v>0</v>
      </c>
      <c r="J174" s="163"/>
      <c r="K174" s="171">
        <f>IF(F174="I",SUMIF('BG 2020'!B:B,Clasificaciones!C174,'BG 2020'!D:D),0)</f>
        <v>0</v>
      </c>
      <c r="L174" s="163"/>
      <c r="M174" s="396">
        <f>IF(F174="I",SUMIF('BG 2020'!B:B,Clasificaciones!C174,'BG 2020'!E:E),0)</f>
        <v>0</v>
      </c>
      <c r="N174" s="163"/>
      <c r="O174" s="171">
        <f>IF(F174="I",SUMIF('EERR 062020'!G:G,Clasificaciones!C174,'EERR 062020'!D:D),0)</f>
        <v>0</v>
      </c>
      <c r="P174" s="163"/>
      <c r="Q174" s="396">
        <f>IF(F174="I",SUMIF('EERR 062020'!G:G,Clasificaciones!C174,'EERR 062020'!E:E),0)</f>
        <v>0</v>
      </c>
    </row>
    <row r="175" spans="1:17" s="164" customFormat="1" ht="12" customHeight="1">
      <c r="A175" s="160" t="s">
        <v>3</v>
      </c>
      <c r="B175" s="160"/>
      <c r="C175" s="161">
        <v>1120116227</v>
      </c>
      <c r="D175" s="367" t="s">
        <v>1165</v>
      </c>
      <c r="E175" s="162" t="s">
        <v>6</v>
      </c>
      <c r="F175" s="162" t="s">
        <v>358</v>
      </c>
      <c r="G175" s="171">
        <f>IF(F175="I",IFERROR(VLOOKUP(C175,'BG 062021'!A:C,3,FALSE),0),0)</f>
        <v>0</v>
      </c>
      <c r="H175" s="163"/>
      <c r="I175" s="396">
        <f>IF(F175="I",IFERROR(VLOOKUP(C175,'BG 062021'!A:D,4,FALSE),0),0)</f>
        <v>0</v>
      </c>
      <c r="J175" s="163"/>
      <c r="K175" s="171">
        <f>IF(F175="I",SUMIF('BG 2020'!B:B,Clasificaciones!C175,'BG 2020'!D:D),0)</f>
        <v>0</v>
      </c>
      <c r="L175" s="163"/>
      <c r="M175" s="396">
        <f>IF(F175="I",SUMIF('BG 2020'!B:B,Clasificaciones!C175,'BG 2020'!E:E),0)</f>
        <v>0</v>
      </c>
      <c r="N175" s="163"/>
      <c r="O175" s="171">
        <f>IF(F175="I",SUMIF('EERR 062020'!G:G,Clasificaciones!C175,'EERR 062020'!D:D),0)</f>
        <v>0</v>
      </c>
      <c r="P175" s="163"/>
      <c r="Q175" s="396">
        <f>IF(F175="I",SUMIF('EERR 062020'!G:G,Clasificaciones!C175,'EERR 062020'!E:E),0)</f>
        <v>0</v>
      </c>
    </row>
    <row r="176" spans="1:17" s="164" customFormat="1" ht="12" customHeight="1">
      <c r="A176" s="160" t="s">
        <v>3</v>
      </c>
      <c r="B176" s="160"/>
      <c r="C176" s="161">
        <v>1120116228</v>
      </c>
      <c r="D176" s="367" t="s">
        <v>1166</v>
      </c>
      <c r="E176" s="162" t="s">
        <v>234</v>
      </c>
      <c r="F176" s="162" t="s">
        <v>358</v>
      </c>
      <c r="G176" s="171">
        <f>IF(F176="I",IFERROR(VLOOKUP(C176,'BG 062021'!A:C,3,FALSE),0),0)</f>
        <v>0</v>
      </c>
      <c r="H176" s="163"/>
      <c r="I176" s="396">
        <f>IF(F176="I",IFERROR(VLOOKUP(C176,'BG 062021'!A:D,4,FALSE),0),0)</f>
        <v>0</v>
      </c>
      <c r="J176" s="163"/>
      <c r="K176" s="171">
        <f>IF(F176="I",SUMIF('BG 2020'!B:B,Clasificaciones!C176,'BG 2020'!D:D),0)</f>
        <v>0</v>
      </c>
      <c r="L176" s="163"/>
      <c r="M176" s="396">
        <f>IF(F176="I",SUMIF('BG 2020'!B:B,Clasificaciones!C176,'BG 2020'!E:E),0)</f>
        <v>0</v>
      </c>
      <c r="N176" s="163"/>
      <c r="O176" s="171">
        <f>IF(F176="I",SUMIF('EERR 062020'!G:G,Clasificaciones!C176,'EERR 062020'!D:D),0)</f>
        <v>0</v>
      </c>
      <c r="P176" s="163"/>
      <c r="Q176" s="396">
        <f>IF(F176="I",SUMIF('EERR 062020'!G:G,Clasificaciones!C176,'EERR 062020'!E:E),0)</f>
        <v>0</v>
      </c>
    </row>
    <row r="177" spans="1:17" s="164" customFormat="1" ht="12" customHeight="1">
      <c r="A177" s="160" t="s">
        <v>3</v>
      </c>
      <c r="B177" s="160" t="s">
        <v>683</v>
      </c>
      <c r="C177" s="161">
        <v>1120116229</v>
      </c>
      <c r="D177" s="160" t="s">
        <v>890</v>
      </c>
      <c r="E177" s="162" t="s">
        <v>6</v>
      </c>
      <c r="F177" s="162" t="s">
        <v>358</v>
      </c>
      <c r="G177" s="171">
        <f>IF(F177="I",IFERROR(VLOOKUP(C177,'BG 062021'!A:C,3,FALSE),0),0)</f>
        <v>-43129399</v>
      </c>
      <c r="H177" s="163"/>
      <c r="I177" s="396">
        <f>IF(F177="I",IFERROR(VLOOKUP(C177,'BG 062021'!A:D,4,FALSE),0),0)</f>
        <v>-6404.7399999999907</v>
      </c>
      <c r="J177" s="163"/>
      <c r="K177" s="171">
        <f>IF(F177="I",SUMIF('BG 2020'!B:B,Clasificaciones!C177,'BG 2020'!D:D),0)</f>
        <v>-46298740</v>
      </c>
      <c r="L177" s="163"/>
      <c r="M177" s="396">
        <f>IF(F177="I",SUMIF('BG 2020'!B:B,Clasificaciones!C177,'BG 2020'!E:E),0)</f>
        <v>-6669.7</v>
      </c>
      <c r="N177" s="163"/>
      <c r="O177" s="171">
        <f>IF(F177="I",SUMIF('EERR 062020'!G:G,Clasificaciones!C177,'EERR 062020'!D:D),0)</f>
        <v>0</v>
      </c>
      <c r="P177" s="163"/>
      <c r="Q177" s="396">
        <f>IF(F177="I",SUMIF('EERR 062020'!G:G,Clasificaciones!C177,'EERR 062020'!E:E),0)</f>
        <v>0</v>
      </c>
    </row>
    <row r="178" spans="1:17" s="164" customFormat="1" ht="12" customHeight="1">
      <c r="A178" s="160" t="s">
        <v>3</v>
      </c>
      <c r="B178" s="160"/>
      <c r="C178" s="161">
        <v>1120116230</v>
      </c>
      <c r="D178" s="367" t="s">
        <v>1167</v>
      </c>
      <c r="E178" s="162" t="s">
        <v>234</v>
      </c>
      <c r="F178" s="162" t="s">
        <v>358</v>
      </c>
      <c r="G178" s="171">
        <f>IF(F178="I",IFERROR(VLOOKUP(C178,'BG 062021'!A:C,3,FALSE),0),0)</f>
        <v>0</v>
      </c>
      <c r="H178" s="163"/>
      <c r="I178" s="396">
        <f>IF(F178="I",IFERROR(VLOOKUP(C178,'BG 062021'!A:D,4,FALSE),0),0)</f>
        <v>0</v>
      </c>
      <c r="J178" s="163"/>
      <c r="K178" s="171">
        <f>IF(F178="I",SUMIF('BG 2020'!B:B,Clasificaciones!C178,'BG 2020'!D:D),0)</f>
        <v>0</v>
      </c>
      <c r="L178" s="163"/>
      <c r="M178" s="396">
        <f>IF(F178="I",SUMIF('BG 2020'!B:B,Clasificaciones!C178,'BG 2020'!E:E),0)</f>
        <v>0</v>
      </c>
      <c r="N178" s="163"/>
      <c r="O178" s="171">
        <f>IF(F178="I",SUMIF('EERR 062020'!G:G,Clasificaciones!C178,'EERR 062020'!D:D),0)</f>
        <v>0</v>
      </c>
      <c r="P178" s="163"/>
      <c r="Q178" s="396">
        <f>IF(F178="I",SUMIF('EERR 062020'!G:G,Clasificaciones!C178,'EERR 062020'!E:E),0)</f>
        <v>0</v>
      </c>
    </row>
    <row r="179" spans="1:17" s="164" customFormat="1" ht="12" customHeight="1">
      <c r="A179" s="160" t="s">
        <v>3</v>
      </c>
      <c r="B179" s="160"/>
      <c r="C179" s="161">
        <v>1120116231</v>
      </c>
      <c r="D179" s="367" t="s">
        <v>1168</v>
      </c>
      <c r="E179" s="162" t="s">
        <v>6</v>
      </c>
      <c r="F179" s="162" t="s">
        <v>358</v>
      </c>
      <c r="G179" s="171">
        <f>IF(F179="I",IFERROR(VLOOKUP(C179,'BG 062021'!A:C,3,FALSE),0),0)</f>
        <v>0</v>
      </c>
      <c r="H179" s="163"/>
      <c r="I179" s="396">
        <f>IF(F179="I",IFERROR(VLOOKUP(C179,'BG 062021'!A:D,4,FALSE),0),0)</f>
        <v>0</v>
      </c>
      <c r="J179" s="163"/>
      <c r="K179" s="171">
        <f>IF(F179="I",SUMIF('BG 2020'!B:B,Clasificaciones!C179,'BG 2020'!D:D),0)</f>
        <v>0</v>
      </c>
      <c r="L179" s="163"/>
      <c r="M179" s="396">
        <f>IF(F179="I",SUMIF('BG 2020'!B:B,Clasificaciones!C179,'BG 2020'!E:E),0)</f>
        <v>0</v>
      </c>
      <c r="N179" s="163"/>
      <c r="O179" s="171">
        <f>IF(F179="I",SUMIF('EERR 062020'!G:G,Clasificaciones!C179,'EERR 062020'!D:D),0)</f>
        <v>0</v>
      </c>
      <c r="P179" s="163"/>
      <c r="Q179" s="396">
        <f>IF(F179="I",SUMIF('EERR 062020'!G:G,Clasificaciones!C179,'EERR 062020'!E:E),0)</f>
        <v>0</v>
      </c>
    </row>
    <row r="180" spans="1:17" s="164" customFormat="1" ht="12" customHeight="1">
      <c r="A180" s="160" t="s">
        <v>3</v>
      </c>
      <c r="B180" s="160"/>
      <c r="C180" s="161">
        <v>1120116232</v>
      </c>
      <c r="D180" s="367" t="s">
        <v>1169</v>
      </c>
      <c r="E180" s="162" t="s">
        <v>234</v>
      </c>
      <c r="F180" s="162" t="s">
        <v>358</v>
      </c>
      <c r="G180" s="171">
        <f>IF(F180="I",IFERROR(VLOOKUP(C180,'BG 062021'!A:C,3,FALSE),0),0)</f>
        <v>0</v>
      </c>
      <c r="H180" s="163"/>
      <c r="I180" s="396">
        <f>IF(F180="I",IFERROR(VLOOKUP(C180,'BG 062021'!A:D,4,FALSE),0),0)</f>
        <v>0</v>
      </c>
      <c r="J180" s="163"/>
      <c r="K180" s="171">
        <f>IF(F180="I",SUMIF('BG 2020'!B:B,Clasificaciones!C180,'BG 2020'!D:D),0)</f>
        <v>0</v>
      </c>
      <c r="L180" s="163"/>
      <c r="M180" s="396">
        <f>IF(F180="I",SUMIF('BG 2020'!B:B,Clasificaciones!C180,'BG 2020'!E:E),0)</f>
        <v>0</v>
      </c>
      <c r="N180" s="163"/>
      <c r="O180" s="171">
        <f>IF(F180="I",SUMIF('EERR 062020'!G:G,Clasificaciones!C180,'EERR 062020'!D:D),0)</f>
        <v>0</v>
      </c>
      <c r="P180" s="163"/>
      <c r="Q180" s="396">
        <f>IF(F180="I",SUMIF('EERR 062020'!G:G,Clasificaciones!C180,'EERR 062020'!E:E),0)</f>
        <v>0</v>
      </c>
    </row>
    <row r="181" spans="1:17" s="164" customFormat="1" ht="12" customHeight="1">
      <c r="A181" s="160" t="s">
        <v>3</v>
      </c>
      <c r="B181" s="160"/>
      <c r="C181" s="161">
        <v>112012</v>
      </c>
      <c r="D181" s="367" t="s">
        <v>1170</v>
      </c>
      <c r="E181" s="162" t="s">
        <v>6</v>
      </c>
      <c r="F181" s="162" t="s">
        <v>357</v>
      </c>
      <c r="G181" s="171">
        <f>IF(F181="I",IFERROR(VLOOKUP(C181,'BG 062021'!A:C,3,FALSE),0),0)</f>
        <v>0</v>
      </c>
      <c r="H181" s="163"/>
      <c r="I181" s="396">
        <f>IF(F181="I",IFERROR(VLOOKUP(C181,'BG 062021'!A:D,4,FALSE),0),0)</f>
        <v>0</v>
      </c>
      <c r="J181" s="163"/>
      <c r="K181" s="171">
        <f>IF(F181="I",SUMIF('BG 2020'!B:B,Clasificaciones!C181,'BG 2020'!D:D),0)</f>
        <v>0</v>
      </c>
      <c r="L181" s="163"/>
      <c r="M181" s="396">
        <f>IF(F181="I",SUMIF('BG 2020'!B:B,Clasificaciones!C181,'BG 2020'!E:E),0)</f>
        <v>0</v>
      </c>
      <c r="N181" s="163"/>
      <c r="O181" s="171">
        <f>IF(F181="I",SUMIF('EERR 062020'!G:G,Clasificaciones!C181,'EERR 062020'!D:D),0)</f>
        <v>0</v>
      </c>
      <c r="P181" s="163"/>
      <c r="Q181" s="396">
        <f>IF(F181="I",SUMIF('EERR 062020'!G:G,Clasificaciones!C181,'EERR 062020'!E:E),0)</f>
        <v>0</v>
      </c>
    </row>
    <row r="182" spans="1:17" s="164" customFormat="1" ht="12" customHeight="1">
      <c r="A182" s="160" t="s">
        <v>3</v>
      </c>
      <c r="B182" s="160"/>
      <c r="C182" s="161">
        <v>1120121</v>
      </c>
      <c r="D182" s="367" t="s">
        <v>1171</v>
      </c>
      <c r="E182" s="162" t="s">
        <v>6</v>
      </c>
      <c r="F182" s="162" t="s">
        <v>357</v>
      </c>
      <c r="G182" s="171">
        <f>IF(F182="I",IFERROR(VLOOKUP(C182,'BG 062021'!A:C,3,FALSE),0),0)</f>
        <v>0</v>
      </c>
      <c r="H182" s="163"/>
      <c r="I182" s="396">
        <f>IF(F182="I",IFERROR(VLOOKUP(C182,'BG 062021'!A:D,4,FALSE),0),0)</f>
        <v>0</v>
      </c>
      <c r="J182" s="163"/>
      <c r="K182" s="171">
        <f>IF(F182="I",SUMIF('BG 2020'!B:B,Clasificaciones!C182,'BG 2020'!D:D),0)</f>
        <v>0</v>
      </c>
      <c r="L182" s="163"/>
      <c r="M182" s="396">
        <f>IF(F182="I",SUMIF('BG 2020'!B:B,Clasificaciones!C182,'BG 2020'!E:E),0)</f>
        <v>0</v>
      </c>
      <c r="N182" s="163"/>
      <c r="O182" s="171">
        <f>IF(F182="I",SUMIF('EERR 062020'!G:G,Clasificaciones!C182,'EERR 062020'!D:D),0)</f>
        <v>0</v>
      </c>
      <c r="P182" s="163"/>
      <c r="Q182" s="396">
        <f>IF(F182="I",SUMIF('EERR 062020'!G:G,Clasificaciones!C182,'EERR 062020'!E:E),0)</f>
        <v>0</v>
      </c>
    </row>
    <row r="183" spans="1:17" s="164" customFormat="1" ht="12" customHeight="1">
      <c r="A183" s="160" t="s">
        <v>3</v>
      </c>
      <c r="B183" s="160"/>
      <c r="C183" s="161">
        <v>11201211</v>
      </c>
      <c r="D183" s="367" t="s">
        <v>859</v>
      </c>
      <c r="E183" s="162" t="s">
        <v>6</v>
      </c>
      <c r="F183" s="162" t="s">
        <v>357</v>
      </c>
      <c r="G183" s="171">
        <f>IF(F183="I",IFERROR(VLOOKUP(C183,'BG 062021'!A:C,3,FALSE),0),0)</f>
        <v>0</v>
      </c>
      <c r="H183" s="163"/>
      <c r="I183" s="396">
        <f>IF(F183="I",IFERROR(VLOOKUP(C183,'BG 062021'!A:D,4,FALSE),0),0)</f>
        <v>0</v>
      </c>
      <c r="J183" s="163"/>
      <c r="K183" s="171">
        <f>IF(F183="I",SUMIF('BG 2020'!B:B,Clasificaciones!C183,'BG 2020'!D:D),0)</f>
        <v>0</v>
      </c>
      <c r="L183" s="163"/>
      <c r="M183" s="396">
        <f>IF(F183="I",SUMIF('BG 2020'!B:B,Clasificaciones!C183,'BG 2020'!E:E),0)</f>
        <v>0</v>
      </c>
      <c r="N183" s="163"/>
      <c r="O183" s="171">
        <f>IF(F183="I",SUMIF('EERR 062020'!G:G,Clasificaciones!C183,'EERR 062020'!D:D),0)</f>
        <v>0</v>
      </c>
      <c r="P183" s="163"/>
      <c r="Q183" s="396">
        <f>IF(F183="I",SUMIF('EERR 062020'!G:G,Clasificaciones!C183,'EERR 062020'!E:E),0)</f>
        <v>0</v>
      </c>
    </row>
    <row r="184" spans="1:17" s="164" customFormat="1" ht="12" customHeight="1">
      <c r="A184" s="160" t="s">
        <v>3</v>
      </c>
      <c r="B184" s="160"/>
      <c r="C184" s="161">
        <v>1120121101</v>
      </c>
      <c r="D184" s="367" t="s">
        <v>988</v>
      </c>
      <c r="E184" s="162" t="s">
        <v>6</v>
      </c>
      <c r="F184" s="162" t="s">
        <v>358</v>
      </c>
      <c r="G184" s="171">
        <f>IF(F184="I",IFERROR(VLOOKUP(C184,'BG 062021'!A:C,3,FALSE),0),0)</f>
        <v>0</v>
      </c>
      <c r="H184" s="163"/>
      <c r="I184" s="396">
        <f>IF(F184="I",IFERROR(VLOOKUP(C184,'BG 062021'!A:D,4,FALSE),0),0)</f>
        <v>0</v>
      </c>
      <c r="J184" s="163"/>
      <c r="K184" s="171">
        <f>IF(F184="I",SUMIF('BG 2020'!B:B,Clasificaciones!C184,'BG 2020'!D:D),0)</f>
        <v>0</v>
      </c>
      <c r="L184" s="163"/>
      <c r="M184" s="396">
        <f>IF(F184="I",SUMIF('BG 2020'!B:B,Clasificaciones!C184,'BG 2020'!E:E),0)</f>
        <v>0</v>
      </c>
      <c r="N184" s="163"/>
      <c r="O184" s="171">
        <f>IF(F184="I",SUMIF('EERR 062020'!G:G,Clasificaciones!C184,'EERR 062020'!D:D),0)</f>
        <v>0</v>
      </c>
      <c r="P184" s="163"/>
      <c r="Q184" s="396">
        <f>IF(F184="I",SUMIF('EERR 062020'!G:G,Clasificaciones!C184,'EERR 062020'!E:E),0)</f>
        <v>0</v>
      </c>
    </row>
    <row r="185" spans="1:17" s="164" customFormat="1" ht="12" customHeight="1">
      <c r="A185" s="160" t="s">
        <v>3</v>
      </c>
      <c r="B185" s="160"/>
      <c r="C185" s="161">
        <v>1120121102</v>
      </c>
      <c r="D185" s="367" t="s">
        <v>1115</v>
      </c>
      <c r="E185" s="162" t="s">
        <v>234</v>
      </c>
      <c r="F185" s="162" t="s">
        <v>358</v>
      </c>
      <c r="G185" s="171">
        <f>IF(F185="I",IFERROR(VLOOKUP(C185,'BG 062021'!A:C,3,FALSE),0),0)</f>
        <v>0</v>
      </c>
      <c r="H185" s="163"/>
      <c r="I185" s="396">
        <f>IF(F185="I",IFERROR(VLOOKUP(C185,'BG 062021'!A:D,4,FALSE),0),0)</f>
        <v>0</v>
      </c>
      <c r="J185" s="163"/>
      <c r="K185" s="171">
        <f>IF(F185="I",SUMIF('BG 2020'!B:B,Clasificaciones!C185,'BG 2020'!D:D),0)</f>
        <v>0</v>
      </c>
      <c r="L185" s="163"/>
      <c r="M185" s="396">
        <f>IF(F185="I",SUMIF('BG 2020'!B:B,Clasificaciones!C185,'BG 2020'!E:E),0)</f>
        <v>0</v>
      </c>
      <c r="N185" s="163"/>
      <c r="O185" s="171">
        <f>IF(F185="I",SUMIF('EERR 062020'!G:G,Clasificaciones!C185,'EERR 062020'!D:D),0)</f>
        <v>0</v>
      </c>
      <c r="P185" s="163"/>
      <c r="Q185" s="396">
        <f>IF(F185="I",SUMIF('EERR 062020'!G:G,Clasificaciones!C185,'EERR 062020'!E:E),0)</f>
        <v>0</v>
      </c>
    </row>
    <row r="186" spans="1:17" s="164" customFormat="1" ht="12" customHeight="1">
      <c r="A186" s="160" t="s">
        <v>3</v>
      </c>
      <c r="B186" s="160"/>
      <c r="C186" s="161">
        <v>11201212</v>
      </c>
      <c r="D186" s="367" t="s">
        <v>616</v>
      </c>
      <c r="E186" s="162" t="s">
        <v>6</v>
      </c>
      <c r="F186" s="162" t="s">
        <v>357</v>
      </c>
      <c r="G186" s="171">
        <f>IF(F186="I",IFERROR(VLOOKUP(C186,'BG 062021'!A:C,3,FALSE),0),0)</f>
        <v>0</v>
      </c>
      <c r="H186" s="163"/>
      <c r="I186" s="396">
        <f>IF(F186="I",IFERROR(VLOOKUP(C186,'BG 062021'!A:D,4,FALSE),0),0)</f>
        <v>0</v>
      </c>
      <c r="J186" s="163"/>
      <c r="K186" s="171">
        <f>IF(F186="I",SUMIF('BG 2020'!B:B,Clasificaciones!C186,'BG 2020'!D:D),0)</f>
        <v>0</v>
      </c>
      <c r="L186" s="163"/>
      <c r="M186" s="396">
        <f>IF(F186="I",SUMIF('BG 2020'!B:B,Clasificaciones!C186,'BG 2020'!E:E),0)</f>
        <v>0</v>
      </c>
      <c r="N186" s="163"/>
      <c r="O186" s="171">
        <f>IF(F186="I",SUMIF('EERR 062020'!G:G,Clasificaciones!C186,'EERR 062020'!D:D),0)</f>
        <v>0</v>
      </c>
      <c r="P186" s="163"/>
      <c r="Q186" s="396">
        <f>IF(F186="I",SUMIF('EERR 062020'!G:G,Clasificaciones!C186,'EERR 062020'!E:E),0)</f>
        <v>0</v>
      </c>
    </row>
    <row r="187" spans="1:17" s="164" customFormat="1" ht="12" customHeight="1">
      <c r="A187" s="160" t="s">
        <v>3</v>
      </c>
      <c r="B187" s="160"/>
      <c r="C187" s="161">
        <v>1120121201</v>
      </c>
      <c r="D187" s="367" t="s">
        <v>977</v>
      </c>
      <c r="E187" s="162" t="s">
        <v>6</v>
      </c>
      <c r="F187" s="162" t="s">
        <v>358</v>
      </c>
      <c r="G187" s="171">
        <f>IF(F187="I",IFERROR(VLOOKUP(C187,'BG 062021'!A:C,3,FALSE),0),0)</f>
        <v>0</v>
      </c>
      <c r="H187" s="163"/>
      <c r="I187" s="396">
        <f>IF(F187="I",IFERROR(VLOOKUP(C187,'BG 062021'!A:D,4,FALSE),0),0)</f>
        <v>0</v>
      </c>
      <c r="J187" s="163"/>
      <c r="K187" s="171">
        <f>IF(F187="I",SUMIF('BG 2020'!B:B,Clasificaciones!C187,'BG 2020'!D:D),0)</f>
        <v>0</v>
      </c>
      <c r="L187" s="163"/>
      <c r="M187" s="396">
        <f>IF(F187="I",SUMIF('BG 2020'!B:B,Clasificaciones!C187,'BG 2020'!E:E),0)</f>
        <v>0</v>
      </c>
      <c r="N187" s="163"/>
      <c r="O187" s="171">
        <f>IF(F187="I",SUMIF('EERR 062020'!G:G,Clasificaciones!C187,'EERR 062020'!D:D),0)</f>
        <v>0</v>
      </c>
      <c r="P187" s="163"/>
      <c r="Q187" s="396">
        <f>IF(F187="I",SUMIF('EERR 062020'!G:G,Clasificaciones!C187,'EERR 062020'!E:E),0)</f>
        <v>0</v>
      </c>
    </row>
    <row r="188" spans="1:17" s="164" customFormat="1" ht="12" customHeight="1">
      <c r="A188" s="160" t="s">
        <v>3</v>
      </c>
      <c r="B188" s="160"/>
      <c r="C188" s="161">
        <v>1120121202</v>
      </c>
      <c r="D188" s="367" t="s">
        <v>992</v>
      </c>
      <c r="E188" s="162" t="s">
        <v>234</v>
      </c>
      <c r="F188" s="162" t="s">
        <v>358</v>
      </c>
      <c r="G188" s="171">
        <f>IF(F188="I",IFERROR(VLOOKUP(C188,'BG 062021'!A:C,3,FALSE),0),0)</f>
        <v>0</v>
      </c>
      <c r="H188" s="163"/>
      <c r="I188" s="396">
        <f>IF(F188="I",IFERROR(VLOOKUP(C188,'BG 062021'!A:D,4,FALSE),0),0)</f>
        <v>0</v>
      </c>
      <c r="J188" s="163"/>
      <c r="K188" s="171">
        <f>IF(F188="I",SUMIF('BG 2020'!B:B,Clasificaciones!C188,'BG 2020'!D:D),0)</f>
        <v>0</v>
      </c>
      <c r="L188" s="163"/>
      <c r="M188" s="396">
        <f>IF(F188="I",SUMIF('BG 2020'!B:B,Clasificaciones!C188,'BG 2020'!E:E),0)</f>
        <v>0</v>
      </c>
      <c r="N188" s="163"/>
      <c r="O188" s="171">
        <f>IF(F188="I",SUMIF('EERR 062020'!G:G,Clasificaciones!C188,'EERR 062020'!D:D),0)</f>
        <v>0</v>
      </c>
      <c r="P188" s="163"/>
      <c r="Q188" s="396">
        <f>IF(F188="I",SUMIF('EERR 062020'!G:G,Clasificaciones!C188,'EERR 062020'!E:E),0)</f>
        <v>0</v>
      </c>
    </row>
    <row r="189" spans="1:17" s="164" customFormat="1" ht="12" customHeight="1">
      <c r="A189" s="160" t="s">
        <v>3</v>
      </c>
      <c r="B189" s="160"/>
      <c r="C189" s="161">
        <v>11201213</v>
      </c>
      <c r="D189" s="367" t="s">
        <v>1116</v>
      </c>
      <c r="E189" s="162" t="s">
        <v>6</v>
      </c>
      <c r="F189" s="162" t="s">
        <v>357</v>
      </c>
      <c r="G189" s="171">
        <f>IF(F189="I",IFERROR(VLOOKUP(C189,'BG 062021'!A:C,3,FALSE),0),0)</f>
        <v>0</v>
      </c>
      <c r="H189" s="163"/>
      <c r="I189" s="396">
        <f>IF(F189="I",IFERROR(VLOOKUP(C189,'BG 062021'!A:D,4,FALSE),0),0)</f>
        <v>0</v>
      </c>
      <c r="J189" s="163"/>
      <c r="K189" s="171">
        <f>IF(F189="I",SUMIF('BG 2020'!B:B,Clasificaciones!C189,'BG 2020'!D:D),0)</f>
        <v>0</v>
      </c>
      <c r="L189" s="163"/>
      <c r="M189" s="396">
        <f>IF(F189="I",SUMIF('BG 2020'!B:B,Clasificaciones!C189,'BG 2020'!E:E),0)</f>
        <v>0</v>
      </c>
      <c r="N189" s="163"/>
      <c r="O189" s="171">
        <f>IF(F189="I",SUMIF('EERR 062020'!G:G,Clasificaciones!C189,'EERR 062020'!D:D),0)</f>
        <v>0</v>
      </c>
      <c r="P189" s="163"/>
      <c r="Q189" s="396">
        <f>IF(F189="I",SUMIF('EERR 062020'!G:G,Clasificaciones!C189,'EERR 062020'!E:E),0)</f>
        <v>0</v>
      </c>
    </row>
    <row r="190" spans="1:17" s="164" customFormat="1" ht="12" customHeight="1">
      <c r="A190" s="160" t="s">
        <v>3</v>
      </c>
      <c r="B190" s="160"/>
      <c r="C190" s="161">
        <v>1120121301</v>
      </c>
      <c r="D190" s="367" t="s">
        <v>978</v>
      </c>
      <c r="E190" s="162" t="s">
        <v>6</v>
      </c>
      <c r="F190" s="162" t="s">
        <v>358</v>
      </c>
      <c r="G190" s="171">
        <f>IF(F190="I",IFERROR(VLOOKUP(C190,'BG 062021'!A:C,3,FALSE),0),0)</f>
        <v>0</v>
      </c>
      <c r="H190" s="163"/>
      <c r="I190" s="396">
        <f>IF(F190="I",IFERROR(VLOOKUP(C190,'BG 062021'!A:D,4,FALSE),0),0)</f>
        <v>0</v>
      </c>
      <c r="J190" s="163"/>
      <c r="K190" s="171">
        <f>IF(F190="I",SUMIF('BG 2020'!B:B,Clasificaciones!C190,'BG 2020'!D:D),0)</f>
        <v>0</v>
      </c>
      <c r="L190" s="163"/>
      <c r="M190" s="396">
        <f>IF(F190="I",SUMIF('BG 2020'!B:B,Clasificaciones!C190,'BG 2020'!E:E),0)</f>
        <v>0</v>
      </c>
      <c r="N190" s="163"/>
      <c r="O190" s="171">
        <f>IF(F190="I",SUMIF('EERR 062020'!G:G,Clasificaciones!C190,'EERR 062020'!D:D),0)</f>
        <v>0</v>
      </c>
      <c r="P190" s="163"/>
      <c r="Q190" s="396">
        <f>IF(F190="I",SUMIF('EERR 062020'!G:G,Clasificaciones!C190,'EERR 062020'!E:E),0)</f>
        <v>0</v>
      </c>
    </row>
    <row r="191" spans="1:17" s="164" customFormat="1" ht="12" customHeight="1">
      <c r="A191" s="160" t="s">
        <v>3</v>
      </c>
      <c r="B191" s="160"/>
      <c r="C191" s="161">
        <v>1120121302</v>
      </c>
      <c r="D191" s="367" t="s">
        <v>979</v>
      </c>
      <c r="E191" s="162" t="s">
        <v>234</v>
      </c>
      <c r="F191" s="162" t="s">
        <v>358</v>
      </c>
      <c r="G191" s="171">
        <f>IF(F191="I",IFERROR(VLOOKUP(C191,'BG 062021'!A:C,3,FALSE),0),0)</f>
        <v>0</v>
      </c>
      <c r="H191" s="163"/>
      <c r="I191" s="396">
        <f>IF(F191="I",IFERROR(VLOOKUP(C191,'BG 062021'!A:D,4,FALSE),0),0)</f>
        <v>0</v>
      </c>
      <c r="J191" s="163"/>
      <c r="K191" s="171">
        <f>IF(F191="I",SUMIF('BG 2020'!B:B,Clasificaciones!C191,'BG 2020'!D:D),0)</f>
        <v>0</v>
      </c>
      <c r="L191" s="163"/>
      <c r="M191" s="396">
        <f>IF(F191="I",SUMIF('BG 2020'!B:B,Clasificaciones!C191,'BG 2020'!E:E),0)</f>
        <v>0</v>
      </c>
      <c r="N191" s="163"/>
      <c r="O191" s="171">
        <f>IF(F191="I",SUMIF('EERR 062020'!G:G,Clasificaciones!C191,'EERR 062020'!D:D),0)</f>
        <v>0</v>
      </c>
      <c r="P191" s="163"/>
      <c r="Q191" s="396">
        <f>IF(F191="I",SUMIF('EERR 062020'!G:G,Clasificaciones!C191,'EERR 062020'!E:E),0)</f>
        <v>0</v>
      </c>
    </row>
    <row r="192" spans="1:17" s="164" customFormat="1" ht="12" customHeight="1">
      <c r="A192" s="160" t="s">
        <v>3</v>
      </c>
      <c r="B192" s="160"/>
      <c r="C192" s="161">
        <v>11201214</v>
      </c>
      <c r="D192" s="367" t="s">
        <v>73</v>
      </c>
      <c r="E192" s="162" t="s">
        <v>6</v>
      </c>
      <c r="F192" s="162" t="s">
        <v>357</v>
      </c>
      <c r="G192" s="171">
        <f>IF(F192="I",IFERROR(VLOOKUP(C192,'BG 062021'!A:C,3,FALSE),0),0)</f>
        <v>0</v>
      </c>
      <c r="H192" s="163"/>
      <c r="I192" s="396">
        <f>IF(F192="I",IFERROR(VLOOKUP(C192,'BG 062021'!A:D,4,FALSE),0),0)</f>
        <v>0</v>
      </c>
      <c r="J192" s="163"/>
      <c r="K192" s="171">
        <f>IF(F192="I",SUMIF('BG 2020'!B:B,Clasificaciones!C192,'BG 2020'!D:D),0)</f>
        <v>0</v>
      </c>
      <c r="L192" s="163"/>
      <c r="M192" s="396">
        <f>IF(F192="I",SUMIF('BG 2020'!B:B,Clasificaciones!C192,'BG 2020'!E:E),0)</f>
        <v>0</v>
      </c>
      <c r="N192" s="163"/>
      <c r="O192" s="171">
        <f>IF(F192="I",SUMIF('EERR 062020'!G:G,Clasificaciones!C192,'EERR 062020'!D:D),0)</f>
        <v>0</v>
      </c>
      <c r="P192" s="163"/>
      <c r="Q192" s="396">
        <f>IF(F192="I",SUMIF('EERR 062020'!G:G,Clasificaciones!C192,'EERR 062020'!E:E),0)</f>
        <v>0</v>
      </c>
    </row>
    <row r="193" spans="1:17" s="164" customFormat="1" ht="12" customHeight="1">
      <c r="A193" s="160" t="s">
        <v>3</v>
      </c>
      <c r="B193" s="160"/>
      <c r="C193" s="161">
        <v>1120121401</v>
      </c>
      <c r="D193" s="367" t="s">
        <v>980</v>
      </c>
      <c r="E193" s="162" t="s">
        <v>6</v>
      </c>
      <c r="F193" s="162" t="s">
        <v>358</v>
      </c>
      <c r="G193" s="171">
        <f>IF(F193="I",IFERROR(VLOOKUP(C193,'BG 062021'!A:C,3,FALSE),0),0)</f>
        <v>0</v>
      </c>
      <c r="H193" s="163"/>
      <c r="I193" s="396">
        <f>IF(F193="I",IFERROR(VLOOKUP(C193,'BG 062021'!A:D,4,FALSE),0),0)</f>
        <v>0</v>
      </c>
      <c r="J193" s="163"/>
      <c r="K193" s="171">
        <f>IF(F193="I",SUMIF('BG 2020'!B:B,Clasificaciones!C193,'BG 2020'!D:D),0)</f>
        <v>0</v>
      </c>
      <c r="L193" s="163"/>
      <c r="M193" s="396">
        <f>IF(F193="I",SUMIF('BG 2020'!B:B,Clasificaciones!C193,'BG 2020'!E:E),0)</f>
        <v>0</v>
      </c>
      <c r="N193" s="163"/>
      <c r="O193" s="171">
        <f>IF(F193="I",SUMIF('EERR 062020'!G:G,Clasificaciones!C193,'EERR 062020'!D:D),0)</f>
        <v>0</v>
      </c>
      <c r="P193" s="163"/>
      <c r="Q193" s="396">
        <f>IF(F193="I",SUMIF('EERR 062020'!G:G,Clasificaciones!C193,'EERR 062020'!E:E),0)</f>
        <v>0</v>
      </c>
    </row>
    <row r="194" spans="1:17" s="164" customFormat="1" ht="12" customHeight="1">
      <c r="A194" s="160" t="s">
        <v>3</v>
      </c>
      <c r="B194" s="160"/>
      <c r="C194" s="161">
        <v>1120121402</v>
      </c>
      <c r="D194" s="367" t="s">
        <v>864</v>
      </c>
      <c r="E194" s="162" t="s">
        <v>234</v>
      </c>
      <c r="F194" s="162" t="s">
        <v>358</v>
      </c>
      <c r="G194" s="171">
        <f>IF(F194="I",IFERROR(VLOOKUP(C194,'BG 062021'!A:C,3,FALSE),0),0)</f>
        <v>0</v>
      </c>
      <c r="H194" s="163"/>
      <c r="I194" s="396">
        <f>IF(F194="I",IFERROR(VLOOKUP(C194,'BG 062021'!A:D,4,FALSE),0),0)</f>
        <v>0</v>
      </c>
      <c r="J194" s="163"/>
      <c r="K194" s="171">
        <f>IF(F194="I",SUMIF('BG 2020'!B:B,Clasificaciones!C194,'BG 2020'!D:D),0)</f>
        <v>0</v>
      </c>
      <c r="L194" s="163"/>
      <c r="M194" s="396">
        <f>IF(F194="I",SUMIF('BG 2020'!B:B,Clasificaciones!C194,'BG 2020'!E:E),0)</f>
        <v>0</v>
      </c>
      <c r="N194" s="163"/>
      <c r="O194" s="171">
        <f>IF(F194="I",SUMIF('EERR 062020'!G:G,Clasificaciones!C194,'EERR 062020'!D:D),0)</f>
        <v>0</v>
      </c>
      <c r="P194" s="163"/>
      <c r="Q194" s="396">
        <f>IF(F194="I",SUMIF('EERR 062020'!G:G,Clasificaciones!C194,'EERR 062020'!E:E),0)</f>
        <v>0</v>
      </c>
    </row>
    <row r="195" spans="1:17" s="164" customFormat="1" ht="12" customHeight="1">
      <c r="A195" s="160" t="s">
        <v>3</v>
      </c>
      <c r="B195" s="160"/>
      <c r="C195" s="161">
        <v>11202</v>
      </c>
      <c r="D195" s="367" t="s">
        <v>1172</v>
      </c>
      <c r="E195" s="162" t="s">
        <v>6</v>
      </c>
      <c r="F195" s="162" t="s">
        <v>357</v>
      </c>
      <c r="G195" s="171">
        <f>IF(F195="I",IFERROR(VLOOKUP(C195,'BG 062021'!A:C,3,FALSE),0),0)</f>
        <v>0</v>
      </c>
      <c r="H195" s="163"/>
      <c r="I195" s="396">
        <f>IF(F195="I",IFERROR(VLOOKUP(C195,'BG 062021'!A:D,4,FALSE),0),0)</f>
        <v>0</v>
      </c>
      <c r="J195" s="163"/>
      <c r="K195" s="171">
        <f>IF(F195="I",SUMIF('BG 2020'!B:B,Clasificaciones!C195,'BG 2020'!D:D),0)</f>
        <v>0</v>
      </c>
      <c r="L195" s="163"/>
      <c r="M195" s="396">
        <f>IF(F195="I",SUMIF('BG 2020'!B:B,Clasificaciones!C195,'BG 2020'!E:E),0)</f>
        <v>0</v>
      </c>
      <c r="N195" s="163"/>
      <c r="O195" s="171">
        <f>IF(F195="I",SUMIF('EERR 062020'!G:G,Clasificaciones!C195,'EERR 062020'!D:D),0)</f>
        <v>0</v>
      </c>
      <c r="P195" s="163"/>
      <c r="Q195" s="396">
        <f>IF(F195="I",SUMIF('EERR 062020'!G:G,Clasificaciones!C195,'EERR 062020'!E:E),0)</f>
        <v>0</v>
      </c>
    </row>
    <row r="196" spans="1:17" s="164" customFormat="1" ht="12" customHeight="1">
      <c r="A196" s="160" t="s">
        <v>3</v>
      </c>
      <c r="B196" s="160"/>
      <c r="C196" s="161">
        <v>112021</v>
      </c>
      <c r="D196" s="367" t="s">
        <v>919</v>
      </c>
      <c r="E196" s="162" t="s">
        <v>6</v>
      </c>
      <c r="F196" s="162" t="s">
        <v>357</v>
      </c>
      <c r="G196" s="171">
        <f>IF(F196="I",IFERROR(VLOOKUP(C196,'BG 062021'!A:C,3,FALSE),0),0)</f>
        <v>0</v>
      </c>
      <c r="H196" s="163"/>
      <c r="I196" s="396">
        <f>IF(F196="I",IFERROR(VLOOKUP(C196,'BG 062021'!A:D,4,FALSE),0),0)</f>
        <v>0</v>
      </c>
      <c r="J196" s="163"/>
      <c r="K196" s="171">
        <f>IF(F196="I",SUMIF('BG 2020'!B:B,Clasificaciones!C196,'BG 2020'!D:D),0)</f>
        <v>0</v>
      </c>
      <c r="L196" s="163"/>
      <c r="M196" s="396">
        <f>IF(F196="I",SUMIF('BG 2020'!B:B,Clasificaciones!C196,'BG 2020'!E:E),0)</f>
        <v>0</v>
      </c>
      <c r="N196" s="163"/>
      <c r="O196" s="171">
        <f>IF(F196="I",SUMIF('EERR 062020'!G:G,Clasificaciones!C196,'EERR 062020'!D:D),0)</f>
        <v>0</v>
      </c>
      <c r="P196" s="163"/>
      <c r="Q196" s="396">
        <f>IF(F196="I",SUMIF('EERR 062020'!G:G,Clasificaciones!C196,'EERR 062020'!E:E),0)</f>
        <v>0</v>
      </c>
    </row>
    <row r="197" spans="1:17" s="164" customFormat="1" ht="12" customHeight="1">
      <c r="A197" s="160" t="s">
        <v>3</v>
      </c>
      <c r="B197" s="160"/>
      <c r="C197" s="161">
        <v>1120211</v>
      </c>
      <c r="D197" s="367" t="s">
        <v>861</v>
      </c>
      <c r="E197" s="162" t="s">
        <v>6</v>
      </c>
      <c r="F197" s="162" t="s">
        <v>357</v>
      </c>
      <c r="G197" s="171">
        <f>IF(F197="I",IFERROR(VLOOKUP(C197,'BG 062021'!A:C,3,FALSE),0),0)</f>
        <v>0</v>
      </c>
      <c r="H197" s="163"/>
      <c r="I197" s="396">
        <f>IF(F197="I",IFERROR(VLOOKUP(C197,'BG 062021'!A:D,4,FALSE),0),0)</f>
        <v>0</v>
      </c>
      <c r="J197" s="163"/>
      <c r="K197" s="171">
        <f>IF(F197="I",SUMIF('BG 2020'!B:B,Clasificaciones!C197,'BG 2020'!D:D),0)</f>
        <v>0</v>
      </c>
      <c r="L197" s="163"/>
      <c r="M197" s="396">
        <f>IF(F197="I",SUMIF('BG 2020'!B:B,Clasificaciones!C197,'BG 2020'!E:E),0)</f>
        <v>0</v>
      </c>
      <c r="N197" s="163"/>
      <c r="O197" s="171">
        <f>IF(F197="I",SUMIF('EERR 062020'!G:G,Clasificaciones!C197,'EERR 062020'!D:D),0)</f>
        <v>0</v>
      </c>
      <c r="P197" s="163"/>
      <c r="Q197" s="396">
        <f>IF(F197="I",SUMIF('EERR 062020'!G:G,Clasificaciones!C197,'EERR 062020'!E:E),0)</f>
        <v>0</v>
      </c>
    </row>
    <row r="198" spans="1:17" s="164" customFormat="1" ht="12" customHeight="1">
      <c r="A198" s="160" t="s">
        <v>3</v>
      </c>
      <c r="B198" s="160"/>
      <c r="C198" s="161">
        <v>11202111</v>
      </c>
      <c r="D198" s="367" t="s">
        <v>1173</v>
      </c>
      <c r="E198" s="162" t="s">
        <v>6</v>
      </c>
      <c r="F198" s="162" t="s">
        <v>357</v>
      </c>
      <c r="G198" s="171">
        <f>IF(F198="I",IFERROR(VLOOKUP(C198,'BG 062021'!A:C,3,FALSE),0),0)</f>
        <v>0</v>
      </c>
      <c r="H198" s="163"/>
      <c r="I198" s="396">
        <f>IF(F198="I",IFERROR(VLOOKUP(C198,'BG 062021'!A:D,4,FALSE),0),0)</f>
        <v>0</v>
      </c>
      <c r="J198" s="163"/>
      <c r="K198" s="171">
        <f>IF(F198="I",SUMIF('BG 2020'!B:B,Clasificaciones!C198,'BG 2020'!D:D),0)</f>
        <v>0</v>
      </c>
      <c r="L198" s="163"/>
      <c r="M198" s="396">
        <f>IF(F198="I",SUMIF('BG 2020'!B:B,Clasificaciones!C198,'BG 2020'!E:E),0)</f>
        <v>0</v>
      </c>
      <c r="N198" s="163"/>
      <c r="O198" s="171">
        <f>IF(F198="I",SUMIF('EERR 062020'!G:G,Clasificaciones!C198,'EERR 062020'!D:D),0)</f>
        <v>0</v>
      </c>
      <c r="P198" s="163"/>
      <c r="Q198" s="396">
        <f>IF(F198="I",SUMIF('EERR 062020'!G:G,Clasificaciones!C198,'EERR 062020'!E:E),0)</f>
        <v>0</v>
      </c>
    </row>
    <row r="199" spans="1:17" s="164" customFormat="1" ht="12" customHeight="1">
      <c r="A199" s="160" t="s">
        <v>3</v>
      </c>
      <c r="B199" s="160" t="s">
        <v>633</v>
      </c>
      <c r="C199" s="161">
        <v>1120211101</v>
      </c>
      <c r="D199" s="367" t="s">
        <v>1174</v>
      </c>
      <c r="E199" s="162" t="s">
        <v>6</v>
      </c>
      <c r="F199" s="162" t="s">
        <v>358</v>
      </c>
      <c r="G199" s="171">
        <f>IF(F199="I",IFERROR(VLOOKUP(C199,'BG 062021'!A:C,3,FALSE),0),0)</f>
        <v>0</v>
      </c>
      <c r="H199" s="163"/>
      <c r="I199" s="396">
        <f>IF(F199="I",IFERROR(VLOOKUP(C199,'BG 062021'!A:D,4,FALSE),0),0)</f>
        <v>0</v>
      </c>
      <c r="J199" s="163"/>
      <c r="K199" s="171">
        <f>IF(F199="I",SUMIF('BG 2020'!B:B,Clasificaciones!C199,'BG 2020'!D:D),0)</f>
        <v>170000000</v>
      </c>
      <c r="L199" s="163"/>
      <c r="M199" s="396">
        <f>IF(F199="I",SUMIF('BG 2020'!B:B,Clasificaciones!C199,'BG 2020'!E:E),0)</f>
        <v>24666.420000000013</v>
      </c>
      <c r="N199" s="163"/>
      <c r="O199" s="171">
        <f>IF(F199="I",SUMIF('EERR 062020'!G:G,Clasificaciones!C199,'EERR 062020'!D:D),0)</f>
        <v>0</v>
      </c>
      <c r="P199" s="163"/>
      <c r="Q199" s="396">
        <f>IF(F199="I",SUMIF('EERR 062020'!G:G,Clasificaciones!C199,'EERR 062020'!E:E),0)</f>
        <v>0</v>
      </c>
    </row>
    <row r="200" spans="1:17" s="164" customFormat="1" ht="12" customHeight="1">
      <c r="A200" s="160" t="s">
        <v>3</v>
      </c>
      <c r="B200" s="160"/>
      <c r="C200" s="161">
        <v>1120212</v>
      </c>
      <c r="D200" s="367" t="s">
        <v>865</v>
      </c>
      <c r="E200" s="162" t="s">
        <v>6</v>
      </c>
      <c r="F200" s="162" t="s">
        <v>357</v>
      </c>
      <c r="G200" s="171">
        <f>IF(F200="I",IFERROR(VLOOKUP(C200,'BG 062021'!A:C,3,FALSE),0),0)</f>
        <v>0</v>
      </c>
      <c r="H200" s="163"/>
      <c r="I200" s="396">
        <f>IF(F200="I",IFERROR(VLOOKUP(C200,'BG 062021'!A:D,4,FALSE),0),0)</f>
        <v>0</v>
      </c>
      <c r="J200" s="163"/>
      <c r="K200" s="171">
        <f>IF(F200="I",SUMIF('BG 2020'!B:B,Clasificaciones!C200,'BG 2020'!D:D),0)</f>
        <v>0</v>
      </c>
      <c r="L200" s="163"/>
      <c r="M200" s="396">
        <f>IF(F200="I",SUMIF('BG 2020'!B:B,Clasificaciones!C200,'BG 2020'!E:E),0)</f>
        <v>0</v>
      </c>
      <c r="N200" s="163"/>
      <c r="O200" s="171">
        <f>IF(F200="I",SUMIF('EERR 062020'!G:G,Clasificaciones!C200,'EERR 062020'!D:D),0)</f>
        <v>0</v>
      </c>
      <c r="P200" s="163"/>
      <c r="Q200" s="396">
        <f>IF(F200="I",SUMIF('EERR 062020'!G:G,Clasificaciones!C200,'EERR 062020'!E:E),0)</f>
        <v>0</v>
      </c>
    </row>
    <row r="201" spans="1:17" s="164" customFormat="1" ht="12" customHeight="1">
      <c r="A201" s="160" t="s">
        <v>3</v>
      </c>
      <c r="B201" s="160"/>
      <c r="C201" s="161">
        <v>1120213</v>
      </c>
      <c r="D201" s="367" t="s">
        <v>870</v>
      </c>
      <c r="E201" s="162" t="s">
        <v>6</v>
      </c>
      <c r="F201" s="162" t="s">
        <v>357</v>
      </c>
      <c r="G201" s="171">
        <f>IF(F201="I",IFERROR(VLOOKUP(C201,'BG 062021'!A:C,3,FALSE),0),0)</f>
        <v>0</v>
      </c>
      <c r="H201" s="163"/>
      <c r="I201" s="396">
        <f>IF(F201="I",IFERROR(VLOOKUP(C201,'BG 062021'!A:D,4,FALSE),0),0)</f>
        <v>0</v>
      </c>
      <c r="J201" s="163"/>
      <c r="K201" s="171">
        <f>IF(F201="I",SUMIF('BG 2020'!B:B,Clasificaciones!C201,'BG 2020'!D:D),0)</f>
        <v>0</v>
      </c>
      <c r="L201" s="163"/>
      <c r="M201" s="396">
        <f>IF(F201="I",SUMIF('BG 2020'!B:B,Clasificaciones!C201,'BG 2020'!E:E),0)</f>
        <v>0</v>
      </c>
      <c r="N201" s="163"/>
      <c r="O201" s="171">
        <f>IF(F201="I",SUMIF('EERR 062020'!G:G,Clasificaciones!C201,'EERR 062020'!D:D),0)</f>
        <v>0</v>
      </c>
      <c r="P201" s="163"/>
      <c r="Q201" s="396">
        <f>IF(F201="I",SUMIF('EERR 062020'!G:G,Clasificaciones!C201,'EERR 062020'!E:E),0)</f>
        <v>0</v>
      </c>
    </row>
    <row r="202" spans="1:17" s="164" customFormat="1" ht="12" customHeight="1">
      <c r="A202" s="160" t="s">
        <v>3</v>
      </c>
      <c r="B202" s="160"/>
      <c r="C202" s="161">
        <v>1120214</v>
      </c>
      <c r="D202" s="367" t="s">
        <v>1128</v>
      </c>
      <c r="E202" s="162" t="s">
        <v>6</v>
      </c>
      <c r="F202" s="162" t="s">
        <v>357</v>
      </c>
      <c r="G202" s="171">
        <f>IF(F202="I",IFERROR(VLOOKUP(C202,'BG 062021'!A:C,3,FALSE),0),0)</f>
        <v>0</v>
      </c>
      <c r="H202" s="163"/>
      <c r="I202" s="396">
        <f>IF(F202="I",IFERROR(VLOOKUP(C202,'BG 062021'!A:D,4,FALSE),0),0)</f>
        <v>0</v>
      </c>
      <c r="J202" s="163"/>
      <c r="K202" s="171">
        <f>IF(F202="I",SUMIF('BG 2020'!B:B,Clasificaciones!C202,'BG 2020'!D:D),0)</f>
        <v>0</v>
      </c>
      <c r="L202" s="163"/>
      <c r="M202" s="396">
        <f>IF(F202="I",SUMIF('BG 2020'!B:B,Clasificaciones!C202,'BG 2020'!E:E),0)</f>
        <v>0</v>
      </c>
      <c r="N202" s="163"/>
      <c r="O202" s="171">
        <f>IF(F202="I",SUMIF('EERR 062020'!G:G,Clasificaciones!C202,'EERR 062020'!D:D),0)</f>
        <v>0</v>
      </c>
      <c r="P202" s="163"/>
      <c r="Q202" s="396">
        <f>IF(F202="I",SUMIF('EERR 062020'!G:G,Clasificaciones!C202,'EERR 062020'!E:E),0)</f>
        <v>0</v>
      </c>
    </row>
    <row r="203" spans="1:17" s="164" customFormat="1" ht="12" customHeight="1">
      <c r="A203" s="160" t="s">
        <v>3</v>
      </c>
      <c r="B203" s="160"/>
      <c r="C203" s="161">
        <v>1120215</v>
      </c>
      <c r="D203" s="367" t="s">
        <v>1175</v>
      </c>
      <c r="E203" s="162" t="s">
        <v>6</v>
      </c>
      <c r="F203" s="162" t="s">
        <v>357</v>
      </c>
      <c r="G203" s="171">
        <f>IF(F203="I",IFERROR(VLOOKUP(C203,'BG 062021'!A:C,3,FALSE),0),0)</f>
        <v>0</v>
      </c>
      <c r="H203" s="163"/>
      <c r="I203" s="396">
        <f>IF(F203="I",IFERROR(VLOOKUP(C203,'BG 062021'!A:D,4,FALSE),0),0)</f>
        <v>0</v>
      </c>
      <c r="J203" s="163"/>
      <c r="K203" s="171">
        <f>IF(F203="I",SUMIF('BG 2020'!B:B,Clasificaciones!C203,'BG 2020'!D:D),0)</f>
        <v>0</v>
      </c>
      <c r="L203" s="163"/>
      <c r="M203" s="396">
        <f>IF(F203="I",SUMIF('BG 2020'!B:B,Clasificaciones!C203,'BG 2020'!E:E),0)</f>
        <v>0</v>
      </c>
      <c r="N203" s="163"/>
      <c r="O203" s="171">
        <f>IF(F203="I",SUMIF('EERR 062020'!G:G,Clasificaciones!C203,'EERR 062020'!D:D),0)</f>
        <v>0</v>
      </c>
      <c r="P203" s="163"/>
      <c r="Q203" s="396">
        <f>IF(F203="I",SUMIF('EERR 062020'!G:G,Clasificaciones!C203,'EERR 062020'!E:E),0)</f>
        <v>0</v>
      </c>
    </row>
    <row r="204" spans="1:17" s="164" customFormat="1" ht="12" customHeight="1">
      <c r="A204" s="160" t="s">
        <v>3</v>
      </c>
      <c r="B204" s="160" t="s">
        <v>633</v>
      </c>
      <c r="C204" s="161">
        <v>112021501</v>
      </c>
      <c r="D204" s="367" t="s">
        <v>1176</v>
      </c>
      <c r="E204" s="162" t="s">
        <v>6</v>
      </c>
      <c r="F204" s="162" t="s">
        <v>358</v>
      </c>
      <c r="G204" s="171">
        <f>IF(F204="I",IFERROR(VLOOKUP(C204,'BG 062021'!A:C,3,FALSE),0),0)</f>
        <v>0</v>
      </c>
      <c r="H204" s="163"/>
      <c r="I204" s="396">
        <f>IF(F204="I",IFERROR(VLOOKUP(C204,'BG 062021'!A:D,4,FALSE),0),0)</f>
        <v>0</v>
      </c>
      <c r="J204" s="163"/>
      <c r="K204" s="171">
        <f>IF(F204="I",SUMIF('BG 2020'!B:B,Clasificaciones!C204,'BG 2020'!D:D),0)</f>
        <v>72622603</v>
      </c>
      <c r="L204" s="163"/>
      <c r="M204" s="396">
        <f>IF(F204="I",SUMIF('BG 2020'!B:B,Clasificaciones!C204,'BG 2020'!E:E),0)</f>
        <v>10537.29</v>
      </c>
      <c r="N204" s="163"/>
      <c r="O204" s="171">
        <f>IF(F204="I",SUMIF('EERR 062020'!G:G,Clasificaciones!C204,'EERR 062020'!D:D),0)</f>
        <v>0</v>
      </c>
      <c r="P204" s="163"/>
      <c r="Q204" s="396">
        <f>IF(F204="I",SUMIF('EERR 062020'!G:G,Clasificaciones!C204,'EERR 062020'!E:E),0)</f>
        <v>0</v>
      </c>
    </row>
    <row r="205" spans="1:17" s="164" customFormat="1" ht="12" customHeight="1">
      <c r="A205" s="160" t="s">
        <v>3</v>
      </c>
      <c r="B205" s="160" t="s">
        <v>633</v>
      </c>
      <c r="C205" s="161">
        <v>112021502</v>
      </c>
      <c r="D205" s="367" t="s">
        <v>1177</v>
      </c>
      <c r="E205" s="162" t="s">
        <v>6</v>
      </c>
      <c r="F205" s="162" t="s">
        <v>358</v>
      </c>
      <c r="G205" s="171">
        <f>IF(F205="I",IFERROR(VLOOKUP(C205,'BG 062021'!A:C,3,FALSE),0),0)</f>
        <v>0</v>
      </c>
      <c r="H205" s="163"/>
      <c r="I205" s="396">
        <f>IF(F205="I",IFERROR(VLOOKUP(C205,'BG 062021'!A:D,4,FALSE),0),0)</f>
        <v>0</v>
      </c>
      <c r="J205" s="163"/>
      <c r="K205" s="171">
        <f>IF(F205="I",SUMIF('BG 2020'!B:B,Clasificaciones!C205,'BG 2020'!D:D),0)</f>
        <v>-71448904</v>
      </c>
      <c r="L205" s="163"/>
      <c r="M205" s="396">
        <f>IF(F205="I",SUMIF('BG 2020'!B:B,Clasificaciones!C205,'BG 2020'!E:E),0)</f>
        <v>-10366.990000000002</v>
      </c>
      <c r="N205" s="163"/>
      <c r="O205" s="171">
        <f>IF(F205="I",SUMIF('EERR 062020'!G:G,Clasificaciones!C205,'EERR 062020'!D:D),0)</f>
        <v>0</v>
      </c>
      <c r="P205" s="163"/>
      <c r="Q205" s="396">
        <f>IF(F205="I",SUMIF('EERR 062020'!G:G,Clasificaciones!C205,'EERR 062020'!E:E),0)</f>
        <v>0</v>
      </c>
    </row>
    <row r="206" spans="1:17" s="164" customFormat="1" ht="12" customHeight="1">
      <c r="A206" s="160" t="s">
        <v>3</v>
      </c>
      <c r="B206" s="160"/>
      <c r="C206" s="161">
        <v>1120216</v>
      </c>
      <c r="D206" s="367" t="s">
        <v>1178</v>
      </c>
      <c r="E206" s="162" t="s">
        <v>6</v>
      </c>
      <c r="F206" s="162" t="s">
        <v>358</v>
      </c>
      <c r="G206" s="171">
        <f>IF(F206="I",IFERROR(VLOOKUP(C206,'BG 062021'!A:C,3,FALSE),0),0)</f>
        <v>0</v>
      </c>
      <c r="H206" s="163"/>
      <c r="I206" s="396">
        <f>IF(F206="I",IFERROR(VLOOKUP(C206,'BG 062021'!A:D,4,FALSE),0),0)</f>
        <v>0</v>
      </c>
      <c r="J206" s="163"/>
      <c r="K206" s="171">
        <f>IF(F206="I",SUMIF('BG 2020'!B:B,Clasificaciones!C206,'BG 2020'!D:D),0)</f>
        <v>0</v>
      </c>
      <c r="L206" s="163"/>
      <c r="M206" s="396">
        <f>IF(F206="I",SUMIF('BG 2020'!B:B,Clasificaciones!C206,'BG 2020'!E:E),0)</f>
        <v>0</v>
      </c>
      <c r="N206" s="163"/>
      <c r="O206" s="171">
        <f>IF(F206="I",SUMIF('EERR 062020'!G:G,Clasificaciones!C206,'EERR 062020'!D:D),0)</f>
        <v>0</v>
      </c>
      <c r="P206" s="163"/>
      <c r="Q206" s="396">
        <f>IF(F206="I",SUMIF('EERR 062020'!G:G,Clasificaciones!C206,'EERR 062020'!E:E),0)</f>
        <v>0</v>
      </c>
    </row>
    <row r="207" spans="1:17" s="164" customFormat="1" ht="12" customHeight="1">
      <c r="A207" s="160" t="s">
        <v>3</v>
      </c>
      <c r="B207" s="160"/>
      <c r="C207" s="161">
        <v>11203</v>
      </c>
      <c r="D207" s="367" t="s">
        <v>159</v>
      </c>
      <c r="E207" s="162" t="s">
        <v>6</v>
      </c>
      <c r="F207" s="162" t="s">
        <v>357</v>
      </c>
      <c r="G207" s="171">
        <f>IF(F207="I",IFERROR(VLOOKUP(C207,'BG 062021'!A:C,3,FALSE),0),0)</f>
        <v>0</v>
      </c>
      <c r="H207" s="163"/>
      <c r="I207" s="396">
        <f>IF(F207="I",IFERROR(VLOOKUP(C207,'BG 062021'!A:D,4,FALSE),0),0)</f>
        <v>0</v>
      </c>
      <c r="J207" s="163"/>
      <c r="K207" s="171">
        <f>IF(F207="I",SUMIF('BG 2020'!B:B,Clasificaciones!C207,'BG 2020'!D:D),0)</f>
        <v>0</v>
      </c>
      <c r="L207" s="163"/>
      <c r="M207" s="396">
        <f>IF(F207="I",SUMIF('BG 2020'!B:B,Clasificaciones!C207,'BG 2020'!E:E),0)</f>
        <v>0</v>
      </c>
      <c r="N207" s="163"/>
      <c r="O207" s="171">
        <f>IF(F207="I",SUMIF('EERR 062020'!G:G,Clasificaciones!C207,'EERR 062020'!D:D),0)</f>
        <v>0</v>
      </c>
      <c r="P207" s="163"/>
      <c r="Q207" s="396">
        <f>IF(F207="I",SUMIF('EERR 062020'!G:G,Clasificaciones!C207,'EERR 062020'!E:E),0)</f>
        <v>0</v>
      </c>
    </row>
    <row r="208" spans="1:17" s="164" customFormat="1" ht="12" customHeight="1">
      <c r="A208" s="160" t="s">
        <v>3</v>
      </c>
      <c r="B208" s="160"/>
      <c r="C208" s="161">
        <v>112031</v>
      </c>
      <c r="D208" s="367" t="s">
        <v>891</v>
      </c>
      <c r="E208" s="162" t="s">
        <v>6</v>
      </c>
      <c r="F208" s="162" t="s">
        <v>357</v>
      </c>
      <c r="G208" s="171">
        <f>IF(F208="I",IFERROR(VLOOKUP(C208,'BG 062021'!A:C,3,FALSE),0),0)</f>
        <v>0</v>
      </c>
      <c r="H208" s="163"/>
      <c r="I208" s="396">
        <f>IF(F208="I",IFERROR(VLOOKUP(C208,'BG 062021'!A:D,4,FALSE),0),0)</f>
        <v>0</v>
      </c>
      <c r="J208" s="163"/>
      <c r="K208" s="171">
        <f>IF(F208="I",SUMIF('BG 2020'!B:B,Clasificaciones!C208,'BG 2020'!D:D),0)</f>
        <v>0</v>
      </c>
      <c r="L208" s="163"/>
      <c r="M208" s="396">
        <f>IF(F208="I",SUMIF('BG 2020'!B:B,Clasificaciones!C208,'BG 2020'!E:E),0)</f>
        <v>0</v>
      </c>
      <c r="N208" s="163"/>
      <c r="O208" s="171">
        <f>IF(F208="I",SUMIF('EERR 062020'!G:G,Clasificaciones!C208,'EERR 062020'!D:D),0)</f>
        <v>0</v>
      </c>
      <c r="P208" s="163"/>
      <c r="Q208" s="396">
        <f>IF(F208="I",SUMIF('EERR 062020'!G:G,Clasificaciones!C208,'EERR 062020'!E:E),0)</f>
        <v>0</v>
      </c>
    </row>
    <row r="209" spans="1:17" s="164" customFormat="1" ht="12" customHeight="1">
      <c r="A209" s="160" t="s">
        <v>3</v>
      </c>
      <c r="B209" s="160"/>
      <c r="C209" s="161">
        <v>11203101</v>
      </c>
      <c r="D209" s="367" t="s">
        <v>892</v>
      </c>
      <c r="E209" s="162" t="s">
        <v>6</v>
      </c>
      <c r="F209" s="162" t="s">
        <v>357</v>
      </c>
      <c r="G209" s="171">
        <f>IF(F209="I",IFERROR(VLOOKUP(C209,'BG 062021'!A:C,3,FALSE),0),0)</f>
        <v>0</v>
      </c>
      <c r="H209" s="163"/>
      <c r="I209" s="396">
        <f>IF(F209="I",IFERROR(VLOOKUP(C209,'BG 062021'!A:D,4,FALSE),0),0)</f>
        <v>0</v>
      </c>
      <c r="J209" s="163"/>
      <c r="K209" s="171">
        <f>IF(F209="I",SUMIF('BG 2020'!B:B,Clasificaciones!C209,'BG 2020'!D:D),0)</f>
        <v>0</v>
      </c>
      <c r="L209" s="163"/>
      <c r="M209" s="396">
        <f>IF(F209="I",SUMIF('BG 2020'!B:B,Clasificaciones!C209,'BG 2020'!E:E),0)</f>
        <v>0</v>
      </c>
      <c r="N209" s="163"/>
      <c r="O209" s="171">
        <f>IF(F209="I",SUMIF('EERR 062020'!G:G,Clasificaciones!C209,'EERR 062020'!D:D),0)</f>
        <v>0</v>
      </c>
      <c r="P209" s="163"/>
      <c r="Q209" s="396">
        <f>IF(F209="I",SUMIF('EERR 062020'!G:G,Clasificaciones!C209,'EERR 062020'!E:E),0)</f>
        <v>0</v>
      </c>
    </row>
    <row r="210" spans="1:17" s="164" customFormat="1" ht="12" customHeight="1">
      <c r="A210" s="160" t="s">
        <v>3</v>
      </c>
      <c r="B210" s="160" t="s">
        <v>632</v>
      </c>
      <c r="C210" s="161">
        <v>1120310101</v>
      </c>
      <c r="D210" s="367" t="s">
        <v>893</v>
      </c>
      <c r="E210" s="162" t="s">
        <v>6</v>
      </c>
      <c r="F210" s="162" t="s">
        <v>358</v>
      </c>
      <c r="G210" s="171">
        <f>IF(F210="I",IFERROR(VLOOKUP(C210,'BG 062021'!A:C,3,FALSE),0),0)</f>
        <v>27005000000</v>
      </c>
      <c r="H210" s="163"/>
      <c r="I210" s="396">
        <f>IF(F210="I",IFERROR(VLOOKUP(C210,'BG 062021'!A:D,4,FALSE),0),0)</f>
        <v>4010258.42</v>
      </c>
      <c r="J210" s="163"/>
      <c r="K210" s="171">
        <f>IF(F210="I",SUMIF('BG 2020'!B:B,Clasificaciones!C210,'BG 2020'!D:D),0)</f>
        <v>16682000000</v>
      </c>
      <c r="L210" s="163"/>
      <c r="M210" s="396">
        <f>IF(F210="I",SUMIF('BG 2020'!B:B,Clasificaciones!C210,'BG 2020'!E:E),0)</f>
        <v>2420501.5700000003</v>
      </c>
      <c r="N210" s="163"/>
      <c r="O210" s="171">
        <f>IF(F210="I",SUMIF('EERR 062020'!G:G,Clasificaciones!C210,'EERR 062020'!D:D),0)</f>
        <v>0</v>
      </c>
      <c r="P210" s="163"/>
      <c r="Q210" s="396">
        <f>IF(F210="I",SUMIF('EERR 062020'!G:G,Clasificaciones!C210,'EERR 062020'!E:E),0)</f>
        <v>0</v>
      </c>
    </row>
    <row r="211" spans="1:17" s="164" customFormat="1" ht="12" customHeight="1">
      <c r="A211" s="160" t="s">
        <v>3</v>
      </c>
      <c r="B211" s="160" t="s">
        <v>632</v>
      </c>
      <c r="C211" s="161">
        <v>1120310102</v>
      </c>
      <c r="D211" s="367" t="s">
        <v>894</v>
      </c>
      <c r="E211" s="162" t="s">
        <v>234</v>
      </c>
      <c r="F211" s="162" t="s">
        <v>358</v>
      </c>
      <c r="G211" s="171">
        <f>IF(F211="I",IFERROR(VLOOKUP(C211,'BG 062021'!A:C,3,FALSE),0),0)</f>
        <v>5723883000</v>
      </c>
      <c r="H211" s="163"/>
      <c r="I211" s="396">
        <f>IF(F211="I",IFERROR(VLOOKUP(C211,'BG 062021'!A:D,4,FALSE),0),0)</f>
        <v>850000</v>
      </c>
      <c r="J211" s="163"/>
      <c r="K211" s="171">
        <f>IF(F211="I",SUMIF('BG 2020'!B:B,Clasificaciones!C211,'BG 2020'!D:D),0)</f>
        <v>5237889600</v>
      </c>
      <c r="L211" s="163"/>
      <c r="M211" s="396">
        <f>IF(F211="I",SUMIF('BG 2020'!B:B,Clasificaciones!C211,'BG 2020'!E:E),0)</f>
        <v>760000</v>
      </c>
      <c r="N211" s="163"/>
      <c r="O211" s="171">
        <f>IF(F211="I",SUMIF('EERR 062020'!G:G,Clasificaciones!C211,'EERR 062020'!D:D),0)</f>
        <v>0</v>
      </c>
      <c r="P211" s="163"/>
      <c r="Q211" s="396">
        <f>IF(F211="I",SUMIF('EERR 062020'!G:G,Clasificaciones!C211,'EERR 062020'!E:E),0)</f>
        <v>0</v>
      </c>
    </row>
    <row r="212" spans="1:17" s="164" customFormat="1" ht="12" customHeight="1">
      <c r="A212" s="160" t="s">
        <v>3</v>
      </c>
      <c r="B212" s="160" t="s">
        <v>632</v>
      </c>
      <c r="C212" s="161">
        <v>1120310103</v>
      </c>
      <c r="D212" s="367" t="s">
        <v>1469</v>
      </c>
      <c r="E212" s="162" t="s">
        <v>6</v>
      </c>
      <c r="F212" s="162" t="s">
        <v>358</v>
      </c>
      <c r="G212" s="171">
        <f>IF(F212="I",IFERROR(VLOOKUP(C212,'BG 062021'!A:C,3,FALSE),0),0)</f>
        <v>4000000000</v>
      </c>
      <c r="H212" s="163"/>
      <c r="I212" s="396">
        <f>IF(F212="I",IFERROR(VLOOKUP(C212,'BG 062021'!A:D,4,FALSE),0),0)</f>
        <v>594002.36</v>
      </c>
      <c r="J212" s="163"/>
      <c r="K212" s="171">
        <f>IF(F212="I",SUMIF('BG 2020'!B:B,Clasificaciones!C212,'BG 2020'!D:D),0)</f>
        <v>0</v>
      </c>
      <c r="L212" s="163"/>
      <c r="M212" s="396">
        <f>IF(F212="I",SUMIF('BG 2020'!B:B,Clasificaciones!C212,'BG 2020'!E:E),0)</f>
        <v>0</v>
      </c>
      <c r="N212" s="163"/>
      <c r="O212" s="171">
        <f>IF(F212="I",SUMIF('EERR 062020'!G:G,Clasificaciones!C212,'EERR 062020'!D:D),0)</f>
        <v>0</v>
      </c>
      <c r="P212" s="163"/>
      <c r="Q212" s="396">
        <f>IF(F212="I",SUMIF('EERR 062020'!G:G,Clasificaciones!C212,'EERR 062020'!E:E),0)</f>
        <v>0</v>
      </c>
    </row>
    <row r="213" spans="1:17" s="164" customFormat="1" ht="12" customHeight="1">
      <c r="A213" s="160" t="s">
        <v>3</v>
      </c>
      <c r="B213" s="160"/>
      <c r="C213" s="161">
        <v>112032</v>
      </c>
      <c r="D213" s="367" t="s">
        <v>1179</v>
      </c>
      <c r="E213" s="162" t="s">
        <v>6</v>
      </c>
      <c r="F213" s="162" t="s">
        <v>357</v>
      </c>
      <c r="G213" s="171">
        <f>IF(F213="I",IFERROR(VLOOKUP(C213,'BG 062021'!A:C,3,FALSE),0),0)</f>
        <v>0</v>
      </c>
      <c r="H213" s="163"/>
      <c r="I213" s="396">
        <f>IF(F213="I",IFERROR(VLOOKUP(C213,'BG 062021'!A:D,4,FALSE),0),0)</f>
        <v>0</v>
      </c>
      <c r="J213" s="163"/>
      <c r="K213" s="171">
        <f>IF(F213="I",SUMIF('BG 2020'!B:B,Clasificaciones!C213,'BG 2020'!D:D),0)</f>
        <v>0</v>
      </c>
      <c r="L213" s="163"/>
      <c r="M213" s="396">
        <f>IF(F213="I",SUMIF('BG 2020'!B:B,Clasificaciones!C213,'BG 2020'!E:E),0)</f>
        <v>0</v>
      </c>
      <c r="N213" s="163"/>
      <c r="O213" s="171">
        <f>IF(F213="I",SUMIF('EERR 062020'!G:G,Clasificaciones!C213,'EERR 062020'!D:D),0)</f>
        <v>0</v>
      </c>
      <c r="P213" s="163"/>
      <c r="Q213" s="396">
        <f>IF(F213="I",SUMIF('EERR 062020'!G:G,Clasificaciones!C213,'EERR 062020'!E:E),0)</f>
        <v>0</v>
      </c>
    </row>
    <row r="214" spans="1:17" s="164" customFormat="1" ht="12" customHeight="1">
      <c r="A214" s="160" t="s">
        <v>3</v>
      </c>
      <c r="B214" s="160"/>
      <c r="C214" s="161">
        <v>11203201</v>
      </c>
      <c r="D214" s="367" t="s">
        <v>1179</v>
      </c>
      <c r="E214" s="162" t="s">
        <v>6</v>
      </c>
      <c r="F214" s="162" t="s">
        <v>357</v>
      </c>
      <c r="G214" s="171">
        <f>IF(F214="I",IFERROR(VLOOKUP(C214,'BG 062021'!A:C,3,FALSE),0),0)</f>
        <v>0</v>
      </c>
      <c r="H214" s="163"/>
      <c r="I214" s="396">
        <f>IF(F214="I",IFERROR(VLOOKUP(C214,'BG 062021'!A:D,4,FALSE),0),0)</f>
        <v>0</v>
      </c>
      <c r="J214" s="163"/>
      <c r="K214" s="171">
        <f>IF(F214="I",SUMIF('BG 2020'!B:B,Clasificaciones!C214,'BG 2020'!D:D),0)</f>
        <v>0</v>
      </c>
      <c r="L214" s="163"/>
      <c r="M214" s="396">
        <f>IF(F214="I",SUMIF('BG 2020'!B:B,Clasificaciones!C214,'BG 2020'!E:E),0)</f>
        <v>0</v>
      </c>
      <c r="N214" s="163"/>
      <c r="O214" s="171">
        <f>IF(F214="I",SUMIF('EERR 062020'!G:G,Clasificaciones!C214,'EERR 062020'!D:D),0)</f>
        <v>0</v>
      </c>
      <c r="P214" s="163"/>
      <c r="Q214" s="396">
        <f>IF(F214="I",SUMIF('EERR 062020'!G:G,Clasificaciones!C214,'EERR 062020'!E:E),0)</f>
        <v>0</v>
      </c>
    </row>
    <row r="215" spans="1:17" s="164" customFormat="1" ht="12" customHeight="1">
      <c r="A215" s="160" t="s">
        <v>3</v>
      </c>
      <c r="B215" s="160"/>
      <c r="C215" s="161">
        <v>1120320101</v>
      </c>
      <c r="D215" s="367" t="s">
        <v>977</v>
      </c>
      <c r="E215" s="162" t="s">
        <v>6</v>
      </c>
      <c r="F215" s="162" t="s">
        <v>358</v>
      </c>
      <c r="G215" s="171">
        <f>IF(F215="I",IFERROR(VLOOKUP(C215,'BG 062021'!A:C,3,FALSE),0),0)</f>
        <v>0</v>
      </c>
      <c r="H215" s="163"/>
      <c r="I215" s="396">
        <f>IF(F215="I",IFERROR(VLOOKUP(C215,'BG 062021'!A:D,4,FALSE),0),0)</f>
        <v>0</v>
      </c>
      <c r="J215" s="163"/>
      <c r="K215" s="171">
        <f>IF(F215="I",SUMIF('BG 2020'!B:B,Clasificaciones!C215,'BG 2020'!D:D),0)</f>
        <v>0</v>
      </c>
      <c r="L215" s="163"/>
      <c r="M215" s="396">
        <f>IF(F215="I",SUMIF('BG 2020'!B:B,Clasificaciones!C215,'BG 2020'!E:E),0)</f>
        <v>0</v>
      </c>
      <c r="N215" s="163"/>
      <c r="O215" s="171">
        <f>IF(F215="I",SUMIF('EERR 062020'!G:G,Clasificaciones!C215,'EERR 062020'!D:D),0)</f>
        <v>0</v>
      </c>
      <c r="P215" s="163"/>
      <c r="Q215" s="396">
        <f>IF(F215="I",SUMIF('EERR 062020'!G:G,Clasificaciones!C215,'EERR 062020'!E:E),0)</f>
        <v>0</v>
      </c>
    </row>
    <row r="216" spans="1:17" s="164" customFormat="1" ht="12" customHeight="1">
      <c r="A216" s="160" t="s">
        <v>3</v>
      </c>
      <c r="B216" s="160"/>
      <c r="C216" s="161">
        <v>1120320102</v>
      </c>
      <c r="D216" s="367" t="s">
        <v>992</v>
      </c>
      <c r="E216" s="162" t="s">
        <v>234</v>
      </c>
      <c r="F216" s="162" t="s">
        <v>358</v>
      </c>
      <c r="G216" s="171">
        <f>IF(F216="I",IFERROR(VLOOKUP(C216,'BG 062021'!A:C,3,FALSE),0),0)</f>
        <v>0</v>
      </c>
      <c r="H216" s="163"/>
      <c r="I216" s="396">
        <f>IF(F216="I",IFERROR(VLOOKUP(C216,'BG 062021'!A:D,4,FALSE),0),0)</f>
        <v>0</v>
      </c>
      <c r="J216" s="163"/>
      <c r="K216" s="171">
        <f>IF(F216="I",SUMIF('BG 2020'!B:B,Clasificaciones!C216,'BG 2020'!D:D),0)</f>
        <v>0</v>
      </c>
      <c r="L216" s="163"/>
      <c r="M216" s="396">
        <f>IF(F216="I",SUMIF('BG 2020'!B:B,Clasificaciones!C216,'BG 2020'!E:E),0)</f>
        <v>0</v>
      </c>
      <c r="N216" s="163"/>
      <c r="O216" s="171">
        <f>IF(F216="I",SUMIF('EERR 062020'!G:G,Clasificaciones!C216,'EERR 062020'!D:D),0)</f>
        <v>0</v>
      </c>
      <c r="P216" s="163"/>
      <c r="Q216" s="396">
        <f>IF(F216="I",SUMIF('EERR 062020'!G:G,Clasificaciones!C216,'EERR 062020'!E:E),0)</f>
        <v>0</v>
      </c>
    </row>
    <row r="217" spans="1:17" s="164" customFormat="1" ht="12" customHeight="1">
      <c r="A217" s="160" t="s">
        <v>3</v>
      </c>
      <c r="B217" s="160"/>
      <c r="C217" s="161">
        <v>1120320103</v>
      </c>
      <c r="D217" s="367" t="s">
        <v>978</v>
      </c>
      <c r="E217" s="162" t="s">
        <v>6</v>
      </c>
      <c r="F217" s="162" t="s">
        <v>358</v>
      </c>
      <c r="G217" s="171">
        <f>IF(F217="I",IFERROR(VLOOKUP(C217,'BG 062021'!A:C,3,FALSE),0),0)</f>
        <v>0</v>
      </c>
      <c r="H217" s="163"/>
      <c r="I217" s="396">
        <f>IF(F217="I",IFERROR(VLOOKUP(C217,'BG 062021'!A:D,4,FALSE),0),0)</f>
        <v>0</v>
      </c>
      <c r="J217" s="163"/>
      <c r="K217" s="171">
        <f>IF(F217="I",SUMIF('BG 2020'!B:B,Clasificaciones!C217,'BG 2020'!D:D),0)</f>
        <v>0</v>
      </c>
      <c r="L217" s="163"/>
      <c r="M217" s="396">
        <f>IF(F217="I",SUMIF('BG 2020'!B:B,Clasificaciones!C217,'BG 2020'!E:E),0)</f>
        <v>0</v>
      </c>
      <c r="N217" s="163"/>
      <c r="O217" s="171">
        <f>IF(F217="I",SUMIF('EERR 062020'!G:G,Clasificaciones!C217,'EERR 062020'!D:D),0)</f>
        <v>0</v>
      </c>
      <c r="P217" s="163"/>
      <c r="Q217" s="396">
        <f>IF(F217="I",SUMIF('EERR 062020'!G:G,Clasificaciones!C217,'EERR 062020'!E:E),0)</f>
        <v>0</v>
      </c>
    </row>
    <row r="218" spans="1:17" s="164" customFormat="1" ht="12" customHeight="1">
      <c r="A218" s="160" t="s">
        <v>3</v>
      </c>
      <c r="B218" s="160"/>
      <c r="C218" s="161">
        <v>1120320104</v>
      </c>
      <c r="D218" s="367" t="s">
        <v>979</v>
      </c>
      <c r="E218" s="162" t="s">
        <v>234</v>
      </c>
      <c r="F218" s="162" t="s">
        <v>358</v>
      </c>
      <c r="G218" s="171">
        <f>IF(F218="I",IFERROR(VLOOKUP(C218,'BG 062021'!A:C,3,FALSE),0),0)</f>
        <v>0</v>
      </c>
      <c r="H218" s="163"/>
      <c r="I218" s="396">
        <f>IF(F218="I",IFERROR(VLOOKUP(C218,'BG 062021'!A:D,4,FALSE),0),0)</f>
        <v>0</v>
      </c>
      <c r="J218" s="163"/>
      <c r="K218" s="171">
        <f>IF(F218="I",SUMIF('BG 2020'!B:B,Clasificaciones!C218,'BG 2020'!D:D),0)</f>
        <v>0</v>
      </c>
      <c r="L218" s="163"/>
      <c r="M218" s="396">
        <f>IF(F218="I",SUMIF('BG 2020'!B:B,Clasificaciones!C218,'BG 2020'!E:E),0)</f>
        <v>0</v>
      </c>
      <c r="N218" s="163"/>
      <c r="O218" s="171">
        <f>IF(F218="I",SUMIF('EERR 062020'!G:G,Clasificaciones!C218,'EERR 062020'!D:D),0)</f>
        <v>0</v>
      </c>
      <c r="P218" s="163"/>
      <c r="Q218" s="396">
        <f>IF(F218="I",SUMIF('EERR 062020'!G:G,Clasificaciones!C218,'EERR 062020'!E:E),0)</f>
        <v>0</v>
      </c>
    </row>
    <row r="219" spans="1:17" s="164" customFormat="1" ht="12" customHeight="1">
      <c r="A219" s="160" t="s">
        <v>3</v>
      </c>
      <c r="B219" s="160"/>
      <c r="C219" s="161">
        <v>1120320105</v>
      </c>
      <c r="D219" s="367" t="s">
        <v>980</v>
      </c>
      <c r="E219" s="162" t="s">
        <v>6</v>
      </c>
      <c r="F219" s="162" t="s">
        <v>358</v>
      </c>
      <c r="G219" s="171">
        <f>IF(F219="I",IFERROR(VLOOKUP(C219,'BG 062021'!A:C,3,FALSE),0),0)</f>
        <v>0</v>
      </c>
      <c r="H219" s="163"/>
      <c r="I219" s="396">
        <f>IF(F219="I",IFERROR(VLOOKUP(C219,'BG 062021'!A:D,4,FALSE),0),0)</f>
        <v>0</v>
      </c>
      <c r="J219" s="163"/>
      <c r="K219" s="171">
        <f>IF(F219="I",SUMIF('BG 2020'!B:B,Clasificaciones!C219,'BG 2020'!D:D),0)</f>
        <v>0</v>
      </c>
      <c r="L219" s="163"/>
      <c r="M219" s="396">
        <f>IF(F219="I",SUMIF('BG 2020'!B:B,Clasificaciones!C219,'BG 2020'!E:E),0)</f>
        <v>0</v>
      </c>
      <c r="N219" s="163"/>
      <c r="O219" s="171">
        <f>IF(F219="I",SUMIF('EERR 062020'!G:G,Clasificaciones!C219,'EERR 062020'!D:D),0)</f>
        <v>0</v>
      </c>
      <c r="P219" s="163"/>
      <c r="Q219" s="396">
        <f>IF(F219="I",SUMIF('EERR 062020'!G:G,Clasificaciones!C219,'EERR 062020'!E:E),0)</f>
        <v>0</v>
      </c>
    </row>
    <row r="220" spans="1:17" s="164" customFormat="1" ht="12" customHeight="1">
      <c r="A220" s="160" t="s">
        <v>3</v>
      </c>
      <c r="B220" s="160"/>
      <c r="C220" s="161">
        <v>1120320106</v>
      </c>
      <c r="D220" s="367" t="s">
        <v>864</v>
      </c>
      <c r="E220" s="162" t="s">
        <v>234</v>
      </c>
      <c r="F220" s="162" t="s">
        <v>358</v>
      </c>
      <c r="G220" s="171">
        <f>IF(F220="I",IFERROR(VLOOKUP(C220,'BG 062021'!A:C,3,FALSE),0),0)</f>
        <v>0</v>
      </c>
      <c r="H220" s="163"/>
      <c r="I220" s="396">
        <f>IF(F220="I",IFERROR(VLOOKUP(C220,'BG 062021'!A:D,4,FALSE),0),0)</f>
        <v>0</v>
      </c>
      <c r="J220" s="163"/>
      <c r="K220" s="171">
        <f>IF(F220="I",SUMIF('BG 2020'!B:B,Clasificaciones!C220,'BG 2020'!D:D),0)</f>
        <v>0</v>
      </c>
      <c r="L220" s="163"/>
      <c r="M220" s="396">
        <f>IF(F220="I",SUMIF('BG 2020'!B:B,Clasificaciones!C220,'BG 2020'!E:E),0)</f>
        <v>0</v>
      </c>
      <c r="N220" s="163"/>
      <c r="O220" s="171">
        <f>IF(F220="I",SUMIF('EERR 062020'!G:G,Clasificaciones!C220,'EERR 062020'!D:D),0)</f>
        <v>0</v>
      </c>
      <c r="P220" s="163"/>
      <c r="Q220" s="396">
        <f>IF(F220="I",SUMIF('EERR 062020'!G:G,Clasificaciones!C220,'EERR 062020'!E:E),0)</f>
        <v>0</v>
      </c>
    </row>
    <row r="221" spans="1:17" s="164" customFormat="1" ht="12" customHeight="1">
      <c r="A221" s="160" t="s">
        <v>3</v>
      </c>
      <c r="B221" s="160" t="s">
        <v>632</v>
      </c>
      <c r="C221" s="161">
        <v>1120320107</v>
      </c>
      <c r="D221" s="367" t="s">
        <v>981</v>
      </c>
      <c r="E221" s="162" t="s">
        <v>6</v>
      </c>
      <c r="F221" s="162" t="s">
        <v>358</v>
      </c>
      <c r="G221" s="171">
        <f>IF(F221="I",IFERROR(VLOOKUP(C221,'BG 062021'!A:C,3,FALSE),0),0)</f>
        <v>0</v>
      </c>
      <c r="H221" s="163"/>
      <c r="I221" s="396">
        <f>IF(F221="I",IFERROR(VLOOKUP(C221,'BG 062021'!A:D,4,FALSE),0),0)</f>
        <v>0</v>
      </c>
      <c r="J221" s="163"/>
      <c r="K221" s="171">
        <f>IF(F221="I",SUMIF('BG 2020'!B:B,Clasificaciones!C221,'BG 2020'!D:D),0)</f>
        <v>100040450</v>
      </c>
      <c r="L221" s="163"/>
      <c r="M221" s="396">
        <f>IF(F221="I",SUMIF('BG 2020'!B:B,Clasificaciones!C221,'BG 2020'!E:E),0)</f>
        <v>14515.53</v>
      </c>
      <c r="N221" s="163"/>
      <c r="O221" s="171">
        <f>IF(F221="I",SUMIF('EERR 062020'!G:G,Clasificaciones!C221,'EERR 062020'!D:D),0)</f>
        <v>0</v>
      </c>
      <c r="P221" s="163"/>
      <c r="Q221" s="396">
        <f>IF(F221="I",SUMIF('EERR 062020'!G:G,Clasificaciones!C221,'EERR 062020'!E:E),0)</f>
        <v>0</v>
      </c>
    </row>
    <row r="222" spans="1:17" s="164" customFormat="1" ht="12" customHeight="1">
      <c r="A222" s="160" t="s">
        <v>3</v>
      </c>
      <c r="B222" s="160"/>
      <c r="C222" s="161">
        <v>1120320108</v>
      </c>
      <c r="D222" s="367" t="s">
        <v>982</v>
      </c>
      <c r="E222" s="162" t="s">
        <v>234</v>
      </c>
      <c r="F222" s="162" t="s">
        <v>358</v>
      </c>
      <c r="G222" s="171">
        <f>IF(F222="I",IFERROR(VLOOKUP(C222,'BG 062021'!A:C,3,FALSE),0),0)</f>
        <v>0</v>
      </c>
      <c r="H222" s="163"/>
      <c r="I222" s="396">
        <f>IF(F222="I",IFERROR(VLOOKUP(C222,'BG 062021'!A:D,4,FALSE),0),0)</f>
        <v>0</v>
      </c>
      <c r="J222" s="163"/>
      <c r="K222" s="171">
        <f>IF(F222="I",SUMIF('BG 2020'!B:B,Clasificaciones!C222,'BG 2020'!D:D),0)</f>
        <v>0</v>
      </c>
      <c r="L222" s="163"/>
      <c r="M222" s="396">
        <f>IF(F222="I",SUMIF('BG 2020'!B:B,Clasificaciones!C222,'BG 2020'!E:E),0)</f>
        <v>0</v>
      </c>
      <c r="N222" s="163"/>
      <c r="O222" s="171">
        <f>IF(F222="I",SUMIF('EERR 062020'!G:G,Clasificaciones!C222,'EERR 062020'!D:D),0)</f>
        <v>0</v>
      </c>
      <c r="P222" s="163"/>
      <c r="Q222" s="396">
        <f>IF(F222="I",SUMIF('EERR 062020'!G:G,Clasificaciones!C222,'EERR 062020'!E:E),0)</f>
        <v>0</v>
      </c>
    </row>
    <row r="223" spans="1:17" s="164" customFormat="1" ht="12" customHeight="1">
      <c r="A223" s="160" t="s">
        <v>3</v>
      </c>
      <c r="B223" s="160"/>
      <c r="C223" s="161">
        <v>1120320109</v>
      </c>
      <c r="D223" s="367" t="s">
        <v>983</v>
      </c>
      <c r="E223" s="162" t="s">
        <v>6</v>
      </c>
      <c r="F223" s="162" t="s">
        <v>358</v>
      </c>
      <c r="G223" s="171">
        <f>IF(F223="I",IFERROR(VLOOKUP(C223,'BG 062021'!A:C,3,FALSE),0),0)</f>
        <v>0</v>
      </c>
      <c r="H223" s="163"/>
      <c r="I223" s="396">
        <f>IF(F223="I",IFERROR(VLOOKUP(C223,'BG 062021'!A:D,4,FALSE),0),0)</f>
        <v>0</v>
      </c>
      <c r="J223" s="163"/>
      <c r="K223" s="171">
        <f>IF(F223="I",SUMIF('BG 2020'!B:B,Clasificaciones!C223,'BG 2020'!D:D),0)</f>
        <v>0</v>
      </c>
      <c r="L223" s="163"/>
      <c r="M223" s="396">
        <f>IF(F223="I",SUMIF('BG 2020'!B:B,Clasificaciones!C223,'BG 2020'!E:E),0)</f>
        <v>0</v>
      </c>
      <c r="N223" s="163"/>
      <c r="O223" s="171">
        <f>IF(F223="I",SUMIF('EERR 062020'!G:G,Clasificaciones!C223,'EERR 062020'!D:D),0)</f>
        <v>0</v>
      </c>
      <c r="P223" s="163"/>
      <c r="Q223" s="396">
        <f>IF(F223="I",SUMIF('EERR 062020'!G:G,Clasificaciones!C223,'EERR 062020'!E:E),0)</f>
        <v>0</v>
      </c>
    </row>
    <row r="224" spans="1:17" s="164" customFormat="1" ht="12" customHeight="1">
      <c r="A224" s="160" t="s">
        <v>3</v>
      </c>
      <c r="B224" s="160"/>
      <c r="C224" s="161">
        <v>1120320110</v>
      </c>
      <c r="D224" s="367" t="s">
        <v>1118</v>
      </c>
      <c r="E224" s="162" t="s">
        <v>234</v>
      </c>
      <c r="F224" s="162" t="s">
        <v>358</v>
      </c>
      <c r="G224" s="171">
        <f>IF(F224="I",IFERROR(VLOOKUP(C224,'BG 062021'!A:C,3,FALSE),0),0)</f>
        <v>0</v>
      </c>
      <c r="H224" s="163"/>
      <c r="I224" s="396">
        <f>IF(F224="I",IFERROR(VLOOKUP(C224,'BG 062021'!A:D,4,FALSE),0),0)</f>
        <v>0</v>
      </c>
      <c r="J224" s="163"/>
      <c r="K224" s="171">
        <f>IF(F224="I",SUMIF('BG 2020'!B:B,Clasificaciones!C224,'BG 2020'!D:D),0)</f>
        <v>0</v>
      </c>
      <c r="L224" s="163"/>
      <c r="M224" s="396">
        <f>IF(F224="I",SUMIF('BG 2020'!B:B,Clasificaciones!C224,'BG 2020'!E:E),0)</f>
        <v>0</v>
      </c>
      <c r="N224" s="163"/>
      <c r="O224" s="171">
        <f>IF(F224="I",SUMIF('EERR 062020'!G:G,Clasificaciones!C224,'EERR 062020'!D:D),0)</f>
        <v>0</v>
      </c>
      <c r="P224" s="163"/>
      <c r="Q224" s="396">
        <f>IF(F224="I",SUMIF('EERR 062020'!G:G,Clasificaciones!C224,'EERR 062020'!E:E),0)</f>
        <v>0</v>
      </c>
    </row>
    <row r="225" spans="1:17" s="164" customFormat="1" ht="12" customHeight="1">
      <c r="A225" s="160" t="s">
        <v>3</v>
      </c>
      <c r="B225" s="160"/>
      <c r="C225" s="161">
        <v>1120320111</v>
      </c>
      <c r="D225" s="367" t="s">
        <v>1180</v>
      </c>
      <c r="E225" s="162" t="s">
        <v>6</v>
      </c>
      <c r="F225" s="162" t="s">
        <v>358</v>
      </c>
      <c r="G225" s="171">
        <f>IF(F225="I",IFERROR(VLOOKUP(C225,'BG 062021'!A:C,3,FALSE),0),0)</f>
        <v>0</v>
      </c>
      <c r="H225" s="163"/>
      <c r="I225" s="396">
        <f>IF(F225="I",IFERROR(VLOOKUP(C225,'BG 062021'!A:D,4,FALSE),0),0)</f>
        <v>0</v>
      </c>
      <c r="J225" s="163"/>
      <c r="K225" s="171">
        <f>IF(F225="I",SUMIF('BG 2020'!B:B,Clasificaciones!C225,'BG 2020'!D:D),0)</f>
        <v>0</v>
      </c>
      <c r="L225" s="163"/>
      <c r="M225" s="396">
        <f>IF(F225="I",SUMIF('BG 2020'!B:B,Clasificaciones!C225,'BG 2020'!E:E),0)</f>
        <v>0</v>
      </c>
      <c r="N225" s="163"/>
      <c r="O225" s="171">
        <f>IF(F225="I",SUMIF('EERR 062020'!G:G,Clasificaciones!C225,'EERR 062020'!D:D),0)</f>
        <v>0</v>
      </c>
      <c r="P225" s="163"/>
      <c r="Q225" s="396">
        <f>IF(F225="I",SUMIF('EERR 062020'!G:G,Clasificaciones!C225,'EERR 062020'!E:E),0)</f>
        <v>0</v>
      </c>
    </row>
    <row r="226" spans="1:17" s="164" customFormat="1" ht="12" customHeight="1">
      <c r="A226" s="160" t="s">
        <v>3</v>
      </c>
      <c r="B226" s="160"/>
      <c r="C226" s="161">
        <v>1120320112</v>
      </c>
      <c r="D226" s="367" t="s">
        <v>1121</v>
      </c>
      <c r="E226" s="162" t="s">
        <v>234</v>
      </c>
      <c r="F226" s="162" t="s">
        <v>358</v>
      </c>
      <c r="G226" s="171">
        <f>IF(F226="I",IFERROR(VLOOKUP(C226,'BG 062021'!A:C,3,FALSE),0),0)</f>
        <v>0</v>
      </c>
      <c r="H226" s="163"/>
      <c r="I226" s="396">
        <f>IF(F226="I",IFERROR(VLOOKUP(C226,'BG 062021'!A:D,4,FALSE),0),0)</f>
        <v>0</v>
      </c>
      <c r="J226" s="163"/>
      <c r="K226" s="171">
        <f>IF(F226="I",SUMIF('BG 2020'!B:B,Clasificaciones!C226,'BG 2020'!D:D),0)</f>
        <v>0</v>
      </c>
      <c r="L226" s="163"/>
      <c r="M226" s="396">
        <f>IF(F226="I",SUMIF('BG 2020'!B:B,Clasificaciones!C226,'BG 2020'!E:E),0)</f>
        <v>0</v>
      </c>
      <c r="N226" s="163"/>
      <c r="O226" s="171">
        <f>IF(F226="I",SUMIF('EERR 062020'!G:G,Clasificaciones!C226,'EERR 062020'!D:D),0)</f>
        <v>0</v>
      </c>
      <c r="P226" s="163"/>
      <c r="Q226" s="396">
        <f>IF(F226="I",SUMIF('EERR 062020'!G:G,Clasificaciones!C226,'EERR 062020'!E:E),0)</f>
        <v>0</v>
      </c>
    </row>
    <row r="227" spans="1:17" s="164" customFormat="1" ht="12" customHeight="1">
      <c r="A227" s="160" t="s">
        <v>3</v>
      </c>
      <c r="B227" s="160"/>
      <c r="C227" s="161">
        <v>1120320113</v>
      </c>
      <c r="D227" s="367" t="s">
        <v>1181</v>
      </c>
      <c r="E227" s="162" t="s">
        <v>6</v>
      </c>
      <c r="F227" s="162" t="s">
        <v>358</v>
      </c>
      <c r="G227" s="171">
        <f>IF(F227="I",IFERROR(VLOOKUP(C227,'BG 062021'!A:C,3,FALSE),0),0)</f>
        <v>0</v>
      </c>
      <c r="H227" s="163"/>
      <c r="I227" s="396">
        <f>IF(F227="I",IFERROR(VLOOKUP(C227,'BG 062021'!A:D,4,FALSE),0),0)</f>
        <v>0</v>
      </c>
      <c r="J227" s="163"/>
      <c r="K227" s="171">
        <f>IF(F227="I",SUMIF('BG 2020'!B:B,Clasificaciones!C227,'BG 2020'!D:D),0)</f>
        <v>0</v>
      </c>
      <c r="L227" s="163"/>
      <c r="M227" s="396">
        <f>IF(F227="I",SUMIF('BG 2020'!B:B,Clasificaciones!C227,'BG 2020'!E:E),0)</f>
        <v>0</v>
      </c>
      <c r="N227" s="163"/>
      <c r="O227" s="171">
        <f>IF(F227="I",SUMIF('EERR 062020'!G:G,Clasificaciones!C227,'EERR 062020'!D:D),0)</f>
        <v>0</v>
      </c>
      <c r="P227" s="163"/>
      <c r="Q227" s="396">
        <f>IF(F227="I",SUMIF('EERR 062020'!G:G,Clasificaciones!C227,'EERR 062020'!E:E),0)</f>
        <v>0</v>
      </c>
    </row>
    <row r="228" spans="1:17" s="164" customFormat="1" ht="12" customHeight="1">
      <c r="A228" s="160" t="s">
        <v>3</v>
      </c>
      <c r="B228" s="160"/>
      <c r="C228" s="161">
        <v>1120320114</v>
      </c>
      <c r="D228" s="367" t="s">
        <v>992</v>
      </c>
      <c r="E228" s="162" t="s">
        <v>234</v>
      </c>
      <c r="F228" s="162" t="s">
        <v>358</v>
      </c>
      <c r="G228" s="171">
        <f>IF(F228="I",IFERROR(VLOOKUP(C228,'BG 062021'!A:C,3,FALSE),0),0)</f>
        <v>0</v>
      </c>
      <c r="H228" s="163"/>
      <c r="I228" s="396">
        <f>IF(F228="I",IFERROR(VLOOKUP(C228,'BG 062021'!A:D,4,FALSE),0),0)</f>
        <v>0</v>
      </c>
      <c r="J228" s="163"/>
      <c r="K228" s="171">
        <f>IF(F228="I",SUMIF('BG 2020'!B:B,Clasificaciones!C228,'BG 2020'!D:D),0)</f>
        <v>0</v>
      </c>
      <c r="L228" s="163"/>
      <c r="M228" s="396">
        <f>IF(F228="I",SUMIF('BG 2020'!B:B,Clasificaciones!C228,'BG 2020'!E:E),0)</f>
        <v>0</v>
      </c>
      <c r="N228" s="163"/>
      <c r="O228" s="171">
        <f>IF(F228="I",SUMIF('EERR 062020'!G:G,Clasificaciones!C228,'EERR 062020'!D:D),0)</f>
        <v>0</v>
      </c>
      <c r="P228" s="163"/>
      <c r="Q228" s="396">
        <f>IF(F228="I",SUMIF('EERR 062020'!G:G,Clasificaciones!C228,'EERR 062020'!E:E),0)</f>
        <v>0</v>
      </c>
    </row>
    <row r="229" spans="1:17" s="164" customFormat="1" ht="12" customHeight="1">
      <c r="A229" s="160" t="s">
        <v>3</v>
      </c>
      <c r="B229" s="160"/>
      <c r="C229" s="161">
        <v>1120320115</v>
      </c>
      <c r="D229" s="367" t="s">
        <v>978</v>
      </c>
      <c r="E229" s="162" t="s">
        <v>6</v>
      </c>
      <c r="F229" s="162" t="s">
        <v>358</v>
      </c>
      <c r="G229" s="171">
        <f>IF(F229="I",IFERROR(VLOOKUP(C229,'BG 062021'!A:C,3,FALSE),0),0)</f>
        <v>0</v>
      </c>
      <c r="H229" s="163"/>
      <c r="I229" s="396">
        <f>IF(F229="I",IFERROR(VLOOKUP(C229,'BG 062021'!A:D,4,FALSE),0),0)</f>
        <v>0</v>
      </c>
      <c r="J229" s="163"/>
      <c r="K229" s="171">
        <f>IF(F229="I",SUMIF('BG 2020'!B:B,Clasificaciones!C229,'BG 2020'!D:D),0)</f>
        <v>0</v>
      </c>
      <c r="L229" s="163"/>
      <c r="M229" s="396">
        <f>IF(F229="I",SUMIF('BG 2020'!B:B,Clasificaciones!C229,'BG 2020'!E:E),0)</f>
        <v>0</v>
      </c>
      <c r="N229" s="163"/>
      <c r="O229" s="171">
        <f>IF(F229="I",SUMIF('EERR 062020'!G:G,Clasificaciones!C229,'EERR 062020'!D:D),0)</f>
        <v>0</v>
      </c>
      <c r="P229" s="163"/>
      <c r="Q229" s="396">
        <f>IF(F229="I",SUMIF('EERR 062020'!G:G,Clasificaciones!C229,'EERR 062020'!E:E),0)</f>
        <v>0</v>
      </c>
    </row>
    <row r="230" spans="1:17" s="164" customFormat="1" ht="12" customHeight="1">
      <c r="A230" s="160" t="s">
        <v>3</v>
      </c>
      <c r="B230" s="160"/>
      <c r="C230" s="161">
        <v>1120320116</v>
      </c>
      <c r="D230" s="367" t="s">
        <v>979</v>
      </c>
      <c r="E230" s="162" t="s">
        <v>234</v>
      </c>
      <c r="F230" s="162" t="s">
        <v>358</v>
      </c>
      <c r="G230" s="171">
        <f>IF(F230="I",IFERROR(VLOOKUP(C230,'BG 062021'!A:C,3,FALSE),0),0)</f>
        <v>0</v>
      </c>
      <c r="H230" s="163"/>
      <c r="I230" s="396">
        <f>IF(F230="I",IFERROR(VLOOKUP(C230,'BG 062021'!A:D,4,FALSE),0),0)</f>
        <v>0</v>
      </c>
      <c r="J230" s="163"/>
      <c r="K230" s="171">
        <f>IF(F230="I",SUMIF('BG 2020'!B:B,Clasificaciones!C230,'BG 2020'!D:D),0)</f>
        <v>0</v>
      </c>
      <c r="L230" s="163"/>
      <c r="M230" s="396">
        <f>IF(F230="I",SUMIF('BG 2020'!B:B,Clasificaciones!C230,'BG 2020'!E:E),0)</f>
        <v>0</v>
      </c>
      <c r="N230" s="163"/>
      <c r="O230" s="171">
        <f>IF(F230="I",SUMIF('EERR 062020'!G:G,Clasificaciones!C230,'EERR 062020'!D:D),0)</f>
        <v>0</v>
      </c>
      <c r="P230" s="163"/>
      <c r="Q230" s="396">
        <f>IF(F230="I",SUMIF('EERR 062020'!G:G,Clasificaciones!C230,'EERR 062020'!E:E),0)</f>
        <v>0</v>
      </c>
    </row>
    <row r="231" spans="1:17" s="164" customFormat="1" ht="12" customHeight="1">
      <c r="A231" s="160" t="s">
        <v>3</v>
      </c>
      <c r="B231" s="160"/>
      <c r="C231" s="161">
        <v>1120320117</v>
      </c>
      <c r="D231" s="367" t="s">
        <v>986</v>
      </c>
      <c r="E231" s="162" t="s">
        <v>6</v>
      </c>
      <c r="F231" s="162" t="s">
        <v>358</v>
      </c>
      <c r="G231" s="171">
        <f>IF(F231="I",IFERROR(VLOOKUP(C231,'BG 062021'!A:C,3,FALSE),0),0)</f>
        <v>0</v>
      </c>
      <c r="H231" s="163"/>
      <c r="I231" s="396">
        <f>IF(F231="I",IFERROR(VLOOKUP(C231,'BG 062021'!A:D,4,FALSE),0),0)</f>
        <v>0</v>
      </c>
      <c r="J231" s="163"/>
      <c r="K231" s="171">
        <f>IF(F231="I",SUMIF('BG 2020'!B:B,Clasificaciones!C231,'BG 2020'!D:D),0)</f>
        <v>0</v>
      </c>
      <c r="L231" s="163"/>
      <c r="M231" s="396">
        <f>IF(F231="I",SUMIF('BG 2020'!B:B,Clasificaciones!C231,'BG 2020'!E:E),0)</f>
        <v>0</v>
      </c>
      <c r="N231" s="163"/>
      <c r="O231" s="171">
        <f>IF(F231="I",SUMIF('EERR 062020'!G:G,Clasificaciones!C231,'EERR 062020'!D:D),0)</f>
        <v>0</v>
      </c>
      <c r="P231" s="163"/>
      <c r="Q231" s="396">
        <f>IF(F231="I",SUMIF('EERR 062020'!G:G,Clasificaciones!C231,'EERR 062020'!E:E),0)</f>
        <v>0</v>
      </c>
    </row>
    <row r="232" spans="1:17" s="164" customFormat="1" ht="12" customHeight="1">
      <c r="A232" s="160" t="s">
        <v>3</v>
      </c>
      <c r="B232" s="160"/>
      <c r="C232" s="161">
        <v>1120320118</v>
      </c>
      <c r="D232" s="367" t="s">
        <v>987</v>
      </c>
      <c r="E232" s="162" t="s">
        <v>234</v>
      </c>
      <c r="F232" s="162" t="s">
        <v>358</v>
      </c>
      <c r="G232" s="171">
        <f>IF(F232="I",IFERROR(VLOOKUP(C232,'BG 062021'!A:C,3,FALSE),0),0)</f>
        <v>0</v>
      </c>
      <c r="H232" s="163"/>
      <c r="I232" s="396">
        <f>IF(F232="I",IFERROR(VLOOKUP(C232,'BG 062021'!A:D,4,FALSE),0),0)</f>
        <v>0</v>
      </c>
      <c r="J232" s="163"/>
      <c r="K232" s="171">
        <f>IF(F232="I",SUMIF('BG 2020'!B:B,Clasificaciones!C232,'BG 2020'!D:D),0)</f>
        <v>0</v>
      </c>
      <c r="L232" s="163"/>
      <c r="M232" s="396">
        <f>IF(F232="I",SUMIF('BG 2020'!B:B,Clasificaciones!C232,'BG 2020'!E:E),0)</f>
        <v>0</v>
      </c>
      <c r="N232" s="163"/>
      <c r="O232" s="171">
        <f>IF(F232="I",SUMIF('EERR 062020'!G:G,Clasificaciones!C232,'EERR 062020'!D:D),0)</f>
        <v>0</v>
      </c>
      <c r="P232" s="163"/>
      <c r="Q232" s="396">
        <f>IF(F232="I",SUMIF('EERR 062020'!G:G,Clasificaciones!C232,'EERR 062020'!E:E),0)</f>
        <v>0</v>
      </c>
    </row>
    <row r="233" spans="1:17" s="164" customFormat="1" ht="12" customHeight="1">
      <c r="A233" s="160" t="s">
        <v>3</v>
      </c>
      <c r="B233" s="160"/>
      <c r="C233" s="161">
        <v>1120320119</v>
      </c>
      <c r="D233" s="367" t="s">
        <v>981</v>
      </c>
      <c r="E233" s="162" t="s">
        <v>6</v>
      </c>
      <c r="F233" s="162" t="s">
        <v>358</v>
      </c>
      <c r="G233" s="171">
        <f>IF(F233="I",IFERROR(VLOOKUP(C233,'BG 062021'!A:C,3,FALSE),0),0)</f>
        <v>0</v>
      </c>
      <c r="H233" s="163"/>
      <c r="I233" s="396">
        <f>IF(F233="I",IFERROR(VLOOKUP(C233,'BG 062021'!A:D,4,FALSE),0),0)</f>
        <v>0</v>
      </c>
      <c r="J233" s="163"/>
      <c r="K233" s="171">
        <f>IF(F233="I",SUMIF('BG 2020'!B:B,Clasificaciones!C233,'BG 2020'!D:D),0)</f>
        <v>0</v>
      </c>
      <c r="L233" s="163"/>
      <c r="M233" s="396">
        <f>IF(F233="I",SUMIF('BG 2020'!B:B,Clasificaciones!C233,'BG 2020'!E:E),0)</f>
        <v>0</v>
      </c>
      <c r="N233" s="163"/>
      <c r="O233" s="171">
        <f>IF(F233="I",SUMIF('EERR 062020'!G:G,Clasificaciones!C233,'EERR 062020'!D:D),0)</f>
        <v>0</v>
      </c>
      <c r="P233" s="163"/>
      <c r="Q233" s="396">
        <f>IF(F233="I",SUMIF('EERR 062020'!G:G,Clasificaciones!C233,'EERR 062020'!E:E),0)</f>
        <v>0</v>
      </c>
    </row>
    <row r="234" spans="1:17" s="164" customFormat="1" ht="12" customHeight="1">
      <c r="A234" s="160" t="s">
        <v>3</v>
      </c>
      <c r="B234" s="160"/>
      <c r="C234" s="161">
        <v>1120320120</v>
      </c>
      <c r="D234" s="367" t="s">
        <v>982</v>
      </c>
      <c r="E234" s="162" t="s">
        <v>234</v>
      </c>
      <c r="F234" s="162" t="s">
        <v>358</v>
      </c>
      <c r="G234" s="171">
        <f>IF(F234="I",IFERROR(VLOOKUP(C234,'BG 062021'!A:C,3,FALSE),0),0)</f>
        <v>0</v>
      </c>
      <c r="H234" s="163"/>
      <c r="I234" s="396">
        <f>IF(F234="I",IFERROR(VLOOKUP(C234,'BG 062021'!A:D,4,FALSE),0),0)</f>
        <v>0</v>
      </c>
      <c r="J234" s="163"/>
      <c r="K234" s="171">
        <f>IF(F234="I",SUMIF('BG 2020'!B:B,Clasificaciones!C234,'BG 2020'!D:D),0)</f>
        <v>0</v>
      </c>
      <c r="L234" s="163"/>
      <c r="M234" s="396">
        <f>IF(F234="I",SUMIF('BG 2020'!B:B,Clasificaciones!C234,'BG 2020'!E:E),0)</f>
        <v>0</v>
      </c>
      <c r="N234" s="163"/>
      <c r="O234" s="171">
        <f>IF(F234="I",SUMIF('EERR 062020'!G:G,Clasificaciones!C234,'EERR 062020'!D:D),0)</f>
        <v>0</v>
      </c>
      <c r="P234" s="163"/>
      <c r="Q234" s="396">
        <f>IF(F234="I",SUMIF('EERR 062020'!G:G,Clasificaciones!C234,'EERR 062020'!E:E),0)</f>
        <v>0</v>
      </c>
    </row>
    <row r="235" spans="1:17" s="164" customFormat="1" ht="12" customHeight="1">
      <c r="A235" s="160" t="s">
        <v>3</v>
      </c>
      <c r="B235" s="160"/>
      <c r="C235" s="161">
        <v>1120320121</v>
      </c>
      <c r="D235" s="367" t="s">
        <v>995</v>
      </c>
      <c r="E235" s="162" t="s">
        <v>6</v>
      </c>
      <c r="F235" s="162" t="s">
        <v>358</v>
      </c>
      <c r="G235" s="171">
        <f>IF(F235="I",IFERROR(VLOOKUP(C235,'BG 062021'!A:C,3,FALSE),0),0)</f>
        <v>0</v>
      </c>
      <c r="H235" s="163"/>
      <c r="I235" s="396">
        <f>IF(F235="I",IFERROR(VLOOKUP(C235,'BG 062021'!A:D,4,FALSE),0),0)</f>
        <v>0</v>
      </c>
      <c r="J235" s="163"/>
      <c r="K235" s="171">
        <f>IF(F235="I",SUMIF('BG 2020'!B:B,Clasificaciones!C235,'BG 2020'!D:D),0)</f>
        <v>0</v>
      </c>
      <c r="L235" s="163"/>
      <c r="M235" s="396">
        <f>IF(F235="I",SUMIF('BG 2020'!B:B,Clasificaciones!C235,'BG 2020'!E:E),0)</f>
        <v>0</v>
      </c>
      <c r="N235" s="163"/>
      <c r="O235" s="171">
        <f>IF(F235="I",SUMIF('EERR 062020'!G:G,Clasificaciones!C235,'EERR 062020'!D:D),0)</f>
        <v>0</v>
      </c>
      <c r="P235" s="163"/>
      <c r="Q235" s="396">
        <f>IF(F235="I",SUMIF('EERR 062020'!G:G,Clasificaciones!C235,'EERR 062020'!E:E),0)</f>
        <v>0</v>
      </c>
    </row>
    <row r="236" spans="1:17" s="164" customFormat="1" ht="12" customHeight="1">
      <c r="A236" s="160" t="s">
        <v>3</v>
      </c>
      <c r="B236" s="160"/>
      <c r="C236" s="161">
        <v>1120320122</v>
      </c>
      <c r="D236" s="367" t="s">
        <v>1182</v>
      </c>
      <c r="E236" s="162" t="s">
        <v>234</v>
      </c>
      <c r="F236" s="162" t="s">
        <v>358</v>
      </c>
      <c r="G236" s="171">
        <f>IF(F236="I",IFERROR(VLOOKUP(C236,'BG 062021'!A:C,3,FALSE),0),0)</f>
        <v>0</v>
      </c>
      <c r="H236" s="163"/>
      <c r="I236" s="396">
        <f>IF(F236="I",IFERROR(VLOOKUP(C236,'BG 062021'!A:D,4,FALSE),0),0)</f>
        <v>0</v>
      </c>
      <c r="J236" s="163"/>
      <c r="K236" s="171">
        <f>IF(F236="I",SUMIF('BG 2020'!B:B,Clasificaciones!C236,'BG 2020'!D:D),0)</f>
        <v>0</v>
      </c>
      <c r="L236" s="163"/>
      <c r="M236" s="396">
        <f>IF(F236="I",SUMIF('BG 2020'!B:B,Clasificaciones!C236,'BG 2020'!E:E),0)</f>
        <v>0</v>
      </c>
      <c r="N236" s="163"/>
      <c r="O236" s="171">
        <f>IF(F236="I",SUMIF('EERR 062020'!G:G,Clasificaciones!C236,'EERR 062020'!D:D),0)</f>
        <v>0</v>
      </c>
      <c r="P236" s="163"/>
      <c r="Q236" s="396">
        <f>IF(F236="I",SUMIF('EERR 062020'!G:G,Clasificaciones!C236,'EERR 062020'!E:E),0)</f>
        <v>0</v>
      </c>
    </row>
    <row r="237" spans="1:17" s="164" customFormat="1" ht="12" customHeight="1">
      <c r="A237" s="160" t="s">
        <v>3</v>
      </c>
      <c r="B237" s="160"/>
      <c r="C237" s="161">
        <v>1120320123</v>
      </c>
      <c r="D237" s="367" t="s">
        <v>1180</v>
      </c>
      <c r="E237" s="162" t="s">
        <v>6</v>
      </c>
      <c r="F237" s="162" t="s">
        <v>358</v>
      </c>
      <c r="G237" s="171">
        <f>IF(F237="I",IFERROR(VLOOKUP(C237,'BG 062021'!A:C,3,FALSE),0),0)</f>
        <v>0</v>
      </c>
      <c r="H237" s="163"/>
      <c r="I237" s="396">
        <f>IF(F237="I",IFERROR(VLOOKUP(C237,'BG 062021'!A:D,4,FALSE),0),0)</f>
        <v>0</v>
      </c>
      <c r="J237" s="163"/>
      <c r="K237" s="171">
        <f>IF(F237="I",SUMIF('BG 2020'!B:B,Clasificaciones!C237,'BG 2020'!D:D),0)</f>
        <v>0</v>
      </c>
      <c r="L237" s="163"/>
      <c r="M237" s="396">
        <f>IF(F237="I",SUMIF('BG 2020'!B:B,Clasificaciones!C237,'BG 2020'!E:E),0)</f>
        <v>0</v>
      </c>
      <c r="N237" s="163"/>
      <c r="O237" s="171">
        <f>IF(F237="I",SUMIF('EERR 062020'!G:G,Clasificaciones!C237,'EERR 062020'!D:D),0)</f>
        <v>0</v>
      </c>
      <c r="P237" s="163"/>
      <c r="Q237" s="396">
        <f>IF(F237="I",SUMIF('EERR 062020'!G:G,Clasificaciones!C237,'EERR 062020'!E:E),0)</f>
        <v>0</v>
      </c>
    </row>
    <row r="238" spans="1:17" s="164" customFormat="1" ht="12" customHeight="1">
      <c r="A238" s="160" t="s">
        <v>3</v>
      </c>
      <c r="B238" s="160"/>
      <c r="C238" s="161">
        <v>1120320124</v>
      </c>
      <c r="D238" s="367" t="s">
        <v>1121</v>
      </c>
      <c r="E238" s="162" t="s">
        <v>234</v>
      </c>
      <c r="F238" s="162" t="s">
        <v>358</v>
      </c>
      <c r="G238" s="171">
        <f>IF(F238="I",IFERROR(VLOOKUP(C238,'BG 062021'!A:C,3,FALSE),0),0)</f>
        <v>0</v>
      </c>
      <c r="H238" s="163"/>
      <c r="I238" s="396">
        <f>IF(F238="I",IFERROR(VLOOKUP(C238,'BG 062021'!A:D,4,FALSE),0),0)</f>
        <v>0</v>
      </c>
      <c r="J238" s="163"/>
      <c r="K238" s="171">
        <f>IF(F238="I",SUMIF('BG 2020'!B:B,Clasificaciones!C238,'BG 2020'!D:D),0)</f>
        <v>0</v>
      </c>
      <c r="L238" s="163"/>
      <c r="M238" s="396">
        <f>IF(F238="I",SUMIF('BG 2020'!B:B,Clasificaciones!C238,'BG 2020'!E:E),0)</f>
        <v>0</v>
      </c>
      <c r="N238" s="163"/>
      <c r="O238" s="171">
        <f>IF(F238="I",SUMIF('EERR 062020'!G:G,Clasificaciones!C238,'EERR 062020'!D:D),0)</f>
        <v>0</v>
      </c>
      <c r="P238" s="163"/>
      <c r="Q238" s="396">
        <f>IF(F238="I",SUMIF('EERR 062020'!G:G,Clasificaciones!C238,'EERR 062020'!E:E),0)</f>
        <v>0</v>
      </c>
    </row>
    <row r="239" spans="1:17" s="164" customFormat="1" ht="12" customHeight="1">
      <c r="A239" s="160" t="s">
        <v>3</v>
      </c>
      <c r="B239" s="160"/>
      <c r="C239" s="161">
        <v>11203202</v>
      </c>
      <c r="D239" s="367" t="s">
        <v>1183</v>
      </c>
      <c r="E239" s="162" t="s">
        <v>6</v>
      </c>
      <c r="F239" s="162" t="s">
        <v>357</v>
      </c>
      <c r="G239" s="171">
        <f>IF(F239="I",IFERROR(VLOOKUP(C239,'BG 062021'!A:C,3,FALSE),0),0)</f>
        <v>0</v>
      </c>
      <c r="H239" s="163"/>
      <c r="I239" s="396">
        <f>IF(F239="I",IFERROR(VLOOKUP(C239,'BG 062021'!A:D,4,FALSE),0),0)</f>
        <v>0</v>
      </c>
      <c r="J239" s="163"/>
      <c r="K239" s="171">
        <f>IF(F239="I",SUMIF('BG 2020'!B:B,Clasificaciones!C239,'BG 2020'!D:D),0)</f>
        <v>0</v>
      </c>
      <c r="L239" s="163"/>
      <c r="M239" s="396">
        <f>IF(F239="I",SUMIF('BG 2020'!B:B,Clasificaciones!C239,'BG 2020'!E:E),0)</f>
        <v>0</v>
      </c>
      <c r="N239" s="163"/>
      <c r="O239" s="171">
        <f>IF(F239="I",SUMIF('EERR 062020'!G:G,Clasificaciones!C239,'EERR 062020'!D:D),0)</f>
        <v>0</v>
      </c>
      <c r="P239" s="163"/>
      <c r="Q239" s="396">
        <f>IF(F239="I",SUMIF('EERR 062020'!G:G,Clasificaciones!C239,'EERR 062020'!E:E),0)</f>
        <v>0</v>
      </c>
    </row>
    <row r="240" spans="1:17" s="164" customFormat="1" ht="12" customHeight="1">
      <c r="A240" s="160" t="s">
        <v>3</v>
      </c>
      <c r="B240" s="160"/>
      <c r="C240" s="161">
        <v>1120320201</v>
      </c>
      <c r="D240" s="367" t="s">
        <v>1183</v>
      </c>
      <c r="E240" s="162" t="s">
        <v>6</v>
      </c>
      <c r="F240" s="162" t="s">
        <v>358</v>
      </c>
      <c r="G240" s="171">
        <f>IF(F240="I",IFERROR(VLOOKUP(C240,'BG 062021'!A:C,3,FALSE),0),0)</f>
        <v>0</v>
      </c>
      <c r="H240" s="163"/>
      <c r="I240" s="396">
        <f>IF(F240="I",IFERROR(VLOOKUP(C240,'BG 062021'!A:D,4,FALSE),0),0)</f>
        <v>0</v>
      </c>
      <c r="J240" s="163"/>
      <c r="K240" s="171">
        <f>IF(F240="I",SUMIF('BG 2020'!B:B,Clasificaciones!C240,'BG 2020'!D:D),0)</f>
        <v>0</v>
      </c>
      <c r="L240" s="163"/>
      <c r="M240" s="396">
        <f>IF(F240="I",SUMIF('BG 2020'!B:B,Clasificaciones!C240,'BG 2020'!E:E),0)</f>
        <v>0</v>
      </c>
      <c r="N240" s="163"/>
      <c r="O240" s="171">
        <f>IF(F240="I",SUMIF('EERR 062020'!G:G,Clasificaciones!C240,'EERR 062020'!D:D),0)</f>
        <v>0</v>
      </c>
      <c r="P240" s="163"/>
      <c r="Q240" s="396">
        <f>IF(F240="I",SUMIF('EERR 062020'!G:G,Clasificaciones!C240,'EERR 062020'!E:E),0)</f>
        <v>0</v>
      </c>
    </row>
    <row r="241" spans="1:17" s="164" customFormat="1" ht="12" customHeight="1">
      <c r="A241" s="160" t="s">
        <v>3</v>
      </c>
      <c r="B241" s="160"/>
      <c r="C241" s="161">
        <v>1120320202</v>
      </c>
      <c r="D241" s="367" t="s">
        <v>1183</v>
      </c>
      <c r="E241" s="162" t="s">
        <v>234</v>
      </c>
      <c r="F241" s="162" t="s">
        <v>358</v>
      </c>
      <c r="G241" s="171">
        <f>IF(F241="I",IFERROR(VLOOKUP(C241,'BG 062021'!A:C,3,FALSE),0),0)</f>
        <v>0</v>
      </c>
      <c r="H241" s="163"/>
      <c r="I241" s="396">
        <f>IF(F241="I",IFERROR(VLOOKUP(C241,'BG 062021'!A:D,4,FALSE),0),0)</f>
        <v>0</v>
      </c>
      <c r="J241" s="163"/>
      <c r="K241" s="171">
        <f>IF(F241="I",SUMIF('BG 2020'!B:B,Clasificaciones!C241,'BG 2020'!D:D),0)</f>
        <v>0</v>
      </c>
      <c r="L241" s="163"/>
      <c r="M241" s="396">
        <f>IF(F241="I",SUMIF('BG 2020'!B:B,Clasificaciones!C241,'BG 2020'!E:E),0)</f>
        <v>0</v>
      </c>
      <c r="N241" s="163"/>
      <c r="O241" s="171">
        <f>IF(F241="I",SUMIF('EERR 062020'!G:G,Clasificaciones!C241,'EERR 062020'!D:D),0)</f>
        <v>0</v>
      </c>
      <c r="P241" s="163"/>
      <c r="Q241" s="396">
        <f>IF(F241="I",SUMIF('EERR 062020'!G:G,Clasificaciones!C241,'EERR 062020'!E:E),0)</f>
        <v>0</v>
      </c>
    </row>
    <row r="242" spans="1:17" s="164" customFormat="1" ht="12" customHeight="1">
      <c r="A242" s="160" t="s">
        <v>3</v>
      </c>
      <c r="B242" s="160"/>
      <c r="C242" s="161">
        <v>11203203</v>
      </c>
      <c r="D242" s="367" t="s">
        <v>1184</v>
      </c>
      <c r="E242" s="162" t="s">
        <v>6</v>
      </c>
      <c r="F242" s="162" t="s">
        <v>357</v>
      </c>
      <c r="G242" s="171">
        <f>IF(F242="I",IFERROR(VLOOKUP(C242,'BG 062021'!A:C,3,FALSE),0),0)</f>
        <v>0</v>
      </c>
      <c r="H242" s="163"/>
      <c r="I242" s="396">
        <f>IF(F242="I",IFERROR(VLOOKUP(C242,'BG 062021'!A:D,4,FALSE),0),0)</f>
        <v>0</v>
      </c>
      <c r="J242" s="163"/>
      <c r="K242" s="171">
        <f>IF(F242="I",SUMIF('BG 2020'!B:B,Clasificaciones!C242,'BG 2020'!D:D),0)</f>
        <v>0</v>
      </c>
      <c r="L242" s="163"/>
      <c r="M242" s="396">
        <f>IF(F242="I",SUMIF('BG 2020'!B:B,Clasificaciones!C242,'BG 2020'!E:E),0)</f>
        <v>0</v>
      </c>
      <c r="N242" s="163"/>
      <c r="O242" s="171">
        <f>IF(F242="I",SUMIF('EERR 062020'!G:G,Clasificaciones!C242,'EERR 062020'!D:D),0)</f>
        <v>0</v>
      </c>
      <c r="P242" s="163"/>
      <c r="Q242" s="396">
        <f>IF(F242="I",SUMIF('EERR 062020'!G:G,Clasificaciones!C242,'EERR 062020'!E:E),0)</f>
        <v>0</v>
      </c>
    </row>
    <row r="243" spans="1:17" s="164" customFormat="1" ht="12" customHeight="1">
      <c r="A243" s="160" t="s">
        <v>3</v>
      </c>
      <c r="B243" s="160"/>
      <c r="C243" s="161">
        <v>1120320301</v>
      </c>
      <c r="D243" s="367" t="s">
        <v>1184</v>
      </c>
      <c r="E243" s="162" t="s">
        <v>6</v>
      </c>
      <c r="F243" s="162" t="s">
        <v>358</v>
      </c>
      <c r="G243" s="171">
        <f>IF(F243="I",IFERROR(VLOOKUP(C243,'BG 062021'!A:C,3,FALSE),0),0)</f>
        <v>0</v>
      </c>
      <c r="H243" s="163"/>
      <c r="I243" s="396">
        <f>IF(F243="I",IFERROR(VLOOKUP(C243,'BG 062021'!A:D,4,FALSE),0),0)</f>
        <v>0</v>
      </c>
      <c r="J243" s="163"/>
      <c r="K243" s="171">
        <f>IF(F243="I",SUMIF('BG 2020'!B:B,Clasificaciones!C243,'BG 2020'!D:D),0)</f>
        <v>0</v>
      </c>
      <c r="L243" s="163"/>
      <c r="M243" s="396">
        <f>IF(F243="I",SUMIF('BG 2020'!B:B,Clasificaciones!C243,'BG 2020'!E:E),0)</f>
        <v>0</v>
      </c>
      <c r="N243" s="163"/>
      <c r="O243" s="171">
        <f>IF(F243="I",SUMIF('EERR 062020'!G:G,Clasificaciones!C243,'EERR 062020'!D:D),0)</f>
        <v>0</v>
      </c>
      <c r="P243" s="163"/>
      <c r="Q243" s="396">
        <f>IF(F243="I",SUMIF('EERR 062020'!G:G,Clasificaciones!C243,'EERR 062020'!E:E),0)</f>
        <v>0</v>
      </c>
    </row>
    <row r="244" spans="1:17" s="164" customFormat="1" ht="12" customHeight="1">
      <c r="A244" s="160" t="s">
        <v>3</v>
      </c>
      <c r="B244" s="160"/>
      <c r="C244" s="161">
        <v>1120320302</v>
      </c>
      <c r="D244" s="367" t="s">
        <v>1184</v>
      </c>
      <c r="E244" s="162" t="s">
        <v>234</v>
      </c>
      <c r="F244" s="162" t="s">
        <v>358</v>
      </c>
      <c r="G244" s="171">
        <f>IF(F244="I",IFERROR(VLOOKUP(C244,'BG 062021'!A:C,3,FALSE),0),0)</f>
        <v>0</v>
      </c>
      <c r="H244" s="163"/>
      <c r="I244" s="396">
        <f>IF(F244="I",IFERROR(VLOOKUP(C244,'BG 062021'!A:D,4,FALSE),0),0)</f>
        <v>0</v>
      </c>
      <c r="J244" s="163"/>
      <c r="K244" s="171">
        <f>IF(F244="I",SUMIF('BG 2020'!B:B,Clasificaciones!C244,'BG 2020'!D:D),0)</f>
        <v>0</v>
      </c>
      <c r="L244" s="163"/>
      <c r="M244" s="396">
        <f>IF(F244="I",SUMIF('BG 2020'!B:B,Clasificaciones!C244,'BG 2020'!E:E),0)</f>
        <v>0</v>
      </c>
      <c r="N244" s="163"/>
      <c r="O244" s="171">
        <f>IF(F244="I",SUMIF('EERR 062020'!G:G,Clasificaciones!C244,'EERR 062020'!D:D),0)</f>
        <v>0</v>
      </c>
      <c r="P244" s="163"/>
      <c r="Q244" s="396">
        <f>IF(F244="I",SUMIF('EERR 062020'!G:G,Clasificaciones!C244,'EERR 062020'!E:E),0)</f>
        <v>0</v>
      </c>
    </row>
    <row r="245" spans="1:17" s="164" customFormat="1" ht="12" customHeight="1">
      <c r="A245" s="160" t="s">
        <v>3</v>
      </c>
      <c r="B245" s="160"/>
      <c r="C245" s="161">
        <v>113</v>
      </c>
      <c r="D245" s="367" t="s">
        <v>895</v>
      </c>
      <c r="E245" s="162" t="s">
        <v>6</v>
      </c>
      <c r="F245" s="162" t="s">
        <v>357</v>
      </c>
      <c r="G245" s="171">
        <f>IF(F245="I",IFERROR(VLOOKUP(C245,'BG 062021'!A:C,3,FALSE),0),0)</f>
        <v>0</v>
      </c>
      <c r="H245" s="163"/>
      <c r="I245" s="396">
        <f>IF(F245="I",IFERROR(VLOOKUP(C245,'BG 062021'!A:D,4,FALSE),0),0)</f>
        <v>0</v>
      </c>
      <c r="J245" s="163"/>
      <c r="K245" s="171">
        <f>IF(F245="I",SUMIF('BG 2020'!B:B,Clasificaciones!C245,'BG 2020'!D:D),0)</f>
        <v>0</v>
      </c>
      <c r="L245" s="163"/>
      <c r="M245" s="396">
        <f>IF(F245="I",SUMIF('BG 2020'!B:B,Clasificaciones!C245,'BG 2020'!E:E),0)</f>
        <v>0</v>
      </c>
      <c r="N245" s="163"/>
      <c r="O245" s="171">
        <f>IF(F245="I",SUMIF('EERR 062020'!G:G,Clasificaciones!C245,'EERR 062020'!D:D),0)</f>
        <v>0</v>
      </c>
      <c r="P245" s="163"/>
      <c r="Q245" s="396">
        <f>IF(F245="I",SUMIF('EERR 062020'!G:G,Clasificaciones!C245,'EERR 062020'!E:E),0)</f>
        <v>0</v>
      </c>
    </row>
    <row r="246" spans="1:17" s="164" customFormat="1" ht="12" customHeight="1">
      <c r="A246" s="160" t="s">
        <v>3</v>
      </c>
      <c r="B246" s="160"/>
      <c r="C246" s="161">
        <v>11301</v>
      </c>
      <c r="D246" s="367" t="s">
        <v>460</v>
      </c>
      <c r="E246" s="162" t="s">
        <v>6</v>
      </c>
      <c r="F246" s="162" t="s">
        <v>357</v>
      </c>
      <c r="G246" s="171">
        <f>IF(F246="I",IFERROR(VLOOKUP(C246,'BG 062021'!A:C,3,FALSE),0),0)</f>
        <v>0</v>
      </c>
      <c r="H246" s="163"/>
      <c r="I246" s="396">
        <f>IF(F246="I",IFERROR(VLOOKUP(C246,'BG 062021'!A:D,4,FALSE),0),0)</f>
        <v>0</v>
      </c>
      <c r="J246" s="163"/>
      <c r="K246" s="171">
        <f>IF(F246="I",SUMIF('BG 2020'!B:B,Clasificaciones!C246,'BG 2020'!D:D),0)</f>
        <v>0</v>
      </c>
      <c r="L246" s="163"/>
      <c r="M246" s="396">
        <f>IF(F246="I",SUMIF('BG 2020'!B:B,Clasificaciones!C246,'BG 2020'!E:E),0)</f>
        <v>0</v>
      </c>
      <c r="N246" s="163"/>
      <c r="O246" s="171">
        <f>IF(F246="I",SUMIF('EERR 062020'!G:G,Clasificaciones!C246,'EERR 062020'!D:D),0)</f>
        <v>0</v>
      </c>
      <c r="P246" s="163"/>
      <c r="Q246" s="396">
        <f>IF(F246="I",SUMIF('EERR 062020'!G:G,Clasificaciones!C246,'EERR 062020'!E:E),0)</f>
        <v>0</v>
      </c>
    </row>
    <row r="247" spans="1:17" s="164" customFormat="1" ht="12" customHeight="1">
      <c r="A247" s="160" t="s">
        <v>3</v>
      </c>
      <c r="B247" s="160"/>
      <c r="C247" s="161">
        <v>1130101</v>
      </c>
      <c r="D247" s="367" t="s">
        <v>896</v>
      </c>
      <c r="E247" s="162" t="s">
        <v>6</v>
      </c>
      <c r="F247" s="162" t="s">
        <v>357</v>
      </c>
      <c r="G247" s="171">
        <f>IF(F247="I",IFERROR(VLOOKUP(C247,'BG 062021'!A:C,3,FALSE),0),0)</f>
        <v>0</v>
      </c>
      <c r="H247" s="163"/>
      <c r="I247" s="396">
        <f>IF(F247="I",IFERROR(VLOOKUP(C247,'BG 062021'!A:D,4,FALSE),0),0)</f>
        <v>0</v>
      </c>
      <c r="J247" s="163"/>
      <c r="K247" s="171">
        <f>IF(F247="I",SUMIF('BG 2020'!B:B,Clasificaciones!C247,'BG 2020'!D:D),0)</f>
        <v>0</v>
      </c>
      <c r="L247" s="163"/>
      <c r="M247" s="396">
        <f>IF(F247="I",SUMIF('BG 2020'!B:B,Clasificaciones!C247,'BG 2020'!E:E),0)</f>
        <v>0</v>
      </c>
      <c r="N247" s="163"/>
      <c r="O247" s="171">
        <f>IF(F247="I",SUMIF('EERR 062020'!G:G,Clasificaciones!C247,'EERR 062020'!D:D),0)</f>
        <v>0</v>
      </c>
      <c r="P247" s="163"/>
      <c r="Q247" s="396">
        <f>IF(F247="I",SUMIF('EERR 062020'!G:G,Clasificaciones!C247,'EERR 062020'!E:E),0)</f>
        <v>0</v>
      </c>
    </row>
    <row r="248" spans="1:17" s="164" customFormat="1" ht="12" customHeight="1">
      <c r="A248" s="160" t="s">
        <v>3</v>
      </c>
      <c r="B248" s="160" t="s">
        <v>18</v>
      </c>
      <c r="C248" s="161">
        <v>113010101</v>
      </c>
      <c r="D248" s="367" t="s">
        <v>897</v>
      </c>
      <c r="E248" s="162" t="s">
        <v>6</v>
      </c>
      <c r="F248" s="162" t="s">
        <v>358</v>
      </c>
      <c r="G248" s="171">
        <f>IF(F248="I",IFERROR(VLOOKUP(C248,'BG 062021'!A:C,3,FALSE),0),0)</f>
        <v>2388072</v>
      </c>
      <c r="H248" s="163"/>
      <c r="I248" s="396">
        <f>IF(F248="I",IFERROR(VLOOKUP(C248,'BG 062021'!A:D,4,FALSE),0),0)</f>
        <v>354.63000000000466</v>
      </c>
      <c r="J248" s="163"/>
      <c r="K248" s="171">
        <f>IF(F248="I",SUMIF('BG 2020'!B:B,Clasificaciones!C248,'BG 2020'!D:D),0)</f>
        <v>110000</v>
      </c>
      <c r="L248" s="163"/>
      <c r="M248" s="396">
        <f>IF(F248="I",SUMIF('BG 2020'!B:B,Clasificaciones!C248,'BG 2020'!E:E),0)</f>
        <v>15.960000000000035</v>
      </c>
      <c r="N248" s="163"/>
      <c r="O248" s="171">
        <f>IF(F248="I",SUMIF('EERR 062020'!G:G,Clasificaciones!C248,'EERR 062020'!D:D),0)</f>
        <v>0</v>
      </c>
      <c r="P248" s="163"/>
      <c r="Q248" s="396">
        <f>IF(F248="I",SUMIF('EERR 062020'!G:G,Clasificaciones!C248,'EERR 062020'!E:E),0)</f>
        <v>0</v>
      </c>
    </row>
    <row r="249" spans="1:17" s="164" customFormat="1" ht="12" customHeight="1">
      <c r="A249" s="160" t="s">
        <v>3</v>
      </c>
      <c r="B249" s="160" t="s">
        <v>18</v>
      </c>
      <c r="C249" s="161">
        <v>113010102</v>
      </c>
      <c r="D249" s="367" t="s">
        <v>898</v>
      </c>
      <c r="E249" s="162" t="s">
        <v>234</v>
      </c>
      <c r="F249" s="162" t="s">
        <v>358</v>
      </c>
      <c r="G249" s="171">
        <f>IF(F249="I",IFERROR(VLOOKUP(C249,'BG 062021'!A:C,3,FALSE),0),0)</f>
        <v>4616413</v>
      </c>
      <c r="H249" s="163"/>
      <c r="I249" s="396">
        <f>IF(F249="I",IFERROR(VLOOKUP(C249,'BG 062021'!A:D,4,FALSE),0),0)</f>
        <v>685.54</v>
      </c>
      <c r="J249" s="163"/>
      <c r="K249" s="171">
        <f>IF(F249="I",SUMIF('BG 2020'!B:B,Clasificaciones!C249,'BG 2020'!D:D),0)</f>
        <v>3987206</v>
      </c>
      <c r="L249" s="163"/>
      <c r="M249" s="396">
        <f>IF(F249="I",SUMIF('BG 2020'!B:B,Clasificaciones!C249,'BG 2020'!E:E),0)</f>
        <v>578.52999999999884</v>
      </c>
      <c r="N249" s="163"/>
      <c r="O249" s="171">
        <f>IF(F249="I",SUMIF('EERR 062020'!G:G,Clasificaciones!C249,'EERR 062020'!D:D),0)</f>
        <v>0</v>
      </c>
      <c r="P249" s="163"/>
      <c r="Q249" s="396">
        <f>IF(F249="I",SUMIF('EERR 062020'!G:G,Clasificaciones!C249,'EERR 062020'!E:E),0)</f>
        <v>0</v>
      </c>
    </row>
    <row r="250" spans="1:17" s="164" customFormat="1" ht="12" customHeight="1">
      <c r="A250" s="160" t="s">
        <v>3</v>
      </c>
      <c r="B250" s="160"/>
      <c r="C250" s="161">
        <v>1130102</v>
      </c>
      <c r="D250" s="367" t="s">
        <v>671</v>
      </c>
      <c r="E250" s="162" t="s">
        <v>6</v>
      </c>
      <c r="F250" s="162" t="s">
        <v>357</v>
      </c>
      <c r="G250" s="171">
        <f>IF(F250="I",IFERROR(VLOOKUP(C250,'BG 062021'!A:C,3,FALSE),0),0)</f>
        <v>0</v>
      </c>
      <c r="H250" s="163"/>
      <c r="I250" s="396">
        <f>IF(F250="I",IFERROR(VLOOKUP(C250,'BG 062021'!A:D,4,FALSE),0),0)</f>
        <v>0</v>
      </c>
      <c r="J250" s="163"/>
      <c r="K250" s="171">
        <f>IF(F250="I",SUMIF('BG 2020'!B:B,Clasificaciones!C250,'BG 2020'!D:D),0)</f>
        <v>0</v>
      </c>
      <c r="L250" s="163"/>
      <c r="M250" s="396">
        <f>IF(F250="I",SUMIF('BG 2020'!B:B,Clasificaciones!C250,'BG 2020'!E:E),0)</f>
        <v>0</v>
      </c>
      <c r="N250" s="163"/>
      <c r="O250" s="171">
        <f>IF(F250="I",SUMIF('EERR 062020'!G:G,Clasificaciones!C250,'EERR 062020'!D:D),0)</f>
        <v>0</v>
      </c>
      <c r="P250" s="163"/>
      <c r="Q250" s="396">
        <f>IF(F250="I",SUMIF('EERR 062020'!G:G,Clasificaciones!C250,'EERR 062020'!E:E),0)</f>
        <v>0</v>
      </c>
    </row>
    <row r="251" spans="1:17" s="164" customFormat="1" ht="12" customHeight="1">
      <c r="A251" s="160" t="s">
        <v>3</v>
      </c>
      <c r="B251" s="160" t="s">
        <v>88</v>
      </c>
      <c r="C251" s="161">
        <v>113010201</v>
      </c>
      <c r="D251" s="367" t="s">
        <v>899</v>
      </c>
      <c r="E251" s="162" t="s">
        <v>6</v>
      </c>
      <c r="F251" s="162" t="s">
        <v>358</v>
      </c>
      <c r="G251" s="171">
        <f>IF(F251="I",IFERROR(VLOOKUP(C251,'BG 062021'!A:C,3,FALSE),0),0)</f>
        <v>116020014</v>
      </c>
      <c r="H251" s="163"/>
      <c r="I251" s="396">
        <f>IF(F251="I",IFERROR(VLOOKUP(C251,'BG 062021'!A:D,4,FALSE),0),0)</f>
        <v>17229.039999999921</v>
      </c>
      <c r="J251" s="163"/>
      <c r="K251" s="171">
        <f>IF(F251="I",SUMIF('BG 2020'!B:B,Clasificaciones!C251,'BG 2020'!D:D),0)</f>
        <v>266036645</v>
      </c>
      <c r="L251" s="163"/>
      <c r="M251" s="396">
        <f>IF(F251="I",SUMIF('BG 2020'!B:B,Clasificaciones!C251,'BG 2020'!E:E),0)</f>
        <v>38601.010000000009</v>
      </c>
      <c r="N251" s="163"/>
      <c r="O251" s="171">
        <f>IF(F251="I",SUMIF('EERR 062020'!G:G,Clasificaciones!C251,'EERR 062020'!D:D),0)</f>
        <v>0</v>
      </c>
      <c r="P251" s="163"/>
      <c r="Q251" s="396">
        <f>IF(F251="I",SUMIF('EERR 062020'!G:G,Clasificaciones!C251,'EERR 062020'!E:E),0)</f>
        <v>0</v>
      </c>
    </row>
    <row r="252" spans="1:17" s="164" customFormat="1" ht="12" customHeight="1">
      <c r="A252" s="160" t="s">
        <v>3</v>
      </c>
      <c r="B252" s="160" t="s">
        <v>88</v>
      </c>
      <c r="C252" s="161">
        <v>113010202</v>
      </c>
      <c r="D252" s="367" t="s">
        <v>900</v>
      </c>
      <c r="E252" s="162" t="s">
        <v>234</v>
      </c>
      <c r="F252" s="162" t="s">
        <v>358</v>
      </c>
      <c r="G252" s="171">
        <f>IF(F252="I",IFERROR(VLOOKUP(C252,'BG 062021'!A:C,3,FALSE),0),0)</f>
        <v>25003874</v>
      </c>
      <c r="H252" s="163"/>
      <c r="I252" s="396">
        <f>IF(F252="I",IFERROR(VLOOKUP(C252,'BG 062021'!A:D,4,FALSE),0),0)</f>
        <v>3713.0900000000838</v>
      </c>
      <c r="J252" s="163"/>
      <c r="K252" s="171">
        <f>IF(F252="I",SUMIF('BG 2020'!B:B,Clasificaciones!C252,'BG 2020'!D:D),0)</f>
        <v>0</v>
      </c>
      <c r="L252" s="163"/>
      <c r="M252" s="396">
        <f>IF(F252="I",SUMIF('BG 2020'!B:B,Clasificaciones!C252,'BG 2020'!E:E),0)</f>
        <v>0</v>
      </c>
      <c r="N252" s="163"/>
      <c r="O252" s="171">
        <f>IF(F252="I",SUMIF('EERR 062020'!G:G,Clasificaciones!C252,'EERR 062020'!D:D),0)</f>
        <v>0</v>
      </c>
      <c r="P252" s="163"/>
      <c r="Q252" s="396">
        <f>IF(F252="I",SUMIF('EERR 062020'!G:G,Clasificaciones!C252,'EERR 062020'!E:E),0)</f>
        <v>0</v>
      </c>
    </row>
    <row r="253" spans="1:17" s="164" customFormat="1" ht="12" customHeight="1">
      <c r="A253" s="160" t="s">
        <v>3</v>
      </c>
      <c r="B253" s="160"/>
      <c r="C253" s="161">
        <v>11302</v>
      </c>
      <c r="D253" s="367" t="s">
        <v>901</v>
      </c>
      <c r="E253" s="162" t="s">
        <v>6</v>
      </c>
      <c r="F253" s="162" t="s">
        <v>357</v>
      </c>
      <c r="G253" s="171">
        <f>IF(F253="I",IFERROR(VLOOKUP(C253,'BG 062021'!A:C,3,FALSE),0),0)</f>
        <v>0</v>
      </c>
      <c r="H253" s="163"/>
      <c r="I253" s="396">
        <f>IF(F253="I",IFERROR(VLOOKUP(C253,'BG 062021'!A:D,4,FALSE),0),0)</f>
        <v>0</v>
      </c>
      <c r="J253" s="163"/>
      <c r="K253" s="171">
        <f>IF(F253="I",SUMIF('BG 2020'!B:B,Clasificaciones!C253,'BG 2020'!D:D),0)</f>
        <v>0</v>
      </c>
      <c r="L253" s="163"/>
      <c r="M253" s="396">
        <f>IF(F253="I",SUMIF('BG 2020'!B:B,Clasificaciones!C253,'BG 2020'!E:E),0)</f>
        <v>0</v>
      </c>
      <c r="N253" s="163"/>
      <c r="O253" s="171">
        <f>IF(F253="I",SUMIF('EERR 062020'!G:G,Clasificaciones!C253,'EERR 062020'!D:D),0)</f>
        <v>0</v>
      </c>
      <c r="P253" s="163"/>
      <c r="Q253" s="396">
        <f>IF(F253="I",SUMIF('EERR 062020'!G:G,Clasificaciones!C253,'EERR 062020'!E:E),0)</f>
        <v>0</v>
      </c>
    </row>
    <row r="254" spans="1:17" s="164" customFormat="1" ht="12" customHeight="1">
      <c r="A254" s="160" t="s">
        <v>3</v>
      </c>
      <c r="B254" s="160"/>
      <c r="C254" s="161">
        <v>1130201</v>
      </c>
      <c r="D254" s="367" t="s">
        <v>1185</v>
      </c>
      <c r="E254" s="162" t="s">
        <v>6</v>
      </c>
      <c r="F254" s="162" t="s">
        <v>357</v>
      </c>
      <c r="G254" s="171">
        <f>IF(F254="I",IFERROR(VLOOKUP(C254,'BG 062021'!A:C,3,FALSE),0),0)</f>
        <v>0</v>
      </c>
      <c r="H254" s="163"/>
      <c r="I254" s="396">
        <f>IF(F254="I",IFERROR(VLOOKUP(C254,'BG 062021'!A:D,4,FALSE),0),0)</f>
        <v>0</v>
      </c>
      <c r="J254" s="163"/>
      <c r="K254" s="171">
        <f>IF(F254="I",SUMIF('BG 2020'!B:B,Clasificaciones!C254,'BG 2020'!D:D),0)</f>
        <v>0</v>
      </c>
      <c r="L254" s="163"/>
      <c r="M254" s="396">
        <f>IF(F254="I",SUMIF('BG 2020'!B:B,Clasificaciones!C254,'BG 2020'!E:E),0)</f>
        <v>0</v>
      </c>
      <c r="N254" s="163"/>
      <c r="O254" s="171">
        <f>IF(F254="I",SUMIF('EERR 062020'!G:G,Clasificaciones!C254,'EERR 062020'!D:D),0)</f>
        <v>0</v>
      </c>
      <c r="P254" s="163"/>
      <c r="Q254" s="396">
        <f>IF(F254="I",SUMIF('EERR 062020'!G:G,Clasificaciones!C254,'EERR 062020'!E:E),0)</f>
        <v>0</v>
      </c>
    </row>
    <row r="255" spans="1:17" s="164" customFormat="1" ht="12" customHeight="1">
      <c r="A255" s="160" t="s">
        <v>3</v>
      </c>
      <c r="B255" s="160"/>
      <c r="C255" s="161">
        <v>113020101</v>
      </c>
      <c r="D255" s="367" t="s">
        <v>1186</v>
      </c>
      <c r="E255" s="162" t="s">
        <v>6</v>
      </c>
      <c r="F255" s="162" t="s">
        <v>358</v>
      </c>
      <c r="G255" s="171">
        <f>IF(F255="I",IFERROR(VLOOKUP(C255,'BG 062021'!A:C,3,FALSE),0),0)</f>
        <v>0</v>
      </c>
      <c r="H255" s="163"/>
      <c r="I255" s="396">
        <f>IF(F255="I",IFERROR(VLOOKUP(C255,'BG 062021'!A:D,4,FALSE),0),0)</f>
        <v>0</v>
      </c>
      <c r="J255" s="163"/>
      <c r="K255" s="171">
        <f>IF(F255="I",SUMIF('BG 2020'!B:B,Clasificaciones!C255,'BG 2020'!D:D),0)</f>
        <v>0</v>
      </c>
      <c r="L255" s="163"/>
      <c r="M255" s="396">
        <f>IF(F255="I",SUMIF('BG 2020'!B:B,Clasificaciones!C255,'BG 2020'!E:E),0)</f>
        <v>0</v>
      </c>
      <c r="N255" s="163"/>
      <c r="O255" s="171">
        <f>IF(F255="I",SUMIF('EERR 062020'!G:G,Clasificaciones!C255,'EERR 062020'!D:D),0)</f>
        <v>0</v>
      </c>
      <c r="P255" s="163"/>
      <c r="Q255" s="396">
        <f>IF(F255="I",SUMIF('EERR 062020'!G:G,Clasificaciones!C255,'EERR 062020'!E:E),0)</f>
        <v>0</v>
      </c>
    </row>
    <row r="256" spans="1:17" s="164" customFormat="1" ht="12" customHeight="1">
      <c r="A256" s="160" t="s">
        <v>3</v>
      </c>
      <c r="B256" s="160"/>
      <c r="C256" s="161">
        <v>113020102</v>
      </c>
      <c r="D256" s="367" t="s">
        <v>1187</v>
      </c>
      <c r="E256" s="162" t="s">
        <v>6</v>
      </c>
      <c r="F256" s="162" t="s">
        <v>358</v>
      </c>
      <c r="G256" s="171">
        <f>IF(F256="I",IFERROR(VLOOKUP(C256,'BG 062021'!A:C,3,FALSE),0),0)</f>
        <v>0</v>
      </c>
      <c r="H256" s="163"/>
      <c r="I256" s="396">
        <f>IF(F256="I",IFERROR(VLOOKUP(C256,'BG 062021'!A:D,4,FALSE),0),0)</f>
        <v>0</v>
      </c>
      <c r="J256" s="163"/>
      <c r="K256" s="171">
        <f>IF(F256="I",SUMIF('BG 2020'!B:B,Clasificaciones!C256,'BG 2020'!D:D),0)</f>
        <v>0</v>
      </c>
      <c r="L256" s="163"/>
      <c r="M256" s="396">
        <f>IF(F256="I",SUMIF('BG 2020'!B:B,Clasificaciones!C256,'BG 2020'!E:E),0)</f>
        <v>0</v>
      </c>
      <c r="N256" s="163"/>
      <c r="O256" s="171">
        <f>IF(F256="I",SUMIF('EERR 062020'!G:G,Clasificaciones!C256,'EERR 062020'!D:D),0)</f>
        <v>0</v>
      </c>
      <c r="P256" s="163"/>
      <c r="Q256" s="396">
        <f>IF(F256="I",SUMIF('EERR 062020'!G:G,Clasificaciones!C256,'EERR 062020'!E:E),0)</f>
        <v>0</v>
      </c>
    </row>
    <row r="257" spans="1:17" s="164" customFormat="1" ht="12" customHeight="1">
      <c r="A257" s="160" t="s">
        <v>3</v>
      </c>
      <c r="B257" s="160"/>
      <c r="C257" s="161">
        <v>113020103</v>
      </c>
      <c r="D257" s="367" t="s">
        <v>1188</v>
      </c>
      <c r="E257" s="162" t="s">
        <v>6</v>
      </c>
      <c r="F257" s="162" t="s">
        <v>358</v>
      </c>
      <c r="G257" s="171">
        <f>IF(F257="I",IFERROR(VLOOKUP(C257,'BG 062021'!A:C,3,FALSE),0),0)</f>
        <v>0</v>
      </c>
      <c r="H257" s="163"/>
      <c r="I257" s="396">
        <f>IF(F257="I",IFERROR(VLOOKUP(C257,'BG 062021'!A:D,4,FALSE),0),0)</f>
        <v>0</v>
      </c>
      <c r="J257" s="163"/>
      <c r="K257" s="171">
        <f>IF(F257="I",SUMIF('BG 2020'!B:B,Clasificaciones!C257,'BG 2020'!D:D),0)</f>
        <v>0</v>
      </c>
      <c r="L257" s="163"/>
      <c r="M257" s="396">
        <f>IF(F257="I",SUMIF('BG 2020'!B:B,Clasificaciones!C257,'BG 2020'!E:E),0)</f>
        <v>0</v>
      </c>
      <c r="N257" s="163"/>
      <c r="O257" s="171">
        <f>IF(F257="I",SUMIF('EERR 062020'!G:G,Clasificaciones!C257,'EERR 062020'!D:D),0)</f>
        <v>0</v>
      </c>
      <c r="P257" s="163"/>
      <c r="Q257" s="396">
        <f>IF(F257="I",SUMIF('EERR 062020'!G:G,Clasificaciones!C257,'EERR 062020'!E:E),0)</f>
        <v>0</v>
      </c>
    </row>
    <row r="258" spans="1:17" s="164" customFormat="1" ht="12" customHeight="1">
      <c r="A258" s="160" t="s">
        <v>3</v>
      </c>
      <c r="B258" s="160"/>
      <c r="C258" s="161">
        <v>113020104</v>
      </c>
      <c r="D258" s="367" t="s">
        <v>1189</v>
      </c>
      <c r="E258" s="162" t="s">
        <v>6</v>
      </c>
      <c r="F258" s="162" t="s">
        <v>358</v>
      </c>
      <c r="G258" s="171">
        <f>IF(F258="I",IFERROR(VLOOKUP(C258,'BG 062021'!A:C,3,FALSE),0),0)</f>
        <v>0</v>
      </c>
      <c r="H258" s="163"/>
      <c r="I258" s="396">
        <f>IF(F258="I",IFERROR(VLOOKUP(C258,'BG 062021'!A:D,4,FALSE),0),0)</f>
        <v>0</v>
      </c>
      <c r="J258" s="163"/>
      <c r="K258" s="171">
        <f>IF(F258="I",SUMIF('BG 2020'!B:B,Clasificaciones!C258,'BG 2020'!D:D),0)</f>
        <v>0</v>
      </c>
      <c r="L258" s="163"/>
      <c r="M258" s="396">
        <f>IF(F258="I",SUMIF('BG 2020'!B:B,Clasificaciones!C258,'BG 2020'!E:E),0)</f>
        <v>0</v>
      </c>
      <c r="N258" s="163"/>
      <c r="O258" s="171">
        <f>IF(F258="I",SUMIF('EERR 062020'!G:G,Clasificaciones!C258,'EERR 062020'!D:D),0)</f>
        <v>0</v>
      </c>
      <c r="P258" s="163"/>
      <c r="Q258" s="396">
        <f>IF(F258="I",SUMIF('EERR 062020'!G:G,Clasificaciones!C258,'EERR 062020'!E:E),0)</f>
        <v>0</v>
      </c>
    </row>
    <row r="259" spans="1:17" s="164" customFormat="1" ht="12" customHeight="1">
      <c r="A259" s="160" t="s">
        <v>3</v>
      </c>
      <c r="B259" s="160"/>
      <c r="C259" s="161">
        <v>1130202</v>
      </c>
      <c r="D259" s="367" t="s">
        <v>902</v>
      </c>
      <c r="E259" s="162" t="s">
        <v>6</v>
      </c>
      <c r="F259" s="162" t="s">
        <v>357</v>
      </c>
      <c r="G259" s="171">
        <f>IF(F259="I",IFERROR(VLOOKUP(C259,'BG 062021'!A:C,3,FALSE),0),0)</f>
        <v>0</v>
      </c>
      <c r="H259" s="163"/>
      <c r="I259" s="396">
        <f>IF(F259="I",IFERROR(VLOOKUP(C259,'BG 062021'!A:D,4,FALSE),0),0)</f>
        <v>0</v>
      </c>
      <c r="J259" s="163"/>
      <c r="K259" s="171">
        <f>IF(F259="I",SUMIF('BG 2020'!B:B,Clasificaciones!C259,'BG 2020'!D:D),0)</f>
        <v>0</v>
      </c>
      <c r="L259" s="163"/>
      <c r="M259" s="396">
        <f>IF(F259="I",SUMIF('BG 2020'!B:B,Clasificaciones!C259,'BG 2020'!E:E),0)</f>
        <v>0</v>
      </c>
      <c r="N259" s="163"/>
      <c r="O259" s="171">
        <f>IF(F259="I",SUMIF('EERR 062020'!G:G,Clasificaciones!C259,'EERR 062020'!D:D),0)</f>
        <v>0</v>
      </c>
      <c r="P259" s="163"/>
      <c r="Q259" s="396">
        <f>IF(F259="I",SUMIF('EERR 062020'!G:G,Clasificaciones!C259,'EERR 062020'!E:E),0)</f>
        <v>0</v>
      </c>
    </row>
    <row r="260" spans="1:17" s="164" customFormat="1" ht="12" customHeight="1">
      <c r="A260" s="160" t="s">
        <v>3</v>
      </c>
      <c r="B260" s="160" t="s">
        <v>88</v>
      </c>
      <c r="C260" s="161">
        <v>113020201</v>
      </c>
      <c r="D260" s="367" t="s">
        <v>1190</v>
      </c>
      <c r="E260" s="162" t="s">
        <v>6</v>
      </c>
      <c r="F260" s="162" t="s">
        <v>358</v>
      </c>
      <c r="G260" s="171">
        <f>IF(F260="I",IFERROR(VLOOKUP(C260,'BG 062021'!A:C,3,FALSE),0),0)</f>
        <v>3300000</v>
      </c>
      <c r="H260" s="163"/>
      <c r="I260" s="396">
        <f>IF(F260="I",IFERROR(VLOOKUP(C260,'BG 062021'!A:D,4,FALSE),0),0)</f>
        <v>490.05</v>
      </c>
      <c r="J260" s="163"/>
      <c r="K260" s="171">
        <f>IF(F260="I",SUMIF('BG 2020'!B:B,Clasificaciones!C260,'BG 2020'!D:D),0)</f>
        <v>0</v>
      </c>
      <c r="L260" s="163"/>
      <c r="M260" s="396">
        <f>IF(F260="I",SUMIF('BG 2020'!B:B,Clasificaciones!C260,'BG 2020'!E:E),0)</f>
        <v>0</v>
      </c>
      <c r="N260" s="163"/>
      <c r="O260" s="171">
        <f>IF(F260="I",SUMIF('EERR 062020'!G:G,Clasificaciones!C260,'EERR 062020'!D:D),0)</f>
        <v>0</v>
      </c>
      <c r="P260" s="163"/>
      <c r="Q260" s="396">
        <f>IF(F260="I",SUMIF('EERR 062020'!G:G,Clasificaciones!C260,'EERR 062020'!E:E),0)</f>
        <v>0</v>
      </c>
    </row>
    <row r="261" spans="1:17" s="164" customFormat="1" ht="12" customHeight="1">
      <c r="A261" s="160" t="s">
        <v>3</v>
      </c>
      <c r="B261" s="160" t="s">
        <v>18</v>
      </c>
      <c r="C261" s="161">
        <v>113020202</v>
      </c>
      <c r="D261" s="367" t="s">
        <v>903</v>
      </c>
      <c r="E261" s="162" t="s">
        <v>234</v>
      </c>
      <c r="F261" s="162" t="s">
        <v>358</v>
      </c>
      <c r="G261" s="171">
        <f>IF(F261="I",IFERROR(VLOOKUP(C261,'BG 062021'!A:C,3,FALSE),0),0)</f>
        <v>0</v>
      </c>
      <c r="H261" s="163"/>
      <c r="I261" s="396">
        <f>IF(F261="I",IFERROR(VLOOKUP(C261,'BG 062021'!A:D,4,FALSE),0),0)</f>
        <v>0</v>
      </c>
      <c r="J261" s="163"/>
      <c r="K261" s="171">
        <f>IF(F261="I",SUMIF('BG 2020'!B:B,Clasificaciones!C261,'BG 2020'!D:D),0)</f>
        <v>0</v>
      </c>
      <c r="L261" s="163"/>
      <c r="M261" s="396">
        <f>IF(F261="I",SUMIF('BG 2020'!B:B,Clasificaciones!C261,'BG 2020'!E:E),0)</f>
        <v>0</v>
      </c>
      <c r="N261" s="163"/>
      <c r="O261" s="171">
        <f>IF(F261="I",SUMIF('EERR 062020'!G:G,Clasificaciones!C261,'EERR 062020'!D:D),0)</f>
        <v>0</v>
      </c>
      <c r="P261" s="163"/>
      <c r="Q261" s="396">
        <f>IF(F261="I",SUMIF('EERR 062020'!G:G,Clasificaciones!C261,'EERR 062020'!E:E),0)</f>
        <v>0</v>
      </c>
    </row>
    <row r="262" spans="1:17" s="164" customFormat="1" ht="12" customHeight="1">
      <c r="A262" s="160" t="s">
        <v>3</v>
      </c>
      <c r="B262" s="160"/>
      <c r="C262" s="161">
        <v>1130203</v>
      </c>
      <c r="D262" s="367" t="s">
        <v>186</v>
      </c>
      <c r="E262" s="162" t="s">
        <v>6</v>
      </c>
      <c r="F262" s="162" t="s">
        <v>357</v>
      </c>
      <c r="G262" s="171">
        <f>IF(F262="I",IFERROR(VLOOKUP(C262,'BG 062021'!A:C,3,FALSE),0),0)</f>
        <v>0</v>
      </c>
      <c r="H262" s="163"/>
      <c r="I262" s="396">
        <f>IF(F262="I",IFERROR(VLOOKUP(C262,'BG 062021'!A:D,4,FALSE),0),0)</f>
        <v>0</v>
      </c>
      <c r="J262" s="163"/>
      <c r="K262" s="171">
        <f>IF(F262="I",SUMIF('BG 2020'!B:B,Clasificaciones!C262,'BG 2020'!D:D),0)</f>
        <v>0</v>
      </c>
      <c r="L262" s="163"/>
      <c r="M262" s="396">
        <f>IF(F262="I",SUMIF('BG 2020'!B:B,Clasificaciones!C262,'BG 2020'!E:E),0)</f>
        <v>0</v>
      </c>
      <c r="N262" s="163"/>
      <c r="O262" s="171">
        <f>IF(F262="I",SUMIF('EERR 062020'!G:G,Clasificaciones!C262,'EERR 062020'!D:D),0)</f>
        <v>0</v>
      </c>
      <c r="P262" s="163"/>
      <c r="Q262" s="396">
        <f>IF(F262="I",SUMIF('EERR 062020'!G:G,Clasificaciones!C262,'EERR 062020'!E:E),0)</f>
        <v>0</v>
      </c>
    </row>
    <row r="263" spans="1:17" s="164" customFormat="1" ht="12" customHeight="1">
      <c r="A263" s="160" t="s">
        <v>3</v>
      </c>
      <c r="B263" s="160" t="s">
        <v>88</v>
      </c>
      <c r="C263" s="161">
        <v>113020301</v>
      </c>
      <c r="D263" s="367" t="s">
        <v>904</v>
      </c>
      <c r="E263" s="162" t="s">
        <v>6</v>
      </c>
      <c r="F263" s="162" t="s">
        <v>358</v>
      </c>
      <c r="G263" s="171">
        <f>IF(F263="I",IFERROR(VLOOKUP(C263,'BG 062021'!A:C,3,FALSE),0),0)</f>
        <v>3917198</v>
      </c>
      <c r="H263" s="163"/>
      <c r="I263" s="396">
        <f>IF(F263="I",IFERROR(VLOOKUP(C263,'BG 062021'!A:D,4,FALSE),0),0)</f>
        <v>581.70999999999913</v>
      </c>
      <c r="J263" s="163"/>
      <c r="K263" s="171">
        <f>IF(F263="I",SUMIF('BG 2020'!B:B,Clasificaciones!C263,'BG 2020'!D:D),0)</f>
        <v>0</v>
      </c>
      <c r="L263" s="163"/>
      <c r="M263" s="396">
        <f>IF(F263="I",SUMIF('BG 2020'!B:B,Clasificaciones!C263,'BG 2020'!E:E),0)</f>
        <v>0</v>
      </c>
      <c r="N263" s="163"/>
      <c r="O263" s="171">
        <f>IF(F263="I",SUMIF('EERR 062020'!G:G,Clasificaciones!C263,'EERR 062020'!D:D),0)</f>
        <v>0</v>
      </c>
      <c r="P263" s="163"/>
      <c r="Q263" s="396">
        <f>IF(F263="I",SUMIF('EERR 062020'!G:G,Clasificaciones!C263,'EERR 062020'!E:E),0)</f>
        <v>0</v>
      </c>
    </row>
    <row r="264" spans="1:17" s="164" customFormat="1" ht="12" customHeight="1">
      <c r="A264" s="160" t="s">
        <v>3</v>
      </c>
      <c r="B264" s="160" t="s">
        <v>88</v>
      </c>
      <c r="C264" s="161">
        <v>113020302</v>
      </c>
      <c r="D264" s="367" t="s">
        <v>905</v>
      </c>
      <c r="E264" s="162" t="s">
        <v>234</v>
      </c>
      <c r="F264" s="162" t="s">
        <v>358</v>
      </c>
      <c r="G264" s="171">
        <f>IF(F264="I",IFERROR(VLOOKUP(C264,'BG 062021'!A:C,3,FALSE),0),0)</f>
        <v>0</v>
      </c>
      <c r="H264" s="163"/>
      <c r="I264" s="396">
        <f>IF(F264="I",IFERROR(VLOOKUP(C264,'BG 062021'!A:D,4,FALSE),0),0)</f>
        <v>0</v>
      </c>
      <c r="J264" s="163"/>
      <c r="K264" s="171">
        <f>IF(F264="I",SUMIF('BG 2020'!B:B,Clasificaciones!C264,'BG 2020'!D:D),0)</f>
        <v>0</v>
      </c>
      <c r="L264" s="163"/>
      <c r="M264" s="396">
        <f>IF(F264="I",SUMIF('BG 2020'!B:B,Clasificaciones!C264,'BG 2020'!E:E),0)</f>
        <v>0</v>
      </c>
      <c r="N264" s="163"/>
      <c r="O264" s="171">
        <f>IF(F264="I",SUMIF('EERR 062020'!G:G,Clasificaciones!C264,'EERR 062020'!D:D),0)</f>
        <v>0</v>
      </c>
      <c r="P264" s="163"/>
      <c r="Q264" s="396">
        <f>IF(F264="I",SUMIF('EERR 062020'!G:G,Clasificaciones!C264,'EERR 062020'!E:E),0)</f>
        <v>0</v>
      </c>
    </row>
    <row r="265" spans="1:17" s="164" customFormat="1" ht="12" customHeight="1">
      <c r="A265" s="160" t="s">
        <v>3</v>
      </c>
      <c r="B265" s="160"/>
      <c r="C265" s="161">
        <v>1130204</v>
      </c>
      <c r="D265" s="367" t="s">
        <v>1191</v>
      </c>
      <c r="E265" s="162" t="s">
        <v>6</v>
      </c>
      <c r="F265" s="162" t="s">
        <v>358</v>
      </c>
      <c r="G265" s="171">
        <f>IF(F265="I",IFERROR(VLOOKUP(C265,'BG 062021'!A:C,3,FALSE),0),0)</f>
        <v>0</v>
      </c>
      <c r="H265" s="163"/>
      <c r="I265" s="396">
        <f>IF(F265="I",IFERROR(VLOOKUP(C265,'BG 062021'!A:D,4,FALSE),0),0)</f>
        <v>0</v>
      </c>
      <c r="J265" s="163"/>
      <c r="K265" s="171">
        <f>IF(F265="I",SUMIF('BG 2020'!B:B,Clasificaciones!C265,'BG 2020'!D:D),0)</f>
        <v>0</v>
      </c>
      <c r="L265" s="163"/>
      <c r="M265" s="396">
        <f>IF(F265="I",SUMIF('BG 2020'!B:B,Clasificaciones!C265,'BG 2020'!E:E),0)</f>
        <v>0</v>
      </c>
      <c r="N265" s="163"/>
      <c r="O265" s="171">
        <f>IF(F265="I",SUMIF('EERR 062020'!G:G,Clasificaciones!C265,'EERR 062020'!D:D),0)</f>
        <v>0</v>
      </c>
      <c r="P265" s="163"/>
      <c r="Q265" s="396">
        <f>IF(F265="I",SUMIF('EERR 062020'!G:G,Clasificaciones!C265,'EERR 062020'!E:E),0)</f>
        <v>0</v>
      </c>
    </row>
    <row r="266" spans="1:17" s="164" customFormat="1" ht="12" customHeight="1">
      <c r="A266" s="160" t="s">
        <v>3</v>
      </c>
      <c r="B266" s="160"/>
      <c r="C266" s="161">
        <v>113020401</v>
      </c>
      <c r="D266" s="367" t="s">
        <v>1192</v>
      </c>
      <c r="E266" s="162" t="s">
        <v>6</v>
      </c>
      <c r="F266" s="162" t="s">
        <v>358</v>
      </c>
      <c r="G266" s="171">
        <f>IF(F266="I",IFERROR(VLOOKUP(C266,'BG 062021'!A:C,3,FALSE),0),0)</f>
        <v>0</v>
      </c>
      <c r="H266" s="163"/>
      <c r="I266" s="396">
        <f>IF(F266="I",IFERROR(VLOOKUP(C266,'BG 062021'!A:D,4,FALSE),0),0)</f>
        <v>0</v>
      </c>
      <c r="J266" s="163"/>
      <c r="K266" s="171">
        <f>IF(F266="I",SUMIF('BG 2020'!B:B,Clasificaciones!C266,'BG 2020'!D:D),0)</f>
        <v>0</v>
      </c>
      <c r="L266" s="163"/>
      <c r="M266" s="396">
        <f>IF(F266="I",SUMIF('BG 2020'!B:B,Clasificaciones!C266,'BG 2020'!E:E),0)</f>
        <v>0</v>
      </c>
      <c r="N266" s="163"/>
      <c r="O266" s="171">
        <f>IF(F266="I",SUMIF('EERR 062020'!G:G,Clasificaciones!C266,'EERR 062020'!D:D),0)</f>
        <v>0</v>
      </c>
      <c r="P266" s="163"/>
      <c r="Q266" s="396">
        <f>IF(F266="I",SUMIF('EERR 062020'!G:G,Clasificaciones!C266,'EERR 062020'!E:E),0)</f>
        <v>0</v>
      </c>
    </row>
    <row r="267" spans="1:17" s="164" customFormat="1" ht="12" customHeight="1">
      <c r="A267" s="160" t="s">
        <v>3</v>
      </c>
      <c r="B267" s="160"/>
      <c r="C267" s="161">
        <v>113020402</v>
      </c>
      <c r="D267" s="367" t="s">
        <v>882</v>
      </c>
      <c r="E267" s="162" t="s">
        <v>6</v>
      </c>
      <c r="F267" s="162" t="s">
        <v>358</v>
      </c>
      <c r="G267" s="171">
        <f>IF(F267="I",IFERROR(VLOOKUP(C267,'BG 062021'!A:C,3,FALSE),0),0)</f>
        <v>0</v>
      </c>
      <c r="H267" s="163"/>
      <c r="I267" s="396">
        <f>IF(F267="I",IFERROR(VLOOKUP(C267,'BG 062021'!A:D,4,FALSE),0),0)</f>
        <v>0</v>
      </c>
      <c r="J267" s="163"/>
      <c r="K267" s="171">
        <f>IF(F267="I",SUMIF('BG 2020'!B:B,Clasificaciones!C267,'BG 2020'!D:D),0)</f>
        <v>0</v>
      </c>
      <c r="L267" s="163"/>
      <c r="M267" s="396">
        <f>IF(F267="I",SUMIF('BG 2020'!B:B,Clasificaciones!C267,'BG 2020'!E:E),0)</f>
        <v>0</v>
      </c>
      <c r="N267" s="163"/>
      <c r="O267" s="171">
        <f>IF(F267="I",SUMIF('EERR 062020'!G:G,Clasificaciones!C267,'EERR 062020'!D:D),0)</f>
        <v>0</v>
      </c>
      <c r="P267" s="163"/>
      <c r="Q267" s="396">
        <f>IF(F267="I",SUMIF('EERR 062020'!G:G,Clasificaciones!C267,'EERR 062020'!E:E),0)</f>
        <v>0</v>
      </c>
    </row>
    <row r="268" spans="1:17" s="164" customFormat="1" ht="12" customHeight="1">
      <c r="A268" s="160" t="s">
        <v>3</v>
      </c>
      <c r="B268" s="160"/>
      <c r="C268" s="161">
        <v>11303</v>
      </c>
      <c r="D268" s="367" t="s">
        <v>906</v>
      </c>
      <c r="E268" s="162" t="s">
        <v>6</v>
      </c>
      <c r="F268" s="162" t="s">
        <v>357</v>
      </c>
      <c r="G268" s="171">
        <f>IF(F268="I",IFERROR(VLOOKUP(C268,'BG 062021'!A:C,3,FALSE),0),0)</f>
        <v>0</v>
      </c>
      <c r="H268" s="163"/>
      <c r="I268" s="396">
        <f>IF(F268="I",IFERROR(VLOOKUP(C268,'BG 062021'!A:D,4,FALSE),0),0)</f>
        <v>0</v>
      </c>
      <c r="J268" s="163"/>
      <c r="K268" s="171">
        <f>IF(F268="I",SUMIF('BG 2020'!B:B,Clasificaciones!C268,'BG 2020'!D:D),0)</f>
        <v>0</v>
      </c>
      <c r="L268" s="163"/>
      <c r="M268" s="396">
        <f>IF(F268="I",SUMIF('BG 2020'!B:B,Clasificaciones!C268,'BG 2020'!E:E),0)</f>
        <v>0</v>
      </c>
      <c r="N268" s="163"/>
      <c r="O268" s="171">
        <f>IF(F268="I",SUMIF('EERR 062020'!G:G,Clasificaciones!C268,'EERR 062020'!D:D),0)</f>
        <v>0</v>
      </c>
      <c r="P268" s="163"/>
      <c r="Q268" s="396">
        <f>IF(F268="I",SUMIF('EERR 062020'!G:G,Clasificaciones!C268,'EERR 062020'!E:E),0)</f>
        <v>0</v>
      </c>
    </row>
    <row r="269" spans="1:17" s="164" customFormat="1" ht="12" customHeight="1">
      <c r="A269" s="160" t="s">
        <v>3</v>
      </c>
      <c r="B269" s="160"/>
      <c r="C269" s="161">
        <v>1130301</v>
      </c>
      <c r="D269" s="367" t="s">
        <v>907</v>
      </c>
      <c r="E269" s="162" t="s">
        <v>6</v>
      </c>
      <c r="F269" s="162" t="s">
        <v>357</v>
      </c>
      <c r="G269" s="171">
        <f>IF(F269="I",IFERROR(VLOOKUP(C269,'BG 062021'!A:C,3,FALSE),0),0)</f>
        <v>0</v>
      </c>
      <c r="H269" s="163"/>
      <c r="I269" s="396">
        <f>IF(F269="I",IFERROR(VLOOKUP(C269,'BG 062021'!A:D,4,FALSE),0),0)</f>
        <v>0</v>
      </c>
      <c r="J269" s="163"/>
      <c r="K269" s="171">
        <f>IF(F269="I",SUMIF('BG 2020'!B:B,Clasificaciones!C269,'BG 2020'!D:D),0)</f>
        <v>0</v>
      </c>
      <c r="L269" s="163"/>
      <c r="M269" s="396">
        <f>IF(F269="I",SUMIF('BG 2020'!B:B,Clasificaciones!C269,'BG 2020'!E:E),0)</f>
        <v>0</v>
      </c>
      <c r="N269" s="163"/>
      <c r="O269" s="171">
        <f>IF(F269="I",SUMIF('EERR 062020'!G:G,Clasificaciones!C269,'EERR 062020'!D:D),0)</f>
        <v>0</v>
      </c>
      <c r="P269" s="163"/>
      <c r="Q269" s="396">
        <f>IF(F269="I",SUMIF('EERR 062020'!G:G,Clasificaciones!C269,'EERR 062020'!E:E),0)</f>
        <v>0</v>
      </c>
    </row>
    <row r="270" spans="1:17" s="164" customFormat="1" ht="12" customHeight="1">
      <c r="A270" s="160" t="s">
        <v>3</v>
      </c>
      <c r="B270" s="160" t="s">
        <v>19</v>
      </c>
      <c r="C270" s="161">
        <v>113030101</v>
      </c>
      <c r="D270" s="367" t="s">
        <v>907</v>
      </c>
      <c r="E270" s="162" t="s">
        <v>6</v>
      </c>
      <c r="F270" s="162" t="s">
        <v>358</v>
      </c>
      <c r="G270" s="171">
        <f>IF(F270="I",IFERROR(VLOOKUP(C270,'BG 062021'!A:C,3,FALSE),0),0)</f>
        <v>129231834</v>
      </c>
      <c r="H270" s="163"/>
      <c r="I270" s="396">
        <f>IF(F270="I",IFERROR(VLOOKUP(C270,'BG 062021'!A:D,4,FALSE),0),0)</f>
        <v>19191</v>
      </c>
      <c r="J270" s="163"/>
      <c r="K270" s="171">
        <f>IF(F270="I",SUMIF('BG 2020'!B:B,Clasificaciones!C270,'BG 2020'!D:D),0)</f>
        <v>0</v>
      </c>
      <c r="L270" s="163"/>
      <c r="M270" s="396">
        <f>IF(F270="I",SUMIF('BG 2020'!B:B,Clasificaciones!C270,'BG 2020'!E:E),0)</f>
        <v>0</v>
      </c>
      <c r="N270" s="163"/>
      <c r="O270" s="171">
        <f>IF(F270="I",SUMIF('EERR 062020'!G:G,Clasificaciones!C270,'EERR 062020'!D:D),0)</f>
        <v>0</v>
      </c>
      <c r="P270" s="163"/>
      <c r="Q270" s="396">
        <f>IF(F270="I",SUMIF('EERR 062020'!G:G,Clasificaciones!C270,'EERR 062020'!E:E),0)</f>
        <v>0</v>
      </c>
    </row>
    <row r="271" spans="1:17" s="164" customFormat="1" ht="12" customHeight="1">
      <c r="A271" s="160" t="s">
        <v>3</v>
      </c>
      <c r="B271" s="160" t="s">
        <v>19</v>
      </c>
      <c r="C271" s="161">
        <v>113030102</v>
      </c>
      <c r="D271" s="367" t="s">
        <v>907</v>
      </c>
      <c r="E271" s="162" t="s">
        <v>234</v>
      </c>
      <c r="F271" s="162" t="s">
        <v>358</v>
      </c>
      <c r="G271" s="171">
        <f>IF(F271="I",IFERROR(VLOOKUP(C271,'BG 062021'!A:C,3,FALSE),0),0)</f>
        <v>110437274</v>
      </c>
      <c r="H271" s="163"/>
      <c r="I271" s="396">
        <f>IF(F271="I",IFERROR(VLOOKUP(C271,'BG 062021'!A:D,4,FALSE),0),0)</f>
        <v>16400</v>
      </c>
      <c r="J271" s="163"/>
      <c r="K271" s="171">
        <f>IF(F271="I",SUMIF('BG 2020'!B:B,Clasificaciones!C271,'BG 2020'!D:D),0)</f>
        <v>0</v>
      </c>
      <c r="L271" s="163"/>
      <c r="M271" s="396">
        <f>IF(F271="I",SUMIF('BG 2020'!B:B,Clasificaciones!C271,'BG 2020'!E:E),0)</f>
        <v>0</v>
      </c>
      <c r="N271" s="163"/>
      <c r="O271" s="171">
        <f>IF(F271="I",SUMIF('EERR 062020'!G:G,Clasificaciones!C271,'EERR 062020'!D:D),0)</f>
        <v>0</v>
      </c>
      <c r="P271" s="163"/>
      <c r="Q271" s="396">
        <f>IF(F271="I",SUMIF('EERR 062020'!G:G,Clasificaciones!C271,'EERR 062020'!E:E),0)</f>
        <v>0</v>
      </c>
    </row>
    <row r="272" spans="1:17" s="164" customFormat="1" ht="12" customHeight="1">
      <c r="A272" s="160" t="s">
        <v>3</v>
      </c>
      <c r="B272" s="160" t="s">
        <v>19</v>
      </c>
      <c r="C272" s="161">
        <v>113030103</v>
      </c>
      <c r="D272" s="367" t="s">
        <v>908</v>
      </c>
      <c r="E272" s="162" t="s">
        <v>234</v>
      </c>
      <c r="F272" s="162" t="s">
        <v>358</v>
      </c>
      <c r="G272" s="171">
        <f>IF(F272="I",IFERROR(VLOOKUP(C272,'BG 062021'!A:C,3,FALSE),0),0)</f>
        <v>0</v>
      </c>
      <c r="H272" s="163"/>
      <c r="I272" s="396">
        <f>IF(F272="I",IFERROR(VLOOKUP(C272,'BG 062021'!A:D,4,FALSE),0),0)</f>
        <v>0</v>
      </c>
      <c r="J272" s="163"/>
      <c r="K272" s="171">
        <f>IF(F272="I",SUMIF('BG 2020'!B:B,Clasificaciones!C272,'BG 2020'!D:D),0)</f>
        <v>0</v>
      </c>
      <c r="L272" s="163"/>
      <c r="M272" s="396">
        <f>IF(F272="I",SUMIF('BG 2020'!B:B,Clasificaciones!C272,'BG 2020'!E:E),0)</f>
        <v>0</v>
      </c>
      <c r="N272" s="163"/>
      <c r="O272" s="171">
        <f>IF(F272="I",SUMIF('EERR 062020'!G:G,Clasificaciones!C272,'EERR 062020'!D:D),0)</f>
        <v>0</v>
      </c>
      <c r="P272" s="163"/>
      <c r="Q272" s="396">
        <f>IF(F272="I",SUMIF('EERR 062020'!G:G,Clasificaciones!C272,'EERR 062020'!E:E),0)</f>
        <v>0</v>
      </c>
    </row>
    <row r="273" spans="1:17" s="164" customFormat="1" ht="12" customHeight="1">
      <c r="A273" s="160" t="s">
        <v>3</v>
      </c>
      <c r="B273" s="160"/>
      <c r="C273" s="161">
        <v>1130302</v>
      </c>
      <c r="D273" s="367" t="s">
        <v>1193</v>
      </c>
      <c r="E273" s="162" t="s">
        <v>6</v>
      </c>
      <c r="F273" s="162" t="s">
        <v>357</v>
      </c>
      <c r="G273" s="171">
        <f>IF(F273="I",IFERROR(VLOOKUP(C273,'BG 062021'!A:C,3,FALSE),0),0)</f>
        <v>0</v>
      </c>
      <c r="H273" s="163"/>
      <c r="I273" s="396">
        <f>IF(F273="I",IFERROR(VLOOKUP(C273,'BG 062021'!A:D,4,FALSE),0),0)</f>
        <v>0</v>
      </c>
      <c r="J273" s="163"/>
      <c r="K273" s="171">
        <f>IF(F273="I",SUMIF('BG 2020'!B:B,Clasificaciones!C273,'BG 2020'!D:D),0)</f>
        <v>0</v>
      </c>
      <c r="L273" s="163"/>
      <c r="M273" s="396">
        <f>IF(F273="I",SUMIF('BG 2020'!B:B,Clasificaciones!C273,'BG 2020'!E:E),0)</f>
        <v>0</v>
      </c>
      <c r="N273" s="163"/>
      <c r="O273" s="171">
        <f>IF(F273="I",SUMIF('EERR 062020'!G:G,Clasificaciones!C273,'EERR 062020'!D:D),0)</f>
        <v>0</v>
      </c>
      <c r="P273" s="163"/>
      <c r="Q273" s="396">
        <f>IF(F273="I",SUMIF('EERR 062020'!G:G,Clasificaciones!C273,'EERR 062020'!E:E),0)</f>
        <v>0</v>
      </c>
    </row>
    <row r="274" spans="1:17" s="164" customFormat="1" ht="12" customHeight="1">
      <c r="A274" s="160" t="s">
        <v>3</v>
      </c>
      <c r="B274" s="160"/>
      <c r="C274" s="161">
        <v>113030201</v>
      </c>
      <c r="D274" s="367" t="s">
        <v>1194</v>
      </c>
      <c r="E274" s="162" t="s">
        <v>6</v>
      </c>
      <c r="F274" s="162" t="s">
        <v>358</v>
      </c>
      <c r="G274" s="171">
        <f>IF(F274="I",IFERROR(VLOOKUP(C274,'BG 062021'!A:C,3,FALSE),0),0)</f>
        <v>0</v>
      </c>
      <c r="H274" s="163"/>
      <c r="I274" s="396">
        <f>IF(F274="I",IFERROR(VLOOKUP(C274,'BG 062021'!A:D,4,FALSE),0),0)</f>
        <v>0</v>
      </c>
      <c r="J274" s="163"/>
      <c r="K274" s="171">
        <f>IF(F274="I",SUMIF('BG 2020'!B:B,Clasificaciones!C274,'BG 2020'!D:D),0)</f>
        <v>0</v>
      </c>
      <c r="L274" s="163"/>
      <c r="M274" s="396">
        <f>IF(F274="I",SUMIF('BG 2020'!B:B,Clasificaciones!C274,'BG 2020'!E:E),0)</f>
        <v>0</v>
      </c>
      <c r="N274" s="163"/>
      <c r="O274" s="171">
        <f>IF(F274="I",SUMIF('EERR 062020'!G:G,Clasificaciones!C274,'EERR 062020'!D:D),0)</f>
        <v>0</v>
      </c>
      <c r="P274" s="163"/>
      <c r="Q274" s="396">
        <f>IF(F274="I",SUMIF('EERR 062020'!G:G,Clasificaciones!C274,'EERR 062020'!E:E),0)</f>
        <v>0</v>
      </c>
    </row>
    <row r="275" spans="1:17" s="164" customFormat="1" ht="12" customHeight="1">
      <c r="A275" s="160" t="s">
        <v>3</v>
      </c>
      <c r="B275" s="160"/>
      <c r="C275" s="161">
        <v>1130303</v>
      </c>
      <c r="D275" s="367" t="s">
        <v>162</v>
      </c>
      <c r="E275" s="162" t="s">
        <v>6</v>
      </c>
      <c r="F275" s="162" t="s">
        <v>357</v>
      </c>
      <c r="G275" s="171">
        <f>IF(F275="I",IFERROR(VLOOKUP(C275,'BG 062021'!A:C,3,FALSE),0),0)</f>
        <v>0</v>
      </c>
      <c r="H275" s="163"/>
      <c r="I275" s="396">
        <f>IF(F275="I",IFERROR(VLOOKUP(C275,'BG 062021'!A:D,4,FALSE),0),0)</f>
        <v>0</v>
      </c>
      <c r="J275" s="163"/>
      <c r="K275" s="171">
        <f>IF(F275="I",SUMIF('BG 2020'!B:B,Clasificaciones!C275,'BG 2020'!D:D),0)</f>
        <v>0</v>
      </c>
      <c r="L275" s="163"/>
      <c r="M275" s="396">
        <f>IF(F275="I",SUMIF('BG 2020'!B:B,Clasificaciones!C275,'BG 2020'!E:E),0)</f>
        <v>0</v>
      </c>
      <c r="N275" s="163"/>
      <c r="O275" s="171">
        <f>IF(F275="I",SUMIF('EERR 062020'!G:G,Clasificaciones!C275,'EERR 062020'!D:D),0)</f>
        <v>0</v>
      </c>
      <c r="P275" s="163"/>
      <c r="Q275" s="396">
        <f>IF(F275="I",SUMIF('EERR 062020'!G:G,Clasificaciones!C275,'EERR 062020'!E:E),0)</f>
        <v>0</v>
      </c>
    </row>
    <row r="276" spans="1:17" s="164" customFormat="1" ht="12" customHeight="1">
      <c r="A276" s="160" t="s">
        <v>3</v>
      </c>
      <c r="B276" s="160"/>
      <c r="C276" s="161">
        <v>113030301</v>
      </c>
      <c r="D276" s="367" t="s">
        <v>1195</v>
      </c>
      <c r="E276" s="162" t="s">
        <v>6</v>
      </c>
      <c r="F276" s="162" t="s">
        <v>358</v>
      </c>
      <c r="G276" s="171">
        <f>IF(F276="I",IFERROR(VLOOKUP(C276,'BG 062021'!A:C,3,FALSE),0),0)</f>
        <v>0</v>
      </c>
      <c r="H276" s="163"/>
      <c r="I276" s="396">
        <f>IF(F276="I",IFERROR(VLOOKUP(C276,'BG 062021'!A:D,4,FALSE),0),0)</f>
        <v>0</v>
      </c>
      <c r="J276" s="163"/>
      <c r="K276" s="171">
        <f>IF(F276="I",SUMIF('BG 2020'!B:B,Clasificaciones!C276,'BG 2020'!D:D),0)</f>
        <v>0</v>
      </c>
      <c r="L276" s="163"/>
      <c r="M276" s="396">
        <f>IF(F276="I",SUMIF('BG 2020'!B:B,Clasificaciones!C276,'BG 2020'!E:E),0)</f>
        <v>0</v>
      </c>
      <c r="N276" s="163"/>
      <c r="O276" s="171">
        <f>IF(F276="I",SUMIF('EERR 062020'!G:G,Clasificaciones!C276,'EERR 062020'!D:D),0)</f>
        <v>0</v>
      </c>
      <c r="P276" s="163"/>
      <c r="Q276" s="396">
        <f>IF(F276="I",SUMIF('EERR 062020'!G:G,Clasificaciones!C276,'EERR 062020'!E:E),0)</f>
        <v>0</v>
      </c>
    </row>
    <row r="277" spans="1:17" s="164" customFormat="1" ht="12" customHeight="1">
      <c r="A277" s="160" t="s">
        <v>3</v>
      </c>
      <c r="B277" s="160"/>
      <c r="C277" s="161">
        <v>113030302</v>
      </c>
      <c r="D277" s="367" t="s">
        <v>1196</v>
      </c>
      <c r="E277" s="162" t="s">
        <v>6</v>
      </c>
      <c r="F277" s="162" t="s">
        <v>358</v>
      </c>
      <c r="G277" s="171">
        <f>IF(F277="I",IFERROR(VLOOKUP(C277,'BG 062021'!A:C,3,FALSE),0),0)</f>
        <v>0</v>
      </c>
      <c r="H277" s="163"/>
      <c r="I277" s="396">
        <f>IF(F277="I",IFERROR(VLOOKUP(C277,'BG 062021'!A:D,4,FALSE),0),0)</f>
        <v>0</v>
      </c>
      <c r="J277" s="163"/>
      <c r="K277" s="171">
        <f>IF(F277="I",SUMIF('BG 2020'!B:B,Clasificaciones!C277,'BG 2020'!D:D),0)</f>
        <v>0</v>
      </c>
      <c r="L277" s="163"/>
      <c r="M277" s="396">
        <f>IF(F277="I",SUMIF('BG 2020'!B:B,Clasificaciones!C277,'BG 2020'!E:E),0)</f>
        <v>0</v>
      </c>
      <c r="N277" s="163"/>
      <c r="O277" s="171">
        <f>IF(F277="I",SUMIF('EERR 062020'!G:G,Clasificaciones!C277,'EERR 062020'!D:D),0)</f>
        <v>0</v>
      </c>
      <c r="P277" s="163"/>
      <c r="Q277" s="396">
        <f>IF(F277="I",SUMIF('EERR 062020'!G:G,Clasificaciones!C277,'EERR 062020'!E:E),0)</f>
        <v>0</v>
      </c>
    </row>
    <row r="278" spans="1:17" s="164" customFormat="1" ht="12" customHeight="1">
      <c r="A278" s="160" t="s">
        <v>3</v>
      </c>
      <c r="B278" s="160"/>
      <c r="C278" s="161">
        <v>1130304</v>
      </c>
      <c r="D278" s="367" t="s">
        <v>1197</v>
      </c>
      <c r="E278" s="162" t="s">
        <v>6</v>
      </c>
      <c r="F278" s="162" t="s">
        <v>357</v>
      </c>
      <c r="G278" s="171">
        <f>IF(F278="I",IFERROR(VLOOKUP(C278,'BG 062021'!A:C,3,FALSE),0),0)</f>
        <v>0</v>
      </c>
      <c r="H278" s="163"/>
      <c r="I278" s="396">
        <f>IF(F278="I",IFERROR(VLOOKUP(C278,'BG 062021'!A:D,4,FALSE),0),0)</f>
        <v>0</v>
      </c>
      <c r="J278" s="163"/>
      <c r="K278" s="171">
        <f>IF(F278="I",SUMIF('BG 2020'!B:B,Clasificaciones!C278,'BG 2020'!D:D),0)</f>
        <v>0</v>
      </c>
      <c r="L278" s="163"/>
      <c r="M278" s="396">
        <f>IF(F278="I",SUMIF('BG 2020'!B:B,Clasificaciones!C278,'BG 2020'!E:E),0)</f>
        <v>0</v>
      </c>
      <c r="N278" s="163"/>
      <c r="O278" s="171">
        <f>IF(F278="I",SUMIF('EERR 062020'!G:G,Clasificaciones!C278,'EERR 062020'!D:D),0)</f>
        <v>0</v>
      </c>
      <c r="P278" s="163"/>
      <c r="Q278" s="396">
        <f>IF(F278="I",SUMIF('EERR 062020'!G:G,Clasificaciones!C278,'EERR 062020'!E:E),0)</f>
        <v>0</v>
      </c>
    </row>
    <row r="279" spans="1:17" s="164" customFormat="1" ht="12" customHeight="1">
      <c r="A279" s="160" t="s">
        <v>3</v>
      </c>
      <c r="B279" s="160"/>
      <c r="C279" s="161">
        <v>11308</v>
      </c>
      <c r="D279" s="367" t="s">
        <v>909</v>
      </c>
      <c r="E279" s="162" t="s">
        <v>6</v>
      </c>
      <c r="F279" s="162" t="s">
        <v>357</v>
      </c>
      <c r="G279" s="171">
        <f>IF(F279="I",IFERROR(VLOOKUP(C279,'BG 062021'!A:C,3,FALSE),0),0)</f>
        <v>0</v>
      </c>
      <c r="H279" s="163"/>
      <c r="I279" s="396">
        <f>IF(F279="I",IFERROR(VLOOKUP(C279,'BG 062021'!A:D,4,FALSE),0),0)</f>
        <v>0</v>
      </c>
      <c r="J279" s="163"/>
      <c r="K279" s="171">
        <f>IF(F279="I",SUMIF('BG 2020'!B:B,Clasificaciones!C279,'BG 2020'!D:D),0)</f>
        <v>0</v>
      </c>
      <c r="L279" s="163"/>
      <c r="M279" s="396">
        <f>IF(F279="I",SUMIF('BG 2020'!B:B,Clasificaciones!C279,'BG 2020'!E:E),0)</f>
        <v>0</v>
      </c>
      <c r="N279" s="163"/>
      <c r="O279" s="171">
        <f>IF(F279="I",SUMIF('EERR 062020'!G:G,Clasificaciones!C279,'EERR 062020'!D:D),0)</f>
        <v>0</v>
      </c>
      <c r="P279" s="163"/>
      <c r="Q279" s="396">
        <f>IF(F279="I",SUMIF('EERR 062020'!G:G,Clasificaciones!C279,'EERR 062020'!E:E),0)</f>
        <v>0</v>
      </c>
    </row>
    <row r="280" spans="1:17" s="164" customFormat="1" ht="12" customHeight="1">
      <c r="A280" s="160" t="s">
        <v>3</v>
      </c>
      <c r="B280" s="160" t="s">
        <v>809</v>
      </c>
      <c r="C280" s="161">
        <v>1130801</v>
      </c>
      <c r="D280" s="367" t="s">
        <v>910</v>
      </c>
      <c r="E280" s="162" t="s">
        <v>6</v>
      </c>
      <c r="F280" s="162" t="s">
        <v>358</v>
      </c>
      <c r="G280" s="171">
        <f>IF(F280="I",IFERROR(VLOOKUP(C280,'BG 062021'!A:C,3,FALSE),0),0)</f>
        <v>65868477</v>
      </c>
      <c r="H280" s="163"/>
      <c r="I280" s="396">
        <f>IF(F280="I",IFERROR(VLOOKUP(C280,'BG 062021'!A:D,4,FALSE),0),0)</f>
        <v>9781.51</v>
      </c>
      <c r="J280" s="163"/>
      <c r="K280" s="171">
        <f>IF(F280="I",SUMIF('BG 2020'!B:B,Clasificaciones!C280,'BG 2020'!D:D),0)</f>
        <v>96802560</v>
      </c>
      <c r="L280" s="163"/>
      <c r="M280" s="396">
        <f>IF(F280="I",SUMIF('BG 2020'!B:B,Clasificaciones!C280,'BG 2020'!E:E),0)</f>
        <v>14045.72</v>
      </c>
      <c r="N280" s="163"/>
      <c r="O280" s="171">
        <f>IF(F280="I",SUMIF('EERR 062020'!G:G,Clasificaciones!C280,'EERR 062020'!D:D),0)</f>
        <v>0</v>
      </c>
      <c r="P280" s="163"/>
      <c r="Q280" s="396">
        <f>IF(F280="I",SUMIF('EERR 062020'!G:G,Clasificaciones!C280,'EERR 062020'!E:E),0)</f>
        <v>0</v>
      </c>
    </row>
    <row r="281" spans="1:17" s="164" customFormat="1" ht="12" customHeight="1">
      <c r="A281" s="160" t="s">
        <v>3</v>
      </c>
      <c r="B281" s="160"/>
      <c r="C281" s="161">
        <v>1130802</v>
      </c>
      <c r="D281" s="367" t="s">
        <v>957</v>
      </c>
      <c r="E281" s="162" t="s">
        <v>6</v>
      </c>
      <c r="F281" s="162" t="s">
        <v>357</v>
      </c>
      <c r="G281" s="171">
        <f>IF(F281="I",IFERROR(VLOOKUP(C281,'BG 062021'!A:C,3,FALSE),0),0)</f>
        <v>0</v>
      </c>
      <c r="H281" s="163"/>
      <c r="I281" s="396">
        <f>IF(F281="I",IFERROR(VLOOKUP(C281,'BG 062021'!A:D,4,FALSE),0),0)</f>
        <v>0</v>
      </c>
      <c r="J281" s="163"/>
      <c r="K281" s="171">
        <f>IF(F281="I",SUMIF('BG 2020'!B:B,Clasificaciones!C281,'BG 2020'!D:D),0)</f>
        <v>0</v>
      </c>
      <c r="L281" s="163"/>
      <c r="M281" s="396">
        <f>IF(F281="I",SUMIF('BG 2020'!B:B,Clasificaciones!C281,'BG 2020'!E:E),0)</f>
        <v>0</v>
      </c>
      <c r="N281" s="163"/>
      <c r="O281" s="171">
        <f>IF(F281="I",SUMIF('EERR 062020'!G:G,Clasificaciones!C281,'EERR 062020'!D:D),0)</f>
        <v>0</v>
      </c>
      <c r="P281" s="163"/>
      <c r="Q281" s="396">
        <f>IF(F281="I",SUMIF('EERR 062020'!G:G,Clasificaciones!C281,'EERR 062020'!E:E),0)</f>
        <v>0</v>
      </c>
    </row>
    <row r="282" spans="1:17" s="164" customFormat="1" ht="12" customHeight="1">
      <c r="A282" s="160" t="s">
        <v>3</v>
      </c>
      <c r="B282" s="160" t="s">
        <v>809</v>
      </c>
      <c r="C282" s="161">
        <v>113080201</v>
      </c>
      <c r="D282" s="367" t="s">
        <v>1198</v>
      </c>
      <c r="E282" s="162" t="s">
        <v>6</v>
      </c>
      <c r="F282" s="162" t="s">
        <v>358</v>
      </c>
      <c r="G282" s="171">
        <f>IF(F282="I",IFERROR(VLOOKUP(C282,'BG 062021'!A:C,3,FALSE),0),0)</f>
        <v>4033748</v>
      </c>
      <c r="H282" s="163"/>
      <c r="I282" s="396">
        <f>IF(F282="I",IFERROR(VLOOKUP(C282,'BG 062021'!A:D,4,FALSE),0),0)</f>
        <v>599.01000000000204</v>
      </c>
      <c r="J282" s="163"/>
      <c r="K282" s="171">
        <f>IF(F282="I",SUMIF('BG 2020'!B:B,Clasificaciones!C282,'BG 2020'!D:D),0)</f>
        <v>0</v>
      </c>
      <c r="L282" s="163"/>
      <c r="M282" s="396">
        <f>IF(F282="I",SUMIF('BG 2020'!B:B,Clasificaciones!C282,'BG 2020'!E:E),0)</f>
        <v>0</v>
      </c>
      <c r="N282" s="163"/>
      <c r="O282" s="171">
        <f>IF(F282="I",SUMIF('EERR 062020'!G:G,Clasificaciones!C282,'EERR 062020'!D:D),0)</f>
        <v>0</v>
      </c>
      <c r="P282" s="163"/>
      <c r="Q282" s="396">
        <f>IF(F282="I",SUMIF('EERR 062020'!G:G,Clasificaciones!C282,'EERR 062020'!E:E),0)</f>
        <v>0</v>
      </c>
    </row>
    <row r="283" spans="1:17" s="164" customFormat="1" ht="12" customHeight="1">
      <c r="A283" s="160" t="s">
        <v>3</v>
      </c>
      <c r="B283" s="160"/>
      <c r="C283" s="161">
        <v>113080202</v>
      </c>
      <c r="D283" s="367" t="s">
        <v>1199</v>
      </c>
      <c r="E283" s="162" t="s">
        <v>6</v>
      </c>
      <c r="F283" s="162" t="s">
        <v>358</v>
      </c>
      <c r="G283" s="171">
        <f>IF(F283="I",IFERROR(VLOOKUP(C283,'BG 062021'!A:C,3,FALSE),0),0)</f>
        <v>0</v>
      </c>
      <c r="H283" s="163"/>
      <c r="I283" s="396">
        <f>IF(F283="I",IFERROR(VLOOKUP(C283,'BG 062021'!A:D,4,FALSE),0),0)</f>
        <v>0</v>
      </c>
      <c r="J283" s="163"/>
      <c r="K283" s="171">
        <f>IF(F283="I",SUMIF('BG 2020'!B:B,Clasificaciones!C283,'BG 2020'!D:D),0)</f>
        <v>0</v>
      </c>
      <c r="L283" s="163"/>
      <c r="M283" s="396">
        <f>IF(F283="I",SUMIF('BG 2020'!B:B,Clasificaciones!C283,'BG 2020'!E:E),0)</f>
        <v>0</v>
      </c>
      <c r="N283" s="163"/>
      <c r="O283" s="171">
        <f>IF(F283="I",SUMIF('EERR 062020'!G:G,Clasificaciones!C283,'EERR 062020'!D:D),0)</f>
        <v>0</v>
      </c>
      <c r="P283" s="163"/>
      <c r="Q283" s="396">
        <f>IF(F283="I",SUMIF('EERR 062020'!G:G,Clasificaciones!C283,'EERR 062020'!E:E),0)</f>
        <v>0</v>
      </c>
    </row>
    <row r="284" spans="1:17" s="164" customFormat="1" ht="12" customHeight="1">
      <c r="A284" s="160" t="s">
        <v>3</v>
      </c>
      <c r="B284" s="160" t="s">
        <v>809</v>
      </c>
      <c r="C284" s="161">
        <v>1130803</v>
      </c>
      <c r="D284" s="367" t="s">
        <v>1200</v>
      </c>
      <c r="E284" s="162" t="s">
        <v>6</v>
      </c>
      <c r="F284" s="162" t="s">
        <v>358</v>
      </c>
      <c r="G284" s="171">
        <f>IF(F284="I",IFERROR(VLOOKUP(C284,'BG 062021'!A:C,3,FALSE),0),0)</f>
        <v>781466</v>
      </c>
      <c r="H284" s="163"/>
      <c r="I284" s="396">
        <f>IF(F284="I",IFERROR(VLOOKUP(C284,'BG 062021'!A:D,4,FALSE),0),0)</f>
        <v>116.05000000000018</v>
      </c>
      <c r="J284" s="163"/>
      <c r="K284" s="171">
        <f>IF(F284="I",SUMIF('BG 2020'!B:B,Clasificaciones!C284,'BG 2020'!D:D),0)</f>
        <v>15626149</v>
      </c>
      <c r="L284" s="163"/>
      <c r="M284" s="396">
        <f>IF(F284="I",SUMIF('BG 2020'!B:B,Clasificaciones!C284,'BG 2020'!E:E),0)</f>
        <v>2267.31</v>
      </c>
      <c r="N284" s="163"/>
      <c r="O284" s="171">
        <f>IF(F284="I",SUMIF('EERR 062020'!G:G,Clasificaciones!C284,'EERR 062020'!D:D),0)</f>
        <v>0</v>
      </c>
      <c r="P284" s="163"/>
      <c r="Q284" s="396">
        <f>IF(F284="I",SUMIF('EERR 062020'!G:G,Clasificaciones!C284,'EERR 062020'!E:E),0)</f>
        <v>0</v>
      </c>
    </row>
    <row r="285" spans="1:17" s="164" customFormat="1" ht="12" customHeight="1">
      <c r="A285" s="160" t="s">
        <v>3</v>
      </c>
      <c r="B285" s="160" t="s">
        <v>809</v>
      </c>
      <c r="C285" s="161">
        <v>1130804</v>
      </c>
      <c r="D285" s="367" t="s">
        <v>337</v>
      </c>
      <c r="E285" s="162" t="s">
        <v>6</v>
      </c>
      <c r="F285" s="162" t="s">
        <v>358</v>
      </c>
      <c r="G285" s="171">
        <f>IF(F285="I",IFERROR(VLOOKUP(C285,'BG 062021'!A:C,3,FALSE),0),0)</f>
        <v>36470619</v>
      </c>
      <c r="H285" s="163"/>
      <c r="I285" s="396">
        <f>IF(F285="I",IFERROR(VLOOKUP(C285,'BG 062021'!A:D,4,FALSE),0),0)</f>
        <v>5415.91</v>
      </c>
      <c r="J285" s="163"/>
      <c r="K285" s="171">
        <f>IF(F285="I",SUMIF('BG 2020'!B:B,Clasificaciones!C285,'BG 2020'!D:D),0)</f>
        <v>17653690</v>
      </c>
      <c r="L285" s="163"/>
      <c r="M285" s="396">
        <f>IF(F285="I",SUMIF('BG 2020'!B:B,Clasificaciones!C285,'BG 2020'!E:E),0)</f>
        <v>2561.4899999999998</v>
      </c>
      <c r="N285" s="163"/>
      <c r="O285" s="171">
        <f>IF(F285="I",SUMIF('EERR 062020'!G:G,Clasificaciones!C285,'EERR 062020'!D:D),0)</f>
        <v>0</v>
      </c>
      <c r="P285" s="163"/>
      <c r="Q285" s="396">
        <f>IF(F285="I",SUMIF('EERR 062020'!G:G,Clasificaciones!C285,'EERR 062020'!E:E),0)</f>
        <v>0</v>
      </c>
    </row>
    <row r="286" spans="1:17" s="164" customFormat="1" ht="12" customHeight="1">
      <c r="A286" s="160" t="s">
        <v>3</v>
      </c>
      <c r="B286" s="160" t="s">
        <v>809</v>
      </c>
      <c r="C286" s="161">
        <v>1130805</v>
      </c>
      <c r="D286" s="367" t="s">
        <v>911</v>
      </c>
      <c r="E286" s="162" t="s">
        <v>6</v>
      </c>
      <c r="F286" s="162" t="s">
        <v>358</v>
      </c>
      <c r="G286" s="171">
        <f>IF(F286="I",IFERROR(VLOOKUP(C286,'BG 062021'!A:C,3,FALSE),0),0)</f>
        <v>129477</v>
      </c>
      <c r="H286" s="163"/>
      <c r="I286" s="396">
        <f>IF(F286="I",IFERROR(VLOOKUP(C286,'BG 062021'!A:D,4,FALSE),0),0)</f>
        <v>19.23</v>
      </c>
      <c r="J286" s="163"/>
      <c r="K286" s="171">
        <f>IF(F286="I",SUMIF('BG 2020'!B:B,Clasificaciones!C286,'BG 2020'!D:D),0)</f>
        <v>0</v>
      </c>
      <c r="L286" s="163"/>
      <c r="M286" s="396">
        <f>IF(F286="I",SUMIF('BG 2020'!B:B,Clasificaciones!C286,'BG 2020'!E:E),0)</f>
        <v>0</v>
      </c>
      <c r="N286" s="163"/>
      <c r="O286" s="171">
        <f>IF(F286="I",SUMIF('EERR 062020'!G:G,Clasificaciones!C286,'EERR 062020'!D:D),0)</f>
        <v>0</v>
      </c>
      <c r="P286" s="163"/>
      <c r="Q286" s="396">
        <f>IF(F286="I",SUMIF('EERR 062020'!G:G,Clasificaciones!C286,'EERR 062020'!E:E),0)</f>
        <v>0</v>
      </c>
    </row>
    <row r="287" spans="1:17" s="164" customFormat="1" ht="12" customHeight="1">
      <c r="A287" s="160" t="s">
        <v>3</v>
      </c>
      <c r="B287" s="160"/>
      <c r="C287" s="161">
        <v>1130806</v>
      </c>
      <c r="D287" s="367" t="s">
        <v>1201</v>
      </c>
      <c r="E287" s="162" t="s">
        <v>6</v>
      </c>
      <c r="F287" s="162" t="s">
        <v>358</v>
      </c>
      <c r="G287" s="171">
        <f>IF(F287="I",IFERROR(VLOOKUP(C287,'BG 062021'!A:C,3,FALSE),0),0)</f>
        <v>0</v>
      </c>
      <c r="H287" s="163"/>
      <c r="I287" s="396">
        <f>IF(F287="I",IFERROR(VLOOKUP(C287,'BG 062021'!A:D,4,FALSE),0),0)</f>
        <v>0</v>
      </c>
      <c r="J287" s="163"/>
      <c r="K287" s="171">
        <f>IF(F287="I",SUMIF('BG 2020'!B:B,Clasificaciones!C287,'BG 2020'!D:D),0)</f>
        <v>0</v>
      </c>
      <c r="L287" s="163"/>
      <c r="M287" s="396">
        <f>IF(F287="I",SUMIF('BG 2020'!B:B,Clasificaciones!C287,'BG 2020'!E:E),0)</f>
        <v>0</v>
      </c>
      <c r="N287" s="163"/>
      <c r="O287" s="171">
        <f>IF(F287="I",SUMIF('EERR 062020'!G:G,Clasificaciones!C287,'EERR 062020'!D:D),0)</f>
        <v>0</v>
      </c>
      <c r="P287" s="163"/>
      <c r="Q287" s="396">
        <f>IF(F287="I",SUMIF('EERR 062020'!G:G,Clasificaciones!C287,'EERR 062020'!E:E),0)</f>
        <v>0</v>
      </c>
    </row>
    <row r="288" spans="1:17" s="164" customFormat="1" ht="12" customHeight="1">
      <c r="A288" s="160" t="s">
        <v>3</v>
      </c>
      <c r="B288" s="160"/>
      <c r="C288" s="161">
        <v>11309</v>
      </c>
      <c r="D288" s="367" t="s">
        <v>912</v>
      </c>
      <c r="E288" s="162" t="s">
        <v>6</v>
      </c>
      <c r="F288" s="162" t="s">
        <v>357</v>
      </c>
      <c r="G288" s="171">
        <f>IF(F288="I",IFERROR(VLOOKUP(C288,'BG 062021'!A:C,3,FALSE),0),0)</f>
        <v>0</v>
      </c>
      <c r="H288" s="163"/>
      <c r="I288" s="396">
        <f>IF(F288="I",IFERROR(VLOOKUP(C288,'BG 062021'!A:D,4,FALSE),0),0)</f>
        <v>0</v>
      </c>
      <c r="J288" s="163"/>
      <c r="K288" s="171">
        <f>IF(F288="I",SUMIF('BG 2020'!B:B,Clasificaciones!C288,'BG 2020'!D:D),0)</f>
        <v>0</v>
      </c>
      <c r="L288" s="163"/>
      <c r="M288" s="396">
        <f>IF(F288="I",SUMIF('BG 2020'!B:B,Clasificaciones!C288,'BG 2020'!E:E),0)</f>
        <v>0</v>
      </c>
      <c r="N288" s="163"/>
      <c r="O288" s="171">
        <f>IF(F288="I",SUMIF('EERR 062020'!G:G,Clasificaciones!C288,'EERR 062020'!D:D),0)</f>
        <v>0</v>
      </c>
      <c r="P288" s="163"/>
      <c r="Q288" s="396">
        <f>IF(F288="I",SUMIF('EERR 062020'!G:G,Clasificaciones!C288,'EERR 062020'!E:E),0)</f>
        <v>0</v>
      </c>
    </row>
    <row r="289" spans="1:17" s="164" customFormat="1" ht="12" customHeight="1">
      <c r="A289" s="160" t="s">
        <v>3</v>
      </c>
      <c r="B289" s="160"/>
      <c r="C289" s="161">
        <v>1130901</v>
      </c>
      <c r="D289" s="367" t="s">
        <v>1202</v>
      </c>
      <c r="E289" s="162" t="s">
        <v>6</v>
      </c>
      <c r="F289" s="162" t="s">
        <v>357</v>
      </c>
      <c r="G289" s="171">
        <f>IF(F289="I",IFERROR(VLOOKUP(C289,'BG 062021'!A:C,3,FALSE),0),0)</f>
        <v>0</v>
      </c>
      <c r="H289" s="163"/>
      <c r="I289" s="396">
        <f>IF(F289="I",IFERROR(VLOOKUP(C289,'BG 062021'!A:D,4,FALSE),0),0)</f>
        <v>0</v>
      </c>
      <c r="J289" s="163"/>
      <c r="K289" s="171">
        <f>IF(F289="I",SUMIF('BG 2020'!B:B,Clasificaciones!C289,'BG 2020'!D:D),0)</f>
        <v>0</v>
      </c>
      <c r="L289" s="163"/>
      <c r="M289" s="396">
        <f>IF(F289="I",SUMIF('BG 2020'!B:B,Clasificaciones!C289,'BG 2020'!E:E),0)</f>
        <v>0</v>
      </c>
      <c r="N289" s="163"/>
      <c r="O289" s="171">
        <f>IF(F289="I",SUMIF('EERR 062020'!G:G,Clasificaciones!C289,'EERR 062020'!D:D),0)</f>
        <v>0</v>
      </c>
      <c r="P289" s="163"/>
      <c r="Q289" s="396">
        <f>IF(F289="I",SUMIF('EERR 062020'!G:G,Clasificaciones!C289,'EERR 062020'!E:E),0)</f>
        <v>0</v>
      </c>
    </row>
    <row r="290" spans="1:17" s="164" customFormat="1" ht="12" customHeight="1">
      <c r="A290" s="160" t="s">
        <v>3</v>
      </c>
      <c r="B290" s="160" t="s">
        <v>809</v>
      </c>
      <c r="C290" s="161">
        <v>113090101</v>
      </c>
      <c r="D290" s="367" t="s">
        <v>350</v>
      </c>
      <c r="E290" s="162" t="s">
        <v>6</v>
      </c>
      <c r="F290" s="162" t="s">
        <v>358</v>
      </c>
      <c r="G290" s="171">
        <f>IF(F290="I",IFERROR(VLOOKUP(C290,'BG 062021'!A:C,3,FALSE),0),0)</f>
        <v>640238</v>
      </c>
      <c r="H290" s="163"/>
      <c r="I290" s="396">
        <f>IF(F290="I",IFERROR(VLOOKUP(C290,'BG 062021'!A:D,4,FALSE),0),0)</f>
        <v>95.080000000001746</v>
      </c>
      <c r="J290" s="163"/>
      <c r="K290" s="171">
        <f>IF(F290="I",SUMIF('BG 2020'!B:B,Clasificaciones!C290,'BG 2020'!D:D),0)</f>
        <v>0</v>
      </c>
      <c r="L290" s="163"/>
      <c r="M290" s="396">
        <f>IF(F290="I",SUMIF('BG 2020'!B:B,Clasificaciones!C290,'BG 2020'!E:E),0)</f>
        <v>0</v>
      </c>
      <c r="N290" s="163"/>
      <c r="O290" s="171">
        <f>IF(F290="I",SUMIF('EERR 062020'!G:G,Clasificaciones!C290,'EERR 062020'!D:D),0)</f>
        <v>0</v>
      </c>
      <c r="P290" s="163"/>
      <c r="Q290" s="396">
        <f>IF(F290="I",SUMIF('EERR 062020'!G:G,Clasificaciones!C290,'EERR 062020'!E:E),0)</f>
        <v>0</v>
      </c>
    </row>
    <row r="291" spans="1:17" s="164" customFormat="1" ht="12" customHeight="1">
      <c r="A291" s="160" t="s">
        <v>3</v>
      </c>
      <c r="B291" s="160" t="s">
        <v>809</v>
      </c>
      <c r="C291" s="161">
        <v>113090102</v>
      </c>
      <c r="D291" s="367" t="s">
        <v>1203</v>
      </c>
      <c r="E291" s="162" t="s">
        <v>234</v>
      </c>
      <c r="F291" s="162" t="s">
        <v>358</v>
      </c>
      <c r="G291" s="171">
        <f>IF(F291="I",IFERROR(VLOOKUP(C291,'BG 062021'!A:C,3,FALSE),0),0)</f>
        <v>222221</v>
      </c>
      <c r="H291" s="163"/>
      <c r="I291" s="396">
        <f>IF(F291="I",IFERROR(VLOOKUP(C291,'BG 062021'!A:D,4,FALSE),0),0)</f>
        <v>33</v>
      </c>
      <c r="J291" s="163"/>
      <c r="K291" s="171">
        <f>IF(F291="I",SUMIF('BG 2020'!B:B,Clasificaciones!C291,'BG 2020'!D:D),0)</f>
        <v>0</v>
      </c>
      <c r="L291" s="163"/>
      <c r="M291" s="396">
        <f>IF(F291="I",SUMIF('BG 2020'!B:B,Clasificaciones!C291,'BG 2020'!E:E),0)</f>
        <v>0</v>
      </c>
      <c r="N291" s="163"/>
      <c r="O291" s="171">
        <f>IF(F291="I",SUMIF('EERR 062020'!G:G,Clasificaciones!C291,'EERR 062020'!D:D),0)</f>
        <v>0</v>
      </c>
      <c r="P291" s="163"/>
      <c r="Q291" s="396">
        <f>IF(F291="I",SUMIF('EERR 062020'!G:G,Clasificaciones!C291,'EERR 062020'!E:E),0)</f>
        <v>0</v>
      </c>
    </row>
    <row r="292" spans="1:17" s="164" customFormat="1" ht="12" customHeight="1">
      <c r="A292" s="160" t="s">
        <v>3</v>
      </c>
      <c r="B292" s="160"/>
      <c r="C292" s="161">
        <v>1130902</v>
      </c>
      <c r="D292" s="367" t="s">
        <v>913</v>
      </c>
      <c r="E292" s="162" t="s">
        <v>6</v>
      </c>
      <c r="F292" s="162" t="s">
        <v>357</v>
      </c>
      <c r="G292" s="171">
        <f>IF(F292="I",IFERROR(VLOOKUP(C292,'BG 062021'!A:C,3,FALSE),0),0)</f>
        <v>0</v>
      </c>
      <c r="H292" s="163"/>
      <c r="I292" s="396">
        <f>IF(F292="I",IFERROR(VLOOKUP(C292,'BG 062021'!A:D,4,FALSE),0),0)</f>
        <v>0</v>
      </c>
      <c r="J292" s="163"/>
      <c r="K292" s="171">
        <f>IF(F292="I",SUMIF('BG 2020'!B:B,Clasificaciones!C292,'BG 2020'!D:D),0)</f>
        <v>0</v>
      </c>
      <c r="L292" s="163"/>
      <c r="M292" s="396">
        <f>IF(F292="I",SUMIF('BG 2020'!B:B,Clasificaciones!C292,'BG 2020'!E:E),0)</f>
        <v>0</v>
      </c>
      <c r="N292" s="163"/>
      <c r="O292" s="171">
        <f>IF(F292="I",SUMIF('EERR 062020'!G:G,Clasificaciones!C292,'EERR 062020'!D:D),0)</f>
        <v>0</v>
      </c>
      <c r="P292" s="163"/>
      <c r="Q292" s="396">
        <f>IF(F292="I",SUMIF('EERR 062020'!G:G,Clasificaciones!C292,'EERR 062020'!E:E),0)</f>
        <v>0</v>
      </c>
    </row>
    <row r="293" spans="1:17" s="164" customFormat="1" ht="12" customHeight="1">
      <c r="A293" s="160" t="s">
        <v>3</v>
      </c>
      <c r="B293" s="160" t="s">
        <v>19</v>
      </c>
      <c r="C293" s="161">
        <v>113090201</v>
      </c>
      <c r="D293" s="367" t="s">
        <v>914</v>
      </c>
      <c r="E293" s="162" t="s">
        <v>6</v>
      </c>
      <c r="F293" s="162" t="s">
        <v>358</v>
      </c>
      <c r="G293" s="171">
        <f>IF(F293="I",IFERROR(VLOOKUP(C293,'BG 062021'!A:C,3,FALSE),0),0)</f>
        <v>5126738</v>
      </c>
      <c r="H293" s="163"/>
      <c r="I293" s="396">
        <f>IF(F293="I",IFERROR(VLOOKUP(C293,'BG 062021'!A:D,4,FALSE),0),0)</f>
        <v>761.32</v>
      </c>
      <c r="J293" s="163"/>
      <c r="K293" s="171">
        <f>IF(F293="I",SUMIF('BG 2020'!B:B,Clasificaciones!C293,'BG 2020'!D:D),0)</f>
        <v>6370138</v>
      </c>
      <c r="L293" s="163"/>
      <c r="M293" s="396">
        <f>IF(F293="I",SUMIF('BG 2020'!B:B,Clasificaciones!C293,'BG 2020'!E:E),0)</f>
        <v>924.29</v>
      </c>
      <c r="N293" s="163"/>
      <c r="O293" s="171">
        <f>IF(F293="I",SUMIF('EERR 062020'!G:G,Clasificaciones!C293,'EERR 062020'!D:D),0)</f>
        <v>0</v>
      </c>
      <c r="P293" s="163"/>
      <c r="Q293" s="396">
        <f>IF(F293="I",SUMIF('EERR 062020'!G:G,Clasificaciones!C293,'EERR 062020'!E:E),0)</f>
        <v>0</v>
      </c>
    </row>
    <row r="294" spans="1:17" s="164" customFormat="1" ht="12" customHeight="1">
      <c r="A294" s="160" t="s">
        <v>3</v>
      </c>
      <c r="B294" s="160"/>
      <c r="C294" s="161">
        <v>113090202</v>
      </c>
      <c r="D294" s="367" t="s">
        <v>1204</v>
      </c>
      <c r="E294" s="162" t="s">
        <v>234</v>
      </c>
      <c r="F294" s="162" t="s">
        <v>358</v>
      </c>
      <c r="G294" s="171">
        <f>IF(F294="I",IFERROR(VLOOKUP(C294,'BG 062021'!A:C,3,FALSE),0),0)</f>
        <v>0</v>
      </c>
      <c r="H294" s="163"/>
      <c r="I294" s="396">
        <f>IF(F294="I",IFERROR(VLOOKUP(C294,'BG 062021'!A:D,4,FALSE),0),0)</f>
        <v>0</v>
      </c>
      <c r="J294" s="163"/>
      <c r="K294" s="171">
        <f>IF(F294="I",SUMIF('BG 2020'!B:B,Clasificaciones!C294,'BG 2020'!D:D),0)</f>
        <v>0</v>
      </c>
      <c r="L294" s="163"/>
      <c r="M294" s="396">
        <f>IF(F294="I",SUMIF('BG 2020'!B:B,Clasificaciones!C294,'BG 2020'!E:E),0)</f>
        <v>0</v>
      </c>
      <c r="N294" s="163"/>
      <c r="O294" s="171">
        <f>IF(F294="I",SUMIF('EERR 062020'!G:G,Clasificaciones!C294,'EERR 062020'!D:D),0)</f>
        <v>0</v>
      </c>
      <c r="P294" s="163"/>
      <c r="Q294" s="396">
        <f>IF(F294="I",SUMIF('EERR 062020'!G:G,Clasificaciones!C294,'EERR 062020'!E:E),0)</f>
        <v>0</v>
      </c>
    </row>
    <row r="295" spans="1:17" s="164" customFormat="1" ht="12" customHeight="1">
      <c r="A295" s="160" t="s">
        <v>3</v>
      </c>
      <c r="B295" s="160"/>
      <c r="C295" s="161">
        <v>1130903</v>
      </c>
      <c r="D295" s="367" t="s">
        <v>1205</v>
      </c>
      <c r="E295" s="162" t="s">
        <v>6</v>
      </c>
      <c r="F295" s="162" t="s">
        <v>357</v>
      </c>
      <c r="G295" s="171">
        <f>IF(F295="I",IFERROR(VLOOKUP(C295,'BG 062021'!A:C,3,FALSE),0),0)</f>
        <v>0</v>
      </c>
      <c r="H295" s="163"/>
      <c r="I295" s="396">
        <f>IF(F295="I",IFERROR(VLOOKUP(C295,'BG 062021'!A:D,4,FALSE),0),0)</f>
        <v>0</v>
      </c>
      <c r="J295" s="163"/>
      <c r="K295" s="171">
        <f>IF(F295="I",SUMIF('BG 2020'!B:B,Clasificaciones!C295,'BG 2020'!D:D),0)</f>
        <v>0</v>
      </c>
      <c r="L295" s="163"/>
      <c r="M295" s="396">
        <f>IF(F295="I",SUMIF('BG 2020'!B:B,Clasificaciones!C295,'BG 2020'!E:E),0)</f>
        <v>0</v>
      </c>
      <c r="N295" s="163"/>
      <c r="O295" s="171">
        <f>IF(F295="I",SUMIF('EERR 062020'!G:G,Clasificaciones!C295,'EERR 062020'!D:D),0)</f>
        <v>0</v>
      </c>
      <c r="P295" s="163"/>
      <c r="Q295" s="396">
        <f>IF(F295="I",SUMIF('EERR 062020'!G:G,Clasificaciones!C295,'EERR 062020'!E:E),0)</f>
        <v>0</v>
      </c>
    </row>
    <row r="296" spans="1:17" s="164" customFormat="1" ht="12" customHeight="1">
      <c r="A296" s="160" t="s">
        <v>3</v>
      </c>
      <c r="B296" s="160"/>
      <c r="C296" s="161">
        <v>113090301</v>
      </c>
      <c r="D296" s="367" t="s">
        <v>1206</v>
      </c>
      <c r="E296" s="162" t="s">
        <v>6</v>
      </c>
      <c r="F296" s="162" t="s">
        <v>358</v>
      </c>
      <c r="G296" s="171">
        <f>IF(F296="I",IFERROR(VLOOKUP(C296,'BG 062021'!A:C,3,FALSE),0),0)</f>
        <v>0</v>
      </c>
      <c r="H296" s="163"/>
      <c r="I296" s="396">
        <f>IF(F296="I",IFERROR(VLOOKUP(C296,'BG 062021'!A:D,4,FALSE),0),0)</f>
        <v>0</v>
      </c>
      <c r="J296" s="163"/>
      <c r="K296" s="171">
        <f>IF(F296="I",SUMIF('BG 2020'!B:B,Clasificaciones!C296,'BG 2020'!D:D),0)</f>
        <v>0</v>
      </c>
      <c r="L296" s="163"/>
      <c r="M296" s="396">
        <f>IF(F296="I",SUMIF('BG 2020'!B:B,Clasificaciones!C296,'BG 2020'!E:E),0)</f>
        <v>0</v>
      </c>
      <c r="N296" s="163"/>
      <c r="O296" s="171">
        <f>IF(F296="I",SUMIF('EERR 062020'!G:G,Clasificaciones!C296,'EERR 062020'!D:D),0)</f>
        <v>0</v>
      </c>
      <c r="P296" s="163"/>
      <c r="Q296" s="396">
        <f>IF(F296="I",SUMIF('EERR 062020'!G:G,Clasificaciones!C296,'EERR 062020'!E:E),0)</f>
        <v>0</v>
      </c>
    </row>
    <row r="297" spans="1:17" s="164" customFormat="1" ht="12" customHeight="1">
      <c r="A297" s="160" t="s">
        <v>3</v>
      </c>
      <c r="B297" s="160"/>
      <c r="C297" s="161">
        <v>113090302</v>
      </c>
      <c r="D297" s="367" t="s">
        <v>1207</v>
      </c>
      <c r="E297" s="162" t="s">
        <v>6</v>
      </c>
      <c r="F297" s="162" t="s">
        <v>358</v>
      </c>
      <c r="G297" s="171">
        <f>IF(F297="I",IFERROR(VLOOKUP(C297,'BG 062021'!A:C,3,FALSE),0),0)</f>
        <v>0</v>
      </c>
      <c r="H297" s="163"/>
      <c r="I297" s="396">
        <f>IF(F297="I",IFERROR(VLOOKUP(C297,'BG 062021'!A:D,4,FALSE),0),0)</f>
        <v>0</v>
      </c>
      <c r="J297" s="163"/>
      <c r="K297" s="171">
        <f>IF(F297="I",SUMIF('BG 2020'!B:B,Clasificaciones!C297,'BG 2020'!D:D),0)</f>
        <v>0</v>
      </c>
      <c r="L297" s="163"/>
      <c r="M297" s="396">
        <f>IF(F297="I",SUMIF('BG 2020'!B:B,Clasificaciones!C297,'BG 2020'!E:E),0)</f>
        <v>0</v>
      </c>
      <c r="N297" s="163"/>
      <c r="O297" s="171">
        <f>IF(F297="I",SUMIF('EERR 062020'!G:G,Clasificaciones!C297,'EERR 062020'!D:D),0)</f>
        <v>0</v>
      </c>
      <c r="P297" s="163"/>
      <c r="Q297" s="396">
        <f>IF(F297="I",SUMIF('EERR 062020'!G:G,Clasificaciones!C297,'EERR 062020'!E:E),0)</f>
        <v>0</v>
      </c>
    </row>
    <row r="298" spans="1:17" s="164" customFormat="1" ht="12" customHeight="1">
      <c r="A298" s="160" t="s">
        <v>3</v>
      </c>
      <c r="B298" s="160"/>
      <c r="C298" s="161">
        <v>114</v>
      </c>
      <c r="D298" s="367" t="s">
        <v>1208</v>
      </c>
      <c r="E298" s="162" t="s">
        <v>6</v>
      </c>
      <c r="F298" s="162" t="s">
        <v>357</v>
      </c>
      <c r="G298" s="171">
        <f>IF(F298="I",IFERROR(VLOOKUP(C298,'BG 062021'!A:C,3,FALSE),0),0)</f>
        <v>0</v>
      </c>
      <c r="H298" s="163"/>
      <c r="I298" s="396">
        <f>IF(F298="I",IFERROR(VLOOKUP(C298,'BG 062021'!A:D,4,FALSE),0),0)</f>
        <v>0</v>
      </c>
      <c r="J298" s="163"/>
      <c r="K298" s="171">
        <f>IF(F298="I",SUMIF('BG 2020'!B:B,Clasificaciones!C298,'BG 2020'!D:D),0)</f>
        <v>0</v>
      </c>
      <c r="L298" s="163"/>
      <c r="M298" s="396">
        <f>IF(F298="I",SUMIF('BG 2020'!B:B,Clasificaciones!C298,'BG 2020'!E:E),0)</f>
        <v>0</v>
      </c>
      <c r="N298" s="163"/>
      <c r="O298" s="171">
        <f>IF(F298="I",SUMIF('EERR 062020'!G:G,Clasificaciones!C298,'EERR 062020'!D:D),0)</f>
        <v>0</v>
      </c>
      <c r="P298" s="163"/>
      <c r="Q298" s="396">
        <f>IF(F298="I",SUMIF('EERR 062020'!G:G,Clasificaciones!C298,'EERR 062020'!E:E),0)</f>
        <v>0</v>
      </c>
    </row>
    <row r="299" spans="1:17" s="164" customFormat="1" ht="12" customHeight="1">
      <c r="A299" s="160" t="s">
        <v>3</v>
      </c>
      <c r="B299" s="160"/>
      <c r="C299" s="161">
        <v>11401</v>
      </c>
      <c r="D299" s="367" t="s">
        <v>460</v>
      </c>
      <c r="E299" s="162" t="s">
        <v>6</v>
      </c>
      <c r="F299" s="162" t="s">
        <v>357</v>
      </c>
      <c r="G299" s="171">
        <f>IF(F299="I",IFERROR(VLOOKUP(C299,'BG 062021'!A:C,3,FALSE),0),0)</f>
        <v>0</v>
      </c>
      <c r="H299" s="163"/>
      <c r="I299" s="396">
        <f>IF(F299="I",IFERROR(VLOOKUP(C299,'BG 062021'!A:D,4,FALSE),0),0)</f>
        <v>0</v>
      </c>
      <c r="J299" s="163"/>
      <c r="K299" s="171">
        <f>IF(F299="I",SUMIF('BG 2020'!B:B,Clasificaciones!C299,'BG 2020'!D:D),0)</f>
        <v>0</v>
      </c>
      <c r="L299" s="163"/>
      <c r="M299" s="396">
        <f>IF(F299="I",SUMIF('BG 2020'!B:B,Clasificaciones!C299,'BG 2020'!E:E),0)</f>
        <v>0</v>
      </c>
      <c r="N299" s="163"/>
      <c r="O299" s="171">
        <f>IF(F299="I",SUMIF('EERR 062020'!G:G,Clasificaciones!C299,'EERR 062020'!D:D),0)</f>
        <v>0</v>
      </c>
      <c r="P299" s="163"/>
      <c r="Q299" s="396">
        <f>IF(F299="I",SUMIF('EERR 062020'!G:G,Clasificaciones!C299,'EERR 062020'!E:E),0)</f>
        <v>0</v>
      </c>
    </row>
    <row r="300" spans="1:17" s="164" customFormat="1" ht="12" customHeight="1">
      <c r="A300" s="160" t="s">
        <v>3</v>
      </c>
      <c r="B300" s="160"/>
      <c r="C300" s="161">
        <v>115</v>
      </c>
      <c r="D300" s="367" t="s">
        <v>393</v>
      </c>
      <c r="E300" s="162" t="s">
        <v>6</v>
      </c>
      <c r="F300" s="162" t="s">
        <v>357</v>
      </c>
      <c r="G300" s="171">
        <f>IF(F300="I",IFERROR(VLOOKUP(C300,'BG 062021'!A:C,3,FALSE),0),0)</f>
        <v>0</v>
      </c>
      <c r="H300" s="163"/>
      <c r="I300" s="396">
        <f>IF(F300="I",IFERROR(VLOOKUP(C300,'BG 062021'!A:D,4,FALSE),0),0)</f>
        <v>0</v>
      </c>
      <c r="J300" s="163"/>
      <c r="K300" s="171">
        <f>IF(F300="I",SUMIF('BG 2020'!B:B,Clasificaciones!C300,'BG 2020'!D:D),0)</f>
        <v>0</v>
      </c>
      <c r="L300" s="163"/>
      <c r="M300" s="396">
        <f>IF(F300="I",SUMIF('BG 2020'!B:B,Clasificaciones!C300,'BG 2020'!E:E),0)</f>
        <v>0</v>
      </c>
      <c r="N300" s="163"/>
      <c r="O300" s="171">
        <f>IF(F300="I",SUMIF('EERR 062020'!G:G,Clasificaciones!C300,'EERR 062020'!D:D),0)</f>
        <v>0</v>
      </c>
      <c r="P300" s="163"/>
      <c r="Q300" s="396">
        <f>IF(F300="I",SUMIF('EERR 062020'!G:G,Clasificaciones!C300,'EERR 062020'!E:E),0)</f>
        <v>0</v>
      </c>
    </row>
    <row r="301" spans="1:17" s="164" customFormat="1" ht="12" customHeight="1">
      <c r="A301" s="160" t="s">
        <v>3</v>
      </c>
      <c r="B301" s="160"/>
      <c r="C301" s="161">
        <v>11501</v>
      </c>
      <c r="D301" s="367" t="s">
        <v>338</v>
      </c>
      <c r="E301" s="162" t="s">
        <v>6</v>
      </c>
      <c r="F301" s="162" t="s">
        <v>357</v>
      </c>
      <c r="G301" s="171">
        <f>IF(F301="I",IFERROR(VLOOKUP(C301,'BG 062021'!A:C,3,FALSE),0),0)</f>
        <v>0</v>
      </c>
      <c r="H301" s="163"/>
      <c r="I301" s="396">
        <f>IF(F301="I",IFERROR(VLOOKUP(C301,'BG 062021'!A:D,4,FALSE),0),0)</f>
        <v>0</v>
      </c>
      <c r="J301" s="163"/>
      <c r="K301" s="171">
        <f>IF(F301="I",SUMIF('BG 2020'!B:B,Clasificaciones!C301,'BG 2020'!D:D),0)</f>
        <v>0</v>
      </c>
      <c r="L301" s="163"/>
      <c r="M301" s="396">
        <f>IF(F301="I",SUMIF('BG 2020'!B:B,Clasificaciones!C301,'BG 2020'!E:E),0)</f>
        <v>0</v>
      </c>
      <c r="N301" s="163"/>
      <c r="O301" s="171">
        <f>IF(F301="I",SUMIF('EERR 062020'!G:G,Clasificaciones!C301,'EERR 062020'!D:D),0)</f>
        <v>0</v>
      </c>
      <c r="P301" s="163"/>
      <c r="Q301" s="396">
        <f>IF(F301="I",SUMIF('EERR 062020'!G:G,Clasificaciones!C301,'EERR 062020'!E:E),0)</f>
        <v>0</v>
      </c>
    </row>
    <row r="302" spans="1:17" s="164" customFormat="1" ht="12" customHeight="1">
      <c r="A302" s="160" t="s">
        <v>3</v>
      </c>
      <c r="B302" s="160" t="s">
        <v>809</v>
      </c>
      <c r="C302" s="161">
        <v>1150101</v>
      </c>
      <c r="D302" s="367" t="s">
        <v>915</v>
      </c>
      <c r="E302" s="162" t="s">
        <v>6</v>
      </c>
      <c r="F302" s="162" t="s">
        <v>358</v>
      </c>
      <c r="G302" s="171">
        <f>IF(F302="I",IFERROR(VLOOKUP(C302,'BG 062021'!A:C,3,FALSE),0),0)</f>
        <v>1217100</v>
      </c>
      <c r="H302" s="163"/>
      <c r="I302" s="396">
        <f>IF(F302="I",IFERROR(VLOOKUP(C302,'BG 062021'!A:D,4,FALSE),0),0)</f>
        <v>180.73999999999998</v>
      </c>
      <c r="J302" s="163"/>
      <c r="K302" s="171">
        <f>IF(F302="I",SUMIF('BG 2020'!B:B,Clasificaciones!C302,'BG 2020'!D:D),0)</f>
        <v>0</v>
      </c>
      <c r="L302" s="163"/>
      <c r="M302" s="396">
        <f>IF(F302="I",SUMIF('BG 2020'!B:B,Clasificaciones!C302,'BG 2020'!E:E),0)</f>
        <v>0</v>
      </c>
      <c r="N302" s="163"/>
      <c r="O302" s="171">
        <f>IF(F302="I",SUMIF('EERR 062020'!G:G,Clasificaciones!C302,'EERR 062020'!D:D),0)</f>
        <v>0</v>
      </c>
      <c r="P302" s="163"/>
      <c r="Q302" s="396">
        <f>IF(F302="I",SUMIF('EERR 062020'!G:G,Clasificaciones!C302,'EERR 062020'!E:E),0)</f>
        <v>0</v>
      </c>
    </row>
    <row r="303" spans="1:17" s="164" customFormat="1" ht="12" customHeight="1">
      <c r="A303" s="160" t="s">
        <v>3</v>
      </c>
      <c r="B303" s="160" t="s">
        <v>809</v>
      </c>
      <c r="C303" s="161">
        <v>1150102</v>
      </c>
      <c r="D303" s="367" t="s">
        <v>197</v>
      </c>
      <c r="E303" s="162" t="s">
        <v>234</v>
      </c>
      <c r="F303" s="162" t="s">
        <v>358</v>
      </c>
      <c r="G303" s="171">
        <f>IF(F303="I",IFERROR(VLOOKUP(C303,'BG 062021'!A:C,3,FALSE),0),0)</f>
        <v>40403880</v>
      </c>
      <c r="H303" s="163"/>
      <c r="I303" s="396">
        <f>IF(F303="I",IFERROR(VLOOKUP(C303,'BG 062021'!A:D,4,FALSE),0),0)</f>
        <v>6000</v>
      </c>
      <c r="J303" s="163"/>
      <c r="K303" s="171">
        <f>IF(F303="I",SUMIF('BG 2020'!B:B,Clasificaciones!C303,'BG 2020'!D:D),0)</f>
        <v>0</v>
      </c>
      <c r="L303" s="163"/>
      <c r="M303" s="396">
        <f>IF(F303="I",SUMIF('BG 2020'!B:B,Clasificaciones!C303,'BG 2020'!E:E),0)</f>
        <v>0</v>
      </c>
      <c r="N303" s="163"/>
      <c r="O303" s="171">
        <f>IF(F303="I",SUMIF('EERR 062020'!G:G,Clasificaciones!C303,'EERR 062020'!D:D),0)</f>
        <v>0</v>
      </c>
      <c r="P303" s="163"/>
      <c r="Q303" s="396">
        <f>IF(F303="I",SUMIF('EERR 062020'!G:G,Clasificaciones!C303,'EERR 062020'!E:E),0)</f>
        <v>0</v>
      </c>
    </row>
    <row r="304" spans="1:17" s="164" customFormat="1" ht="12" customHeight="1">
      <c r="A304" s="160" t="s">
        <v>3</v>
      </c>
      <c r="B304" s="160" t="s">
        <v>809</v>
      </c>
      <c r="C304" s="161">
        <v>1150103</v>
      </c>
      <c r="D304" s="367" t="s">
        <v>1209</v>
      </c>
      <c r="E304" s="162" t="s">
        <v>6</v>
      </c>
      <c r="F304" s="162" t="s">
        <v>358</v>
      </c>
      <c r="G304" s="171">
        <f>IF(F304="I",IFERROR(VLOOKUP(C304,'BG 062021'!A:C,3,FALSE),0),0)</f>
        <v>2938440</v>
      </c>
      <c r="H304" s="163"/>
      <c r="I304" s="396">
        <f>IF(F304="I",IFERROR(VLOOKUP(C304,'BG 062021'!A:D,4,FALSE),0),0)</f>
        <v>436.36</v>
      </c>
      <c r="J304" s="163"/>
      <c r="K304" s="171">
        <f>IF(F304="I",SUMIF('BG 2020'!B:B,Clasificaciones!C304,'BG 2020'!D:D),0)</f>
        <v>0</v>
      </c>
      <c r="L304" s="163"/>
      <c r="M304" s="396">
        <f>IF(F304="I",SUMIF('BG 2020'!B:B,Clasificaciones!C304,'BG 2020'!E:E),0)</f>
        <v>0</v>
      </c>
      <c r="N304" s="163"/>
      <c r="O304" s="171">
        <f>IF(F304="I",SUMIF('EERR 062020'!G:G,Clasificaciones!C304,'EERR 062020'!D:D),0)</f>
        <v>0</v>
      </c>
      <c r="P304" s="163"/>
      <c r="Q304" s="396">
        <f>IF(F304="I",SUMIF('EERR 062020'!G:G,Clasificaciones!C304,'EERR 062020'!E:E),0)</f>
        <v>0</v>
      </c>
    </row>
    <row r="305" spans="1:17" s="164" customFormat="1" ht="12" customHeight="1">
      <c r="A305" s="160" t="s">
        <v>3</v>
      </c>
      <c r="B305" s="160" t="s">
        <v>809</v>
      </c>
      <c r="C305" s="161">
        <v>1150104</v>
      </c>
      <c r="D305" s="367" t="s">
        <v>916</v>
      </c>
      <c r="E305" s="162" t="s">
        <v>234</v>
      </c>
      <c r="F305" s="162" t="s">
        <v>358</v>
      </c>
      <c r="G305" s="171">
        <f>IF(F305="I",IFERROR(VLOOKUP(C305,'BG 062021'!A:C,3,FALSE),0),0)</f>
        <v>50504850</v>
      </c>
      <c r="H305" s="163"/>
      <c r="I305" s="396">
        <f>IF(F305="I",IFERROR(VLOOKUP(C305,'BG 062021'!A:D,4,FALSE),0),0)</f>
        <v>7500</v>
      </c>
      <c r="J305" s="163"/>
      <c r="K305" s="171">
        <f>IF(F305="I",SUMIF('BG 2020'!B:B,Clasificaciones!C305,'BG 2020'!D:D),0)</f>
        <v>0</v>
      </c>
      <c r="L305" s="163"/>
      <c r="M305" s="396">
        <f>IF(F305="I",SUMIF('BG 2020'!B:B,Clasificaciones!C305,'BG 2020'!E:E),0)</f>
        <v>0</v>
      </c>
      <c r="N305" s="163"/>
      <c r="O305" s="171">
        <f>IF(F305="I",SUMIF('EERR 062020'!G:G,Clasificaciones!C305,'EERR 062020'!D:D),0)</f>
        <v>0</v>
      </c>
      <c r="P305" s="163"/>
      <c r="Q305" s="396">
        <f>IF(F305="I",SUMIF('EERR 062020'!G:G,Clasificaciones!C305,'EERR 062020'!E:E),0)</f>
        <v>0</v>
      </c>
    </row>
    <row r="306" spans="1:17" s="164" customFormat="1" ht="12" customHeight="1">
      <c r="A306" s="160" t="s">
        <v>3</v>
      </c>
      <c r="B306" s="160"/>
      <c r="C306" s="161">
        <v>11502</v>
      </c>
      <c r="D306" s="367" t="s">
        <v>917</v>
      </c>
      <c r="E306" s="162" t="s">
        <v>6</v>
      </c>
      <c r="F306" s="162" t="s">
        <v>357</v>
      </c>
      <c r="G306" s="171">
        <f>IF(F306="I",IFERROR(VLOOKUP(C306,'BG 062021'!A:C,3,FALSE),0),0)</f>
        <v>0</v>
      </c>
      <c r="H306" s="163"/>
      <c r="I306" s="396">
        <f>IF(F306="I",IFERROR(VLOOKUP(C306,'BG 062021'!A:D,4,FALSE),0),0)</f>
        <v>0</v>
      </c>
      <c r="J306" s="163"/>
      <c r="K306" s="171">
        <f>IF(F306="I",SUMIF('BG 2020'!B:B,Clasificaciones!C306,'BG 2020'!D:D),0)</f>
        <v>0</v>
      </c>
      <c r="L306" s="163"/>
      <c r="M306" s="396">
        <f>IF(F306="I",SUMIF('BG 2020'!B:B,Clasificaciones!C306,'BG 2020'!E:E),0)</f>
        <v>0</v>
      </c>
      <c r="N306" s="163"/>
      <c r="O306" s="171">
        <f>IF(F306="I",SUMIF('EERR 062020'!G:G,Clasificaciones!C306,'EERR 062020'!D:D),0)</f>
        <v>0</v>
      </c>
      <c r="P306" s="163"/>
      <c r="Q306" s="396">
        <f>IF(F306="I",SUMIF('EERR 062020'!G:G,Clasificaciones!C306,'EERR 062020'!E:E),0)</f>
        <v>0</v>
      </c>
    </row>
    <row r="307" spans="1:17" s="164" customFormat="1" ht="12" customHeight="1">
      <c r="A307" s="160" t="s">
        <v>3</v>
      </c>
      <c r="B307" s="160"/>
      <c r="C307" s="161">
        <v>1150201</v>
      </c>
      <c r="D307" s="367" t="s">
        <v>1210</v>
      </c>
      <c r="E307" s="162" t="s">
        <v>6</v>
      </c>
      <c r="F307" s="162" t="s">
        <v>358</v>
      </c>
      <c r="G307" s="171">
        <f>IF(F307="I",IFERROR(VLOOKUP(C307,'BG 062021'!A:C,3,FALSE),0),0)</f>
        <v>0</v>
      </c>
      <c r="H307" s="163"/>
      <c r="I307" s="396">
        <f>IF(F307="I",IFERROR(VLOOKUP(C307,'BG 062021'!A:D,4,FALSE),0),0)</f>
        <v>0</v>
      </c>
      <c r="J307" s="163"/>
      <c r="K307" s="171">
        <f>IF(F307="I",SUMIF('BG 2020'!B:B,Clasificaciones!C307,'BG 2020'!D:D),0)</f>
        <v>0</v>
      </c>
      <c r="L307" s="163"/>
      <c r="M307" s="396">
        <f>IF(F307="I",SUMIF('BG 2020'!B:B,Clasificaciones!C307,'BG 2020'!E:E),0)</f>
        <v>0</v>
      </c>
      <c r="N307" s="163"/>
      <c r="O307" s="171">
        <f>IF(F307="I",SUMIF('EERR 062020'!G:G,Clasificaciones!C307,'EERR 062020'!D:D),0)</f>
        <v>0</v>
      </c>
      <c r="P307" s="163"/>
      <c r="Q307" s="396">
        <f>IF(F307="I",SUMIF('EERR 062020'!G:G,Clasificaciones!C307,'EERR 062020'!E:E),0)</f>
        <v>0</v>
      </c>
    </row>
    <row r="308" spans="1:17" s="164" customFormat="1" ht="12" customHeight="1">
      <c r="A308" s="160" t="s">
        <v>3</v>
      </c>
      <c r="B308" s="160"/>
      <c r="C308" s="161">
        <v>1150202</v>
      </c>
      <c r="D308" s="367" t="s">
        <v>1211</v>
      </c>
      <c r="E308" s="162" t="s">
        <v>6</v>
      </c>
      <c r="F308" s="162" t="s">
        <v>358</v>
      </c>
      <c r="G308" s="171">
        <f>IF(F308="I",IFERROR(VLOOKUP(C308,'BG 062021'!A:C,3,FALSE),0),0)</f>
        <v>0</v>
      </c>
      <c r="H308" s="163"/>
      <c r="I308" s="396">
        <f>IF(F308="I",IFERROR(VLOOKUP(C308,'BG 062021'!A:D,4,FALSE),0),0)</f>
        <v>0</v>
      </c>
      <c r="J308" s="163"/>
      <c r="K308" s="171">
        <f>IF(F308="I",SUMIF('BG 2020'!B:B,Clasificaciones!C308,'BG 2020'!D:D),0)</f>
        <v>0</v>
      </c>
      <c r="L308" s="163"/>
      <c r="M308" s="396">
        <f>IF(F308="I",SUMIF('BG 2020'!B:B,Clasificaciones!C308,'BG 2020'!E:E),0)</f>
        <v>0</v>
      </c>
      <c r="N308" s="163"/>
      <c r="O308" s="171">
        <f>IF(F308="I",SUMIF('EERR 062020'!G:G,Clasificaciones!C308,'EERR 062020'!D:D),0)</f>
        <v>0</v>
      </c>
      <c r="P308" s="163"/>
      <c r="Q308" s="396">
        <f>IF(F308="I",SUMIF('EERR 062020'!G:G,Clasificaciones!C308,'EERR 062020'!E:E),0)</f>
        <v>0</v>
      </c>
    </row>
    <row r="309" spans="1:17" s="164" customFormat="1" ht="12" customHeight="1">
      <c r="A309" s="160" t="s">
        <v>3</v>
      </c>
      <c r="B309" s="160"/>
      <c r="C309" s="161">
        <v>1150203</v>
      </c>
      <c r="D309" s="367" t="s">
        <v>1212</v>
      </c>
      <c r="E309" s="162" t="s">
        <v>6</v>
      </c>
      <c r="F309" s="162" t="s">
        <v>358</v>
      </c>
      <c r="G309" s="171">
        <f>IF(F309="I",IFERROR(VLOOKUP(C309,'BG 062021'!A:C,3,FALSE),0),0)</f>
        <v>0</v>
      </c>
      <c r="H309" s="163"/>
      <c r="I309" s="396">
        <f>IF(F309="I",IFERROR(VLOOKUP(C309,'BG 062021'!A:D,4,FALSE),0),0)</f>
        <v>0</v>
      </c>
      <c r="J309" s="163"/>
      <c r="K309" s="171">
        <f>IF(F309="I",SUMIF('BG 2020'!B:B,Clasificaciones!C309,'BG 2020'!D:D),0)</f>
        <v>0</v>
      </c>
      <c r="L309" s="163"/>
      <c r="M309" s="396">
        <f>IF(F309="I",SUMIF('BG 2020'!B:B,Clasificaciones!C309,'BG 2020'!E:E),0)</f>
        <v>0</v>
      </c>
      <c r="N309" s="163"/>
      <c r="O309" s="171">
        <f>IF(F309="I",SUMIF('EERR 062020'!G:G,Clasificaciones!C309,'EERR 062020'!D:D),0)</f>
        <v>0</v>
      </c>
      <c r="P309" s="163"/>
      <c r="Q309" s="396">
        <f>IF(F309="I",SUMIF('EERR 062020'!G:G,Clasificaciones!C309,'EERR 062020'!E:E),0)</f>
        <v>0</v>
      </c>
    </row>
    <row r="310" spans="1:17" s="164" customFormat="1" ht="12" customHeight="1">
      <c r="A310" s="160" t="s">
        <v>3</v>
      </c>
      <c r="B310" s="160"/>
      <c r="C310" s="161">
        <v>1150204</v>
      </c>
      <c r="D310" s="367" t="s">
        <v>1213</v>
      </c>
      <c r="E310" s="162" t="s">
        <v>234</v>
      </c>
      <c r="F310" s="162" t="s">
        <v>358</v>
      </c>
      <c r="G310" s="171">
        <f>IF(F310="I",IFERROR(VLOOKUP(C310,'BG 062021'!A:C,3,FALSE),0),0)</f>
        <v>0</v>
      </c>
      <c r="H310" s="163"/>
      <c r="I310" s="396">
        <f>IF(F310="I",IFERROR(VLOOKUP(C310,'BG 062021'!A:D,4,FALSE),0),0)</f>
        <v>0</v>
      </c>
      <c r="J310" s="163"/>
      <c r="K310" s="171">
        <f>IF(F310="I",SUMIF('BG 2020'!B:B,Clasificaciones!C310,'BG 2020'!D:D),0)</f>
        <v>0</v>
      </c>
      <c r="L310" s="163"/>
      <c r="M310" s="396">
        <f>IF(F310="I",SUMIF('BG 2020'!B:B,Clasificaciones!C310,'BG 2020'!E:E),0)</f>
        <v>0</v>
      </c>
      <c r="N310" s="163"/>
      <c r="O310" s="171">
        <f>IF(F310="I",SUMIF('EERR 062020'!G:G,Clasificaciones!C310,'EERR 062020'!D:D),0)</f>
        <v>0</v>
      </c>
      <c r="P310" s="163"/>
      <c r="Q310" s="396">
        <f>IF(F310="I",SUMIF('EERR 062020'!G:G,Clasificaciones!C310,'EERR 062020'!E:E),0)</f>
        <v>0</v>
      </c>
    </row>
    <row r="311" spans="1:17" s="164" customFormat="1" ht="12" customHeight="1">
      <c r="A311" s="160" t="s">
        <v>3</v>
      </c>
      <c r="B311" s="160" t="s">
        <v>809</v>
      </c>
      <c r="C311" s="161">
        <v>1150205</v>
      </c>
      <c r="D311" s="367" t="s">
        <v>672</v>
      </c>
      <c r="E311" s="162" t="s">
        <v>6</v>
      </c>
      <c r="F311" s="162" t="s">
        <v>358</v>
      </c>
      <c r="G311" s="171">
        <f>IF(F311="I",IFERROR(VLOOKUP(C311,'BG 062021'!A:C,3,FALSE),0),0)</f>
        <v>2658537</v>
      </c>
      <c r="H311" s="163"/>
      <c r="I311" s="396">
        <f>IF(F311="I",IFERROR(VLOOKUP(C311,'BG 062021'!A:D,4,FALSE),0),0)</f>
        <v>394.79000000000008</v>
      </c>
      <c r="J311" s="163"/>
      <c r="K311" s="171">
        <f>IF(F311="I",SUMIF('BG 2020'!B:B,Clasificaciones!C311,'BG 2020'!D:D),0)</f>
        <v>6170980</v>
      </c>
      <c r="L311" s="163"/>
      <c r="M311" s="396">
        <f>IF(F311="I",SUMIF('BG 2020'!B:B,Clasificaciones!C311,'BG 2020'!E:E),0)</f>
        <v>895.3900000000001</v>
      </c>
      <c r="N311" s="163"/>
      <c r="O311" s="171">
        <f>IF(F311="I",SUMIF('EERR 062020'!G:G,Clasificaciones!C311,'EERR 062020'!D:D),0)</f>
        <v>0</v>
      </c>
      <c r="P311" s="163"/>
      <c r="Q311" s="396">
        <f>IF(F311="I",SUMIF('EERR 062020'!G:G,Clasificaciones!C311,'EERR 062020'!E:E),0)</f>
        <v>0</v>
      </c>
    </row>
    <row r="312" spans="1:17" s="164" customFormat="1" ht="12" customHeight="1">
      <c r="A312" s="160" t="s">
        <v>3</v>
      </c>
      <c r="B312" s="160"/>
      <c r="C312" s="161">
        <v>1150206</v>
      </c>
      <c r="D312" s="367" t="s">
        <v>1214</v>
      </c>
      <c r="E312" s="162" t="s">
        <v>6</v>
      </c>
      <c r="F312" s="162" t="s">
        <v>358</v>
      </c>
      <c r="G312" s="171">
        <f>IF(F312="I",IFERROR(VLOOKUP(C312,'BG 062021'!A:C,3,FALSE),0),0)</f>
        <v>0</v>
      </c>
      <c r="H312" s="163"/>
      <c r="I312" s="396">
        <f>IF(F312="I",IFERROR(VLOOKUP(C312,'BG 062021'!A:D,4,FALSE),0),0)</f>
        <v>0</v>
      </c>
      <c r="J312" s="163"/>
      <c r="K312" s="171">
        <f>IF(F312="I",SUMIF('BG 2020'!B:B,Clasificaciones!C312,'BG 2020'!D:D),0)</f>
        <v>0</v>
      </c>
      <c r="L312" s="163"/>
      <c r="M312" s="396">
        <f>IF(F312="I",SUMIF('BG 2020'!B:B,Clasificaciones!C312,'BG 2020'!E:E),0)</f>
        <v>0</v>
      </c>
      <c r="N312" s="163"/>
      <c r="O312" s="171">
        <f>IF(F312="I",SUMIF('EERR 062020'!G:G,Clasificaciones!C312,'EERR 062020'!D:D),0)</f>
        <v>0</v>
      </c>
      <c r="P312" s="163"/>
      <c r="Q312" s="396">
        <f>IF(F312="I",SUMIF('EERR 062020'!G:G,Clasificaciones!C312,'EERR 062020'!E:E),0)</f>
        <v>0</v>
      </c>
    </row>
    <row r="313" spans="1:17" s="164" customFormat="1" ht="12" customHeight="1">
      <c r="A313" s="160" t="s">
        <v>3</v>
      </c>
      <c r="B313" s="160"/>
      <c r="C313" s="161">
        <v>12</v>
      </c>
      <c r="D313" s="367" t="s">
        <v>7</v>
      </c>
      <c r="E313" s="162" t="s">
        <v>6</v>
      </c>
      <c r="F313" s="162" t="s">
        <v>357</v>
      </c>
      <c r="G313" s="171">
        <f>IF(F313="I",IFERROR(VLOOKUP(C313,'BG 062021'!A:C,3,FALSE),0),0)</f>
        <v>0</v>
      </c>
      <c r="H313" s="163"/>
      <c r="I313" s="396">
        <f>IF(F313="I",IFERROR(VLOOKUP(C313,'BG 062021'!A:D,4,FALSE),0),0)</f>
        <v>0</v>
      </c>
      <c r="J313" s="163"/>
      <c r="K313" s="171">
        <f>IF(F313="I",SUMIF('BG 2020'!B:B,Clasificaciones!C313,'BG 2020'!D:D),0)</f>
        <v>0</v>
      </c>
      <c r="L313" s="163"/>
      <c r="M313" s="396">
        <f>IF(F313="I",SUMIF('BG 2020'!B:B,Clasificaciones!C313,'BG 2020'!E:E),0)</f>
        <v>0</v>
      </c>
      <c r="N313" s="163"/>
      <c r="O313" s="171">
        <f>IF(F313="I",SUMIF('EERR 062020'!G:G,Clasificaciones!C313,'EERR 062020'!D:D),0)</f>
        <v>0</v>
      </c>
      <c r="P313" s="163"/>
      <c r="Q313" s="396">
        <f>IF(F313="I",SUMIF('EERR 062020'!G:G,Clasificaciones!C313,'EERR 062020'!E:E),0)</f>
        <v>0</v>
      </c>
    </row>
    <row r="314" spans="1:17" s="164" customFormat="1" ht="12" customHeight="1">
      <c r="A314" s="160" t="s">
        <v>3</v>
      </c>
      <c r="B314" s="160"/>
      <c r="C314" s="161">
        <v>121</v>
      </c>
      <c r="D314" s="367" t="s">
        <v>164</v>
      </c>
      <c r="E314" s="162" t="s">
        <v>6</v>
      </c>
      <c r="F314" s="162" t="s">
        <v>357</v>
      </c>
      <c r="G314" s="171">
        <f>IF(F314="I",IFERROR(VLOOKUP(C314,'BG 062021'!A:C,3,FALSE),0),0)</f>
        <v>0</v>
      </c>
      <c r="H314" s="163"/>
      <c r="I314" s="396">
        <f>IF(F314="I",IFERROR(VLOOKUP(C314,'BG 062021'!A:D,4,FALSE),0),0)</f>
        <v>0</v>
      </c>
      <c r="J314" s="163"/>
      <c r="K314" s="171">
        <f>IF(F314="I",SUMIF('BG 2020'!B:B,Clasificaciones!C314,'BG 2020'!D:D),0)</f>
        <v>0</v>
      </c>
      <c r="L314" s="163"/>
      <c r="M314" s="396">
        <f>IF(F314="I",SUMIF('BG 2020'!B:B,Clasificaciones!C314,'BG 2020'!E:E),0)</f>
        <v>0</v>
      </c>
      <c r="N314" s="163"/>
      <c r="O314" s="171">
        <f>IF(F314="I",SUMIF('EERR 062020'!G:G,Clasificaciones!C314,'EERR 062020'!D:D),0)</f>
        <v>0</v>
      </c>
      <c r="P314" s="163"/>
      <c r="Q314" s="396">
        <f>IF(F314="I",SUMIF('EERR 062020'!G:G,Clasificaciones!C314,'EERR 062020'!E:E),0)</f>
        <v>0</v>
      </c>
    </row>
    <row r="315" spans="1:17" s="164" customFormat="1" ht="12" customHeight="1">
      <c r="A315" s="160" t="s">
        <v>3</v>
      </c>
      <c r="B315" s="160"/>
      <c r="C315" s="161">
        <v>12101</v>
      </c>
      <c r="D315" s="367" t="s">
        <v>918</v>
      </c>
      <c r="E315" s="162" t="s">
        <v>6</v>
      </c>
      <c r="F315" s="162" t="s">
        <v>357</v>
      </c>
      <c r="G315" s="171">
        <f>IF(F315="I",IFERROR(VLOOKUP(C315,'BG 062021'!A:C,3,FALSE),0),0)</f>
        <v>0</v>
      </c>
      <c r="H315" s="163"/>
      <c r="I315" s="396">
        <f>IF(F315="I",IFERROR(VLOOKUP(C315,'BG 062021'!A:D,4,FALSE),0),0)</f>
        <v>0</v>
      </c>
      <c r="J315" s="163"/>
      <c r="K315" s="171">
        <f>IF(F315="I",SUMIF('BG 2020'!B:B,Clasificaciones!C315,'BG 2020'!D:D),0)</f>
        <v>0</v>
      </c>
      <c r="L315" s="163"/>
      <c r="M315" s="396">
        <f>IF(F315="I",SUMIF('BG 2020'!B:B,Clasificaciones!C315,'BG 2020'!E:E),0)</f>
        <v>0</v>
      </c>
      <c r="N315" s="163"/>
      <c r="O315" s="171">
        <f>IF(F315="I",SUMIF('EERR 062020'!G:G,Clasificaciones!C315,'EERR 062020'!D:D),0)</f>
        <v>0</v>
      </c>
      <c r="P315" s="163"/>
      <c r="Q315" s="396">
        <f>IF(F315="I",SUMIF('EERR 062020'!G:G,Clasificaciones!C315,'EERR 062020'!E:E),0)</f>
        <v>0</v>
      </c>
    </row>
    <row r="316" spans="1:17" s="164" customFormat="1" ht="12" customHeight="1">
      <c r="A316" s="160" t="s">
        <v>3</v>
      </c>
      <c r="B316" s="160"/>
      <c r="C316" s="161">
        <v>121011</v>
      </c>
      <c r="D316" s="367" t="s">
        <v>919</v>
      </c>
      <c r="E316" s="162" t="s">
        <v>6</v>
      </c>
      <c r="F316" s="162" t="s">
        <v>357</v>
      </c>
      <c r="G316" s="171">
        <f>IF(F316="I",IFERROR(VLOOKUP(C316,'BG 062021'!A:C,3,FALSE),0),0)</f>
        <v>0</v>
      </c>
      <c r="H316" s="163"/>
      <c r="I316" s="396">
        <f>IF(F316="I",IFERROR(VLOOKUP(C316,'BG 062021'!A:D,4,FALSE),0),0)</f>
        <v>0</v>
      </c>
      <c r="J316" s="163"/>
      <c r="K316" s="171">
        <f>IF(F316="I",SUMIF('BG 2020'!B:B,Clasificaciones!C316,'BG 2020'!D:D),0)</f>
        <v>0</v>
      </c>
      <c r="L316" s="163"/>
      <c r="M316" s="396">
        <f>IF(F316="I",SUMIF('BG 2020'!B:B,Clasificaciones!C316,'BG 2020'!E:E),0)</f>
        <v>0</v>
      </c>
      <c r="N316" s="163"/>
      <c r="O316" s="171">
        <f>IF(F316="I",SUMIF('EERR 062020'!G:G,Clasificaciones!C316,'EERR 062020'!D:D),0)</f>
        <v>0</v>
      </c>
      <c r="P316" s="163"/>
      <c r="Q316" s="396">
        <f>IF(F316="I",SUMIF('EERR 062020'!G:G,Clasificaciones!C316,'EERR 062020'!E:E),0)</f>
        <v>0</v>
      </c>
    </row>
    <row r="317" spans="1:17" s="164" customFormat="1" ht="12" customHeight="1">
      <c r="A317" s="160" t="s">
        <v>3</v>
      </c>
      <c r="B317" s="160"/>
      <c r="C317" s="161">
        <v>12101101</v>
      </c>
      <c r="D317" s="367" t="s">
        <v>861</v>
      </c>
      <c r="E317" s="162" t="s">
        <v>6</v>
      </c>
      <c r="F317" s="162" t="s">
        <v>357</v>
      </c>
      <c r="G317" s="171">
        <f>IF(F317="I",IFERROR(VLOOKUP(C317,'BG 062021'!A:C,3,FALSE),0),0)</f>
        <v>0</v>
      </c>
      <c r="H317" s="163"/>
      <c r="I317" s="396">
        <f>IF(F317="I",IFERROR(VLOOKUP(C317,'BG 062021'!A:D,4,FALSE),0),0)</f>
        <v>0</v>
      </c>
      <c r="J317" s="163"/>
      <c r="K317" s="171">
        <f>IF(F317="I",SUMIF('BG 2020'!B:B,Clasificaciones!C317,'BG 2020'!D:D),0)</f>
        <v>0</v>
      </c>
      <c r="L317" s="163"/>
      <c r="M317" s="396">
        <f>IF(F317="I",SUMIF('BG 2020'!B:B,Clasificaciones!C317,'BG 2020'!E:E),0)</f>
        <v>0</v>
      </c>
      <c r="N317" s="163"/>
      <c r="O317" s="171">
        <f>IF(F317="I",SUMIF('EERR 062020'!G:G,Clasificaciones!C317,'EERR 062020'!D:D),0)</f>
        <v>0</v>
      </c>
      <c r="P317" s="163"/>
      <c r="Q317" s="396">
        <f>IF(F317="I",SUMIF('EERR 062020'!G:G,Clasificaciones!C317,'EERR 062020'!E:E),0)</f>
        <v>0</v>
      </c>
    </row>
    <row r="318" spans="1:17" s="164" customFormat="1" ht="12" customHeight="1">
      <c r="A318" s="160" t="s">
        <v>3</v>
      </c>
      <c r="B318" s="160"/>
      <c r="C318" s="161">
        <v>12101102</v>
      </c>
      <c r="D318" s="367" t="s">
        <v>865</v>
      </c>
      <c r="E318" s="162" t="s">
        <v>6</v>
      </c>
      <c r="F318" s="162" t="s">
        <v>357</v>
      </c>
      <c r="G318" s="171">
        <f>IF(F318="I",IFERROR(VLOOKUP(C318,'BG 062021'!A:C,3,FALSE),0),0)</f>
        <v>0</v>
      </c>
      <c r="H318" s="163"/>
      <c r="I318" s="396">
        <f>IF(F318="I",IFERROR(VLOOKUP(C318,'BG 062021'!A:D,4,FALSE),0),0)</f>
        <v>0</v>
      </c>
      <c r="J318" s="163"/>
      <c r="K318" s="171">
        <f>IF(F318="I",SUMIF('BG 2020'!B:B,Clasificaciones!C318,'BG 2020'!D:D),0)</f>
        <v>0</v>
      </c>
      <c r="L318" s="163"/>
      <c r="M318" s="396">
        <f>IF(F318="I",SUMIF('BG 2020'!B:B,Clasificaciones!C318,'BG 2020'!E:E),0)</f>
        <v>0</v>
      </c>
      <c r="N318" s="163"/>
      <c r="O318" s="171">
        <f>IF(F318="I",SUMIF('EERR 062020'!G:G,Clasificaciones!C318,'EERR 062020'!D:D),0)</f>
        <v>0</v>
      </c>
      <c r="P318" s="163"/>
      <c r="Q318" s="396">
        <f>IF(F318="I",SUMIF('EERR 062020'!G:G,Clasificaciones!C318,'EERR 062020'!E:E),0)</f>
        <v>0</v>
      </c>
    </row>
    <row r="319" spans="1:17" s="164" customFormat="1" ht="12" customHeight="1">
      <c r="A319" s="160" t="s">
        <v>3</v>
      </c>
      <c r="B319" s="160"/>
      <c r="C319" s="161">
        <v>12101103</v>
      </c>
      <c r="D319" s="367" t="s">
        <v>870</v>
      </c>
      <c r="E319" s="162" t="s">
        <v>6</v>
      </c>
      <c r="F319" s="162" t="s">
        <v>357</v>
      </c>
      <c r="G319" s="171">
        <f>IF(F319="I",IFERROR(VLOOKUP(C319,'BG 062021'!A:C,3,FALSE),0),0)</f>
        <v>0</v>
      </c>
      <c r="H319" s="163"/>
      <c r="I319" s="396">
        <f>IF(F319="I",IFERROR(VLOOKUP(C319,'BG 062021'!A:D,4,FALSE),0),0)</f>
        <v>0</v>
      </c>
      <c r="J319" s="163"/>
      <c r="K319" s="171">
        <f>IF(F319="I",SUMIF('BG 2020'!B:B,Clasificaciones!C319,'BG 2020'!D:D),0)</f>
        <v>0</v>
      </c>
      <c r="L319" s="163"/>
      <c r="M319" s="396">
        <f>IF(F319="I",SUMIF('BG 2020'!B:B,Clasificaciones!C319,'BG 2020'!E:E),0)</f>
        <v>0</v>
      </c>
      <c r="N319" s="163"/>
      <c r="O319" s="171">
        <f>IF(F319="I",SUMIF('EERR 062020'!G:G,Clasificaciones!C319,'EERR 062020'!D:D),0)</f>
        <v>0</v>
      </c>
      <c r="P319" s="163"/>
      <c r="Q319" s="396">
        <f>IF(F319="I",SUMIF('EERR 062020'!G:G,Clasificaciones!C319,'EERR 062020'!E:E),0)</f>
        <v>0</v>
      </c>
    </row>
    <row r="320" spans="1:17" s="164" customFormat="1" ht="12" customHeight="1">
      <c r="A320" s="160" t="s">
        <v>3</v>
      </c>
      <c r="B320" s="160" t="s">
        <v>689</v>
      </c>
      <c r="C320" s="161">
        <v>1210110301</v>
      </c>
      <c r="D320" s="367" t="s">
        <v>538</v>
      </c>
      <c r="E320" s="162" t="s">
        <v>6</v>
      </c>
      <c r="F320" s="162" t="s">
        <v>358</v>
      </c>
      <c r="G320" s="171">
        <f>IF(F320="I",IFERROR(VLOOKUP(C320,'BG 062021'!A:C,3,FALSE),0),0)</f>
        <v>3500000000</v>
      </c>
      <c r="H320" s="163"/>
      <c r="I320" s="396">
        <f>IF(F320="I",IFERROR(VLOOKUP(C320,'BG 062021'!A:D,4,FALSE),0),0)</f>
        <v>543281.69999999995</v>
      </c>
      <c r="J320" s="163"/>
      <c r="K320" s="171">
        <f>IF(F320="I",SUMIF('BG 2020'!B:B,Clasificaciones!C320,'BG 2020'!D:D),0)</f>
        <v>3500000000</v>
      </c>
      <c r="L320" s="163"/>
      <c r="M320" s="396">
        <f>IF(F320="I",SUMIF('BG 2020'!B:B,Clasificaciones!C320,'BG 2020'!E:E),0)</f>
        <v>543281.69999999995</v>
      </c>
      <c r="N320" s="163"/>
      <c r="O320" s="171">
        <f>IF(F320="I",SUMIF('EERR 062020'!G:G,Clasificaciones!C320,'EERR 062020'!D:D),0)</f>
        <v>0</v>
      </c>
      <c r="P320" s="163"/>
      <c r="Q320" s="396">
        <f>IF(F320="I",SUMIF('EERR 062020'!G:G,Clasificaciones!C320,'EERR 062020'!E:E),0)</f>
        <v>0</v>
      </c>
    </row>
    <row r="321" spans="1:17" s="164" customFormat="1" ht="12" customHeight="1">
      <c r="A321" s="160" t="s">
        <v>3</v>
      </c>
      <c r="B321" s="160"/>
      <c r="C321" s="161">
        <v>12101104</v>
      </c>
      <c r="D321" s="367" t="s">
        <v>1128</v>
      </c>
      <c r="E321" s="162" t="s">
        <v>6</v>
      </c>
      <c r="F321" s="162" t="s">
        <v>357</v>
      </c>
      <c r="G321" s="171">
        <f>IF(F321="I",IFERROR(VLOOKUP(C321,'BG 062021'!A:C,3,FALSE),0),0)</f>
        <v>0</v>
      </c>
      <c r="H321" s="163"/>
      <c r="I321" s="396">
        <f>IF(F321="I",IFERROR(VLOOKUP(C321,'BG 062021'!A:D,4,FALSE),0),0)</f>
        <v>0</v>
      </c>
      <c r="J321" s="163"/>
      <c r="K321" s="171">
        <f>IF(F321="I",SUMIF('BG 2020'!B:B,Clasificaciones!C321,'BG 2020'!D:D),0)</f>
        <v>0</v>
      </c>
      <c r="L321" s="163"/>
      <c r="M321" s="396">
        <f>IF(F321="I",SUMIF('BG 2020'!B:B,Clasificaciones!C321,'BG 2020'!E:E),0)</f>
        <v>0</v>
      </c>
      <c r="N321" s="163"/>
      <c r="O321" s="171">
        <f>IF(F321="I",SUMIF('EERR 062020'!G:G,Clasificaciones!C321,'EERR 062020'!D:D),0)</f>
        <v>0</v>
      </c>
      <c r="P321" s="163"/>
      <c r="Q321" s="396">
        <f>IF(F321="I",SUMIF('EERR 062020'!G:G,Clasificaciones!C321,'EERR 062020'!E:E),0)</f>
        <v>0</v>
      </c>
    </row>
    <row r="322" spans="1:17" s="164" customFormat="1" ht="12" customHeight="1">
      <c r="A322" s="160" t="s">
        <v>3</v>
      </c>
      <c r="B322" s="160"/>
      <c r="C322" s="161">
        <v>12101105</v>
      </c>
      <c r="D322" s="367" t="s">
        <v>1215</v>
      </c>
      <c r="E322" s="162" t="s">
        <v>6</v>
      </c>
      <c r="F322" s="162" t="s">
        <v>357</v>
      </c>
      <c r="G322" s="171">
        <f>IF(F322="I",IFERROR(VLOOKUP(C322,'BG 062021'!A:C,3,FALSE),0),0)</f>
        <v>0</v>
      </c>
      <c r="H322" s="163"/>
      <c r="I322" s="396">
        <f>IF(F322="I",IFERROR(VLOOKUP(C322,'BG 062021'!A:D,4,FALSE),0),0)</f>
        <v>0</v>
      </c>
      <c r="J322" s="163"/>
      <c r="K322" s="171">
        <f>IF(F322="I",SUMIF('BG 2020'!B:B,Clasificaciones!C322,'BG 2020'!D:D),0)</f>
        <v>0</v>
      </c>
      <c r="L322" s="163"/>
      <c r="M322" s="396">
        <f>IF(F322="I",SUMIF('BG 2020'!B:B,Clasificaciones!C322,'BG 2020'!E:E),0)</f>
        <v>0</v>
      </c>
      <c r="N322" s="163"/>
      <c r="O322" s="171">
        <f>IF(F322="I",SUMIF('EERR 062020'!G:G,Clasificaciones!C322,'EERR 062020'!D:D),0)</f>
        <v>0</v>
      </c>
      <c r="P322" s="163"/>
      <c r="Q322" s="396">
        <f>IF(F322="I",SUMIF('EERR 062020'!G:G,Clasificaciones!C322,'EERR 062020'!E:E),0)</f>
        <v>0</v>
      </c>
    </row>
    <row r="323" spans="1:17" s="164" customFormat="1" ht="12" customHeight="1">
      <c r="A323" s="160" t="s">
        <v>3</v>
      </c>
      <c r="B323" s="160"/>
      <c r="C323" s="161">
        <v>12101106</v>
      </c>
      <c r="D323" s="367" t="s">
        <v>1216</v>
      </c>
      <c r="E323" s="162" t="s">
        <v>6</v>
      </c>
      <c r="F323" s="162" t="s">
        <v>357</v>
      </c>
      <c r="G323" s="171">
        <f>IF(F323="I",IFERROR(VLOOKUP(C323,'BG 062021'!A:C,3,FALSE),0),0)</f>
        <v>0</v>
      </c>
      <c r="H323" s="163"/>
      <c r="I323" s="396">
        <f>IF(F323="I",IFERROR(VLOOKUP(C323,'BG 062021'!A:D,4,FALSE),0),0)</f>
        <v>0</v>
      </c>
      <c r="J323" s="163"/>
      <c r="K323" s="171">
        <f>IF(F323="I",SUMIF('BG 2020'!B:B,Clasificaciones!C323,'BG 2020'!D:D),0)</f>
        <v>0</v>
      </c>
      <c r="L323" s="163"/>
      <c r="M323" s="396">
        <f>IF(F323="I",SUMIF('BG 2020'!B:B,Clasificaciones!C323,'BG 2020'!E:E),0)</f>
        <v>0</v>
      </c>
      <c r="N323" s="163"/>
      <c r="O323" s="171">
        <f>IF(F323="I",SUMIF('EERR 062020'!G:G,Clasificaciones!C323,'EERR 062020'!D:D),0)</f>
        <v>0</v>
      </c>
      <c r="P323" s="163"/>
      <c r="Q323" s="396">
        <f>IF(F323="I",SUMIF('EERR 062020'!G:G,Clasificaciones!C323,'EERR 062020'!E:E),0)</f>
        <v>0</v>
      </c>
    </row>
    <row r="324" spans="1:17" s="164" customFormat="1" ht="12" customHeight="1">
      <c r="A324" s="160" t="s">
        <v>3</v>
      </c>
      <c r="B324" s="160"/>
      <c r="C324" s="161">
        <v>12101107</v>
      </c>
      <c r="D324" s="367" t="s">
        <v>1217</v>
      </c>
      <c r="E324" s="162" t="s">
        <v>6</v>
      </c>
      <c r="F324" s="162" t="s">
        <v>357</v>
      </c>
      <c r="G324" s="171">
        <f>IF(F324="I",IFERROR(VLOOKUP(C324,'BG 062021'!A:C,3,FALSE),0),0)</f>
        <v>0</v>
      </c>
      <c r="H324" s="163"/>
      <c r="I324" s="396">
        <f>IF(F324="I",IFERROR(VLOOKUP(C324,'BG 062021'!A:D,4,FALSE),0),0)</f>
        <v>0</v>
      </c>
      <c r="J324" s="163"/>
      <c r="K324" s="171">
        <f>IF(F324="I",SUMIF('BG 2020'!B:B,Clasificaciones!C324,'BG 2020'!D:D),0)</f>
        <v>0</v>
      </c>
      <c r="L324" s="163"/>
      <c r="M324" s="396">
        <f>IF(F324="I",SUMIF('BG 2020'!B:B,Clasificaciones!C324,'BG 2020'!E:E),0)</f>
        <v>0</v>
      </c>
      <c r="N324" s="163"/>
      <c r="O324" s="171">
        <f>IF(F324="I",SUMIF('EERR 062020'!G:G,Clasificaciones!C324,'EERR 062020'!D:D),0)</f>
        <v>0</v>
      </c>
      <c r="P324" s="163"/>
      <c r="Q324" s="396">
        <f>IF(F324="I",SUMIF('EERR 062020'!G:G,Clasificaciones!C324,'EERR 062020'!E:E),0)</f>
        <v>0</v>
      </c>
    </row>
    <row r="325" spans="1:17" s="164" customFormat="1" ht="12" customHeight="1">
      <c r="A325" s="160" t="s">
        <v>3</v>
      </c>
      <c r="B325" s="160"/>
      <c r="C325" s="161">
        <v>12101108</v>
      </c>
      <c r="D325" s="367" t="s">
        <v>655</v>
      </c>
      <c r="E325" s="162" t="s">
        <v>6</v>
      </c>
      <c r="F325" s="162" t="s">
        <v>357</v>
      </c>
      <c r="G325" s="171">
        <f>IF(F325="I",IFERROR(VLOOKUP(C325,'BG 062021'!A:C,3,FALSE),0),0)</f>
        <v>0</v>
      </c>
      <c r="H325" s="163"/>
      <c r="I325" s="396">
        <f>IF(F325="I",IFERROR(VLOOKUP(C325,'BG 062021'!A:D,4,FALSE),0),0)</f>
        <v>0</v>
      </c>
      <c r="J325" s="163"/>
      <c r="K325" s="171">
        <f>IF(F325="I",SUMIF('BG 2020'!B:B,Clasificaciones!C325,'BG 2020'!D:D),0)</f>
        <v>0</v>
      </c>
      <c r="L325" s="163"/>
      <c r="M325" s="396">
        <f>IF(F325="I",SUMIF('BG 2020'!B:B,Clasificaciones!C325,'BG 2020'!E:E),0)</f>
        <v>0</v>
      </c>
      <c r="N325" s="163"/>
      <c r="O325" s="171">
        <f>IF(F325="I",SUMIF('EERR 062020'!G:G,Clasificaciones!C325,'EERR 062020'!D:D),0)</f>
        <v>0</v>
      </c>
      <c r="P325" s="163"/>
      <c r="Q325" s="396">
        <f>IF(F325="I",SUMIF('EERR 062020'!G:G,Clasificaciones!C325,'EERR 062020'!E:E),0)</f>
        <v>0</v>
      </c>
    </row>
    <row r="326" spans="1:17" s="164" customFormat="1" ht="12" customHeight="1">
      <c r="A326" s="160" t="s">
        <v>3</v>
      </c>
      <c r="B326" s="160" t="s">
        <v>689</v>
      </c>
      <c r="C326" s="161">
        <v>1210110801</v>
      </c>
      <c r="D326" s="367" t="s">
        <v>512</v>
      </c>
      <c r="E326" s="162" t="s">
        <v>6</v>
      </c>
      <c r="F326" s="162" t="s">
        <v>358</v>
      </c>
      <c r="G326" s="171">
        <f>IF(F326="I",IFERROR(VLOOKUP(C326,'BG 062021'!A:C,3,FALSE),0),0)</f>
        <v>947599895</v>
      </c>
      <c r="H326" s="163"/>
      <c r="I326" s="396">
        <f>IF(F326="I",IFERROR(VLOOKUP(C326,'BG 062021'!A:D,4,FALSE),0),0)</f>
        <v>145019.95000000001</v>
      </c>
      <c r="J326" s="163"/>
      <c r="K326" s="171">
        <f>IF(F326="I",SUMIF('BG 2020'!B:B,Clasificaciones!C326,'BG 2020'!D:D),0)</f>
        <v>103990631</v>
      </c>
      <c r="L326" s="163"/>
      <c r="M326" s="396">
        <f>IF(F326="I",SUMIF('BG 2020'!B:B,Clasificaciones!C326,'BG 2020'!E:E),0)</f>
        <v>15088.68</v>
      </c>
      <c r="N326" s="163"/>
      <c r="O326" s="171">
        <f>IF(F326="I",SUMIF('EERR 062020'!G:G,Clasificaciones!C326,'EERR 062020'!D:D),0)</f>
        <v>0</v>
      </c>
      <c r="P326" s="163"/>
      <c r="Q326" s="396">
        <f>IF(F326="I",SUMIF('EERR 062020'!G:G,Clasificaciones!C326,'EERR 062020'!E:E),0)</f>
        <v>0</v>
      </c>
    </row>
    <row r="327" spans="1:17" s="164" customFormat="1" ht="12" customHeight="1">
      <c r="A327" s="160" t="s">
        <v>3</v>
      </c>
      <c r="B327" s="368"/>
      <c r="C327" s="161">
        <v>12101109</v>
      </c>
      <c r="D327" s="367" t="s">
        <v>1218</v>
      </c>
      <c r="E327" s="162" t="s">
        <v>6</v>
      </c>
      <c r="F327" s="162" t="s">
        <v>357</v>
      </c>
      <c r="G327" s="171">
        <f>IF(F327="I",IFERROR(VLOOKUP(C327,'BG 062021'!A:C,3,FALSE),0),0)</f>
        <v>0</v>
      </c>
      <c r="H327" s="163"/>
      <c r="I327" s="396">
        <f>IF(F327="I",IFERROR(VLOOKUP(C327,'BG 062021'!A:D,4,FALSE),0),0)</f>
        <v>0</v>
      </c>
      <c r="J327" s="163"/>
      <c r="K327" s="171">
        <f>IF(F327="I",SUMIF('BG 2020'!B:B,Clasificaciones!C327,'BG 2020'!D:D),0)</f>
        <v>0</v>
      </c>
      <c r="L327" s="163"/>
      <c r="M327" s="396">
        <f>IF(F327="I",SUMIF('BG 2020'!B:B,Clasificaciones!C327,'BG 2020'!E:E),0)</f>
        <v>0</v>
      </c>
      <c r="N327" s="163"/>
      <c r="O327" s="171">
        <f>IF(F327="I",SUMIF('EERR 062020'!G:G,Clasificaciones!C327,'EERR 062020'!D:D),0)</f>
        <v>0</v>
      </c>
      <c r="P327" s="163"/>
      <c r="Q327" s="396">
        <f>IF(F327="I",SUMIF('EERR 062020'!G:G,Clasificaciones!C327,'EERR 062020'!E:E),0)</f>
        <v>0</v>
      </c>
    </row>
    <row r="328" spans="1:17" s="164" customFormat="1" ht="12" customHeight="1">
      <c r="A328" s="160" t="s">
        <v>3</v>
      </c>
      <c r="B328" s="160"/>
      <c r="C328" s="161">
        <v>121012</v>
      </c>
      <c r="D328" s="367" t="s">
        <v>1219</v>
      </c>
      <c r="E328" s="162" t="s">
        <v>6</v>
      </c>
      <c r="F328" s="162" t="s">
        <v>357</v>
      </c>
      <c r="G328" s="171">
        <f>IF(F328="I",IFERROR(VLOOKUP(C328,'BG 062021'!A:C,3,FALSE),0),0)</f>
        <v>0</v>
      </c>
      <c r="H328" s="163"/>
      <c r="I328" s="396">
        <f>IF(F328="I",IFERROR(VLOOKUP(C328,'BG 062021'!A:D,4,FALSE),0),0)</f>
        <v>0</v>
      </c>
      <c r="J328" s="163"/>
      <c r="K328" s="171">
        <f>IF(F328="I",SUMIF('BG 2020'!B:B,Clasificaciones!C328,'BG 2020'!D:D),0)</f>
        <v>0</v>
      </c>
      <c r="L328" s="163"/>
      <c r="M328" s="396">
        <f>IF(F328="I",SUMIF('BG 2020'!B:B,Clasificaciones!C328,'BG 2020'!E:E),0)</f>
        <v>0</v>
      </c>
      <c r="N328" s="163"/>
      <c r="O328" s="171">
        <f>IF(F328="I",SUMIF('EERR 062020'!G:G,Clasificaciones!C328,'EERR 062020'!D:D),0)</f>
        <v>0</v>
      </c>
      <c r="P328" s="163"/>
      <c r="Q328" s="396">
        <f>IF(F328="I",SUMIF('EERR 062020'!G:G,Clasificaciones!C328,'EERR 062020'!E:E),0)</f>
        <v>0</v>
      </c>
    </row>
    <row r="329" spans="1:17" s="164" customFormat="1" ht="12" customHeight="1">
      <c r="A329" s="160" t="s">
        <v>3</v>
      </c>
      <c r="B329" s="160"/>
      <c r="C329" s="161">
        <v>12101201</v>
      </c>
      <c r="D329" s="367" t="s">
        <v>861</v>
      </c>
      <c r="E329" s="162" t="s">
        <v>6</v>
      </c>
      <c r="F329" s="162" t="s">
        <v>357</v>
      </c>
      <c r="G329" s="171">
        <f>IF(F329="I",IFERROR(VLOOKUP(C329,'BG 062021'!A:C,3,FALSE),0),0)</f>
        <v>0</v>
      </c>
      <c r="H329" s="163"/>
      <c r="I329" s="396">
        <f>IF(F329="I",IFERROR(VLOOKUP(C329,'BG 062021'!A:D,4,FALSE),0),0)</f>
        <v>0</v>
      </c>
      <c r="J329" s="163"/>
      <c r="K329" s="171">
        <f>IF(F329="I",SUMIF('BG 2020'!B:B,Clasificaciones!C329,'BG 2020'!D:D),0)</f>
        <v>0</v>
      </c>
      <c r="L329" s="163"/>
      <c r="M329" s="396">
        <f>IF(F329="I",SUMIF('BG 2020'!B:B,Clasificaciones!C329,'BG 2020'!E:E),0)</f>
        <v>0</v>
      </c>
      <c r="N329" s="163"/>
      <c r="O329" s="171">
        <f>IF(F329="I",SUMIF('EERR 062020'!G:G,Clasificaciones!C329,'EERR 062020'!D:D),0)</f>
        <v>0</v>
      </c>
      <c r="P329" s="163"/>
      <c r="Q329" s="396">
        <f>IF(F329="I",SUMIF('EERR 062020'!G:G,Clasificaciones!C329,'EERR 062020'!E:E),0)</f>
        <v>0</v>
      </c>
    </row>
    <row r="330" spans="1:17" s="164" customFormat="1" ht="12" customHeight="1">
      <c r="A330" s="160" t="s">
        <v>3</v>
      </c>
      <c r="B330" s="160"/>
      <c r="C330" s="161">
        <v>12101202</v>
      </c>
      <c r="D330" s="367" t="s">
        <v>865</v>
      </c>
      <c r="E330" s="162" t="s">
        <v>6</v>
      </c>
      <c r="F330" s="162" t="s">
        <v>357</v>
      </c>
      <c r="G330" s="171">
        <f>IF(F330="I",IFERROR(VLOOKUP(C330,'BG 062021'!A:C,3,FALSE),0),0)</f>
        <v>0</v>
      </c>
      <c r="H330" s="163"/>
      <c r="I330" s="396">
        <f>IF(F330="I",IFERROR(VLOOKUP(C330,'BG 062021'!A:D,4,FALSE),0),0)</f>
        <v>0</v>
      </c>
      <c r="J330" s="163"/>
      <c r="K330" s="171">
        <f>IF(F330="I",SUMIF('BG 2020'!B:B,Clasificaciones!C330,'BG 2020'!D:D),0)</f>
        <v>0</v>
      </c>
      <c r="L330" s="163"/>
      <c r="M330" s="396">
        <f>IF(F330="I",SUMIF('BG 2020'!B:B,Clasificaciones!C330,'BG 2020'!E:E),0)</f>
        <v>0</v>
      </c>
      <c r="N330" s="163"/>
      <c r="O330" s="171">
        <f>IF(F330="I",SUMIF('EERR 062020'!G:G,Clasificaciones!C330,'EERR 062020'!D:D),0)</f>
        <v>0</v>
      </c>
      <c r="P330" s="163"/>
      <c r="Q330" s="396">
        <f>IF(F330="I",SUMIF('EERR 062020'!G:G,Clasificaciones!C330,'EERR 062020'!E:E),0)</f>
        <v>0</v>
      </c>
    </row>
    <row r="331" spans="1:17" s="164" customFormat="1" ht="12" customHeight="1">
      <c r="A331" s="160" t="s">
        <v>3</v>
      </c>
      <c r="B331" s="160"/>
      <c r="C331" s="161">
        <v>12101203</v>
      </c>
      <c r="D331" s="367" t="s">
        <v>870</v>
      </c>
      <c r="E331" s="162" t="s">
        <v>6</v>
      </c>
      <c r="F331" s="162" t="s">
        <v>357</v>
      </c>
      <c r="G331" s="171">
        <f>IF(F331="I",IFERROR(VLOOKUP(C331,'BG 062021'!A:C,3,FALSE),0),0)</f>
        <v>0</v>
      </c>
      <c r="H331" s="163"/>
      <c r="I331" s="396">
        <f>IF(F331="I",IFERROR(VLOOKUP(C331,'BG 062021'!A:D,4,FALSE),0),0)</f>
        <v>0</v>
      </c>
      <c r="J331" s="163"/>
      <c r="K331" s="171">
        <f>IF(F331="I",SUMIF('BG 2020'!B:B,Clasificaciones!C331,'BG 2020'!D:D),0)</f>
        <v>0</v>
      </c>
      <c r="L331" s="163"/>
      <c r="M331" s="396">
        <f>IF(F331="I",SUMIF('BG 2020'!B:B,Clasificaciones!C331,'BG 2020'!E:E),0)</f>
        <v>0</v>
      </c>
      <c r="N331" s="163"/>
      <c r="O331" s="171">
        <f>IF(F331="I",SUMIF('EERR 062020'!G:G,Clasificaciones!C331,'EERR 062020'!D:D),0)</f>
        <v>0</v>
      </c>
      <c r="P331" s="163"/>
      <c r="Q331" s="396">
        <f>IF(F331="I",SUMIF('EERR 062020'!G:G,Clasificaciones!C331,'EERR 062020'!E:E),0)</f>
        <v>0</v>
      </c>
    </row>
    <row r="332" spans="1:17" s="164" customFormat="1" ht="12" customHeight="1">
      <c r="A332" s="160" t="s">
        <v>3</v>
      </c>
      <c r="B332" s="160"/>
      <c r="C332" s="161">
        <v>12101204</v>
      </c>
      <c r="D332" s="367" t="s">
        <v>1128</v>
      </c>
      <c r="E332" s="162" t="s">
        <v>6</v>
      </c>
      <c r="F332" s="162" t="s">
        <v>357</v>
      </c>
      <c r="G332" s="171">
        <f>IF(F332="I",IFERROR(VLOOKUP(C332,'BG 062021'!A:C,3,FALSE),0),0)</f>
        <v>0</v>
      </c>
      <c r="H332" s="163"/>
      <c r="I332" s="396">
        <f>IF(F332="I",IFERROR(VLOOKUP(C332,'BG 062021'!A:D,4,FALSE),0),0)</f>
        <v>0</v>
      </c>
      <c r="J332" s="163"/>
      <c r="K332" s="171">
        <f>IF(F332="I",SUMIF('BG 2020'!B:B,Clasificaciones!C332,'BG 2020'!D:D),0)</f>
        <v>0</v>
      </c>
      <c r="L332" s="163"/>
      <c r="M332" s="396">
        <f>IF(F332="I",SUMIF('BG 2020'!B:B,Clasificaciones!C332,'BG 2020'!E:E),0)</f>
        <v>0</v>
      </c>
      <c r="N332" s="163"/>
      <c r="O332" s="171">
        <f>IF(F332="I",SUMIF('EERR 062020'!G:G,Clasificaciones!C332,'EERR 062020'!D:D),0)</f>
        <v>0</v>
      </c>
      <c r="P332" s="163"/>
      <c r="Q332" s="396">
        <f>IF(F332="I",SUMIF('EERR 062020'!G:G,Clasificaciones!C332,'EERR 062020'!E:E),0)</f>
        <v>0</v>
      </c>
    </row>
    <row r="333" spans="1:17" s="164" customFormat="1" ht="12" customHeight="1">
      <c r="A333" s="160" t="s">
        <v>3</v>
      </c>
      <c r="B333" s="160"/>
      <c r="C333" s="161">
        <v>12101205</v>
      </c>
      <c r="D333" s="367" t="s">
        <v>1175</v>
      </c>
      <c r="E333" s="162" t="s">
        <v>6</v>
      </c>
      <c r="F333" s="162" t="s">
        <v>357</v>
      </c>
      <c r="G333" s="171">
        <f>IF(F333="I",IFERROR(VLOOKUP(C333,'BG 062021'!A:C,3,FALSE),0),0)</f>
        <v>0</v>
      </c>
      <c r="H333" s="163"/>
      <c r="I333" s="396">
        <f>IF(F333="I",IFERROR(VLOOKUP(C333,'BG 062021'!A:D,4,FALSE),0),0)</f>
        <v>0</v>
      </c>
      <c r="J333" s="163"/>
      <c r="K333" s="171">
        <f>IF(F333="I",SUMIF('BG 2020'!B:B,Clasificaciones!C333,'BG 2020'!D:D),0)</f>
        <v>0</v>
      </c>
      <c r="L333" s="163"/>
      <c r="M333" s="396">
        <f>IF(F333="I",SUMIF('BG 2020'!B:B,Clasificaciones!C333,'BG 2020'!E:E),0)</f>
        <v>0</v>
      </c>
      <c r="N333" s="163"/>
      <c r="O333" s="171">
        <f>IF(F333="I",SUMIF('EERR 062020'!G:G,Clasificaciones!C333,'EERR 062020'!D:D),0)</f>
        <v>0</v>
      </c>
      <c r="P333" s="163"/>
      <c r="Q333" s="396">
        <f>IF(F333="I",SUMIF('EERR 062020'!G:G,Clasificaciones!C333,'EERR 062020'!E:E),0)</f>
        <v>0</v>
      </c>
    </row>
    <row r="334" spans="1:17" s="164" customFormat="1" ht="12" customHeight="1">
      <c r="A334" s="160" t="s">
        <v>3</v>
      </c>
      <c r="B334" s="160"/>
      <c r="C334" s="161">
        <v>12101206</v>
      </c>
      <c r="D334" s="367" t="s">
        <v>1220</v>
      </c>
      <c r="E334" s="162" t="s">
        <v>6</v>
      </c>
      <c r="F334" s="162" t="s">
        <v>357</v>
      </c>
      <c r="G334" s="171">
        <f>IF(F334="I",IFERROR(VLOOKUP(C334,'BG 062021'!A:C,3,FALSE),0),0)</f>
        <v>0</v>
      </c>
      <c r="H334" s="163"/>
      <c r="I334" s="396">
        <f>IF(F334="I",IFERROR(VLOOKUP(C334,'BG 062021'!A:D,4,FALSE),0),0)</f>
        <v>0</v>
      </c>
      <c r="J334" s="163"/>
      <c r="K334" s="171">
        <f>IF(F334="I",SUMIF('BG 2020'!B:B,Clasificaciones!C334,'BG 2020'!D:D),0)</f>
        <v>0</v>
      </c>
      <c r="L334" s="163"/>
      <c r="M334" s="396">
        <f>IF(F334="I",SUMIF('BG 2020'!B:B,Clasificaciones!C334,'BG 2020'!E:E),0)</f>
        <v>0</v>
      </c>
      <c r="N334" s="163"/>
      <c r="O334" s="171">
        <f>IF(F334="I",SUMIF('EERR 062020'!G:G,Clasificaciones!C334,'EERR 062020'!D:D),0)</f>
        <v>0</v>
      </c>
      <c r="P334" s="163"/>
      <c r="Q334" s="396">
        <f>IF(F334="I",SUMIF('EERR 062020'!G:G,Clasificaciones!C334,'EERR 062020'!E:E),0)</f>
        <v>0</v>
      </c>
    </row>
    <row r="335" spans="1:17" s="164" customFormat="1" ht="12" customHeight="1">
      <c r="A335" s="160" t="s">
        <v>3</v>
      </c>
      <c r="B335" s="160"/>
      <c r="C335" s="161">
        <v>12102</v>
      </c>
      <c r="D335" s="367" t="s">
        <v>1221</v>
      </c>
      <c r="E335" s="162" t="s">
        <v>6</v>
      </c>
      <c r="F335" s="162" t="s">
        <v>357</v>
      </c>
      <c r="G335" s="171">
        <f>IF(F335="I",IFERROR(VLOOKUP(C335,'BG 062021'!A:C,3,FALSE),0),0)</f>
        <v>0</v>
      </c>
      <c r="H335" s="163"/>
      <c r="I335" s="396">
        <f>IF(F335="I",IFERROR(VLOOKUP(C335,'BG 062021'!A:D,4,FALSE),0),0)</f>
        <v>0</v>
      </c>
      <c r="J335" s="163"/>
      <c r="K335" s="171">
        <f>IF(F335="I",SUMIF('BG 2020'!B:B,Clasificaciones!C335,'BG 2020'!D:D),0)</f>
        <v>0</v>
      </c>
      <c r="L335" s="163"/>
      <c r="M335" s="396">
        <f>IF(F335="I",SUMIF('BG 2020'!B:B,Clasificaciones!C335,'BG 2020'!E:E),0)</f>
        <v>0</v>
      </c>
      <c r="N335" s="163"/>
      <c r="O335" s="171">
        <f>IF(F335="I",SUMIF('EERR 062020'!G:G,Clasificaciones!C335,'EERR 062020'!D:D),0)</f>
        <v>0</v>
      </c>
      <c r="P335" s="163"/>
      <c r="Q335" s="396">
        <f>IF(F335="I",SUMIF('EERR 062020'!G:G,Clasificaciones!C335,'EERR 062020'!E:E),0)</f>
        <v>0</v>
      </c>
    </row>
    <row r="336" spans="1:17" s="164" customFormat="1" ht="12" customHeight="1">
      <c r="A336" s="160" t="s">
        <v>3</v>
      </c>
      <c r="B336" s="160"/>
      <c r="C336" s="161">
        <v>121021</v>
      </c>
      <c r="D336" s="367" t="s">
        <v>1222</v>
      </c>
      <c r="E336" s="162" t="s">
        <v>6</v>
      </c>
      <c r="F336" s="162" t="s">
        <v>357</v>
      </c>
      <c r="G336" s="171">
        <f>IF(F336="I",IFERROR(VLOOKUP(C336,'BG 062021'!A:C,3,FALSE),0),0)</f>
        <v>0</v>
      </c>
      <c r="H336" s="163"/>
      <c r="I336" s="396">
        <f>IF(F336="I",IFERROR(VLOOKUP(C336,'BG 062021'!A:D,4,FALSE),0),0)</f>
        <v>0</v>
      </c>
      <c r="J336" s="163"/>
      <c r="K336" s="171">
        <f>IF(F336="I",SUMIF('BG 2020'!B:B,Clasificaciones!C336,'BG 2020'!D:D),0)</f>
        <v>0</v>
      </c>
      <c r="L336" s="163"/>
      <c r="M336" s="396">
        <f>IF(F336="I",SUMIF('BG 2020'!B:B,Clasificaciones!C336,'BG 2020'!E:E),0)</f>
        <v>0</v>
      </c>
      <c r="N336" s="163"/>
      <c r="O336" s="171">
        <f>IF(F336="I",SUMIF('EERR 062020'!G:G,Clasificaciones!C336,'EERR 062020'!D:D),0)</f>
        <v>0</v>
      </c>
      <c r="P336" s="163"/>
      <c r="Q336" s="396">
        <f>IF(F336="I",SUMIF('EERR 062020'!G:G,Clasificaciones!C336,'EERR 062020'!E:E),0)</f>
        <v>0</v>
      </c>
    </row>
    <row r="337" spans="1:17" s="164" customFormat="1" ht="12" customHeight="1">
      <c r="A337" s="160" t="s">
        <v>3</v>
      </c>
      <c r="B337" s="368"/>
      <c r="C337" s="161">
        <v>1210211</v>
      </c>
      <c r="D337" s="367" t="s">
        <v>858</v>
      </c>
      <c r="E337" s="162" t="s">
        <v>6</v>
      </c>
      <c r="F337" s="162" t="s">
        <v>357</v>
      </c>
      <c r="G337" s="171">
        <f>IF(F337="I",IFERROR(VLOOKUP(C337,'BG 062021'!A:C,3,FALSE),0),0)</f>
        <v>0</v>
      </c>
      <c r="H337" s="163"/>
      <c r="I337" s="396">
        <f>IF(F337="I",IFERROR(VLOOKUP(C337,'BG 062021'!A:D,4,FALSE),0),0)</f>
        <v>0</v>
      </c>
      <c r="J337" s="163"/>
      <c r="K337" s="171">
        <f>IF(F337="I",SUMIF('BG 2020'!B:B,Clasificaciones!C337,'BG 2020'!D:D),0)</f>
        <v>0</v>
      </c>
      <c r="L337" s="163"/>
      <c r="M337" s="396">
        <f>IF(F337="I",SUMIF('BG 2020'!B:B,Clasificaciones!C337,'BG 2020'!E:E),0)</f>
        <v>0</v>
      </c>
      <c r="N337" s="163"/>
      <c r="O337" s="171">
        <f>IF(F337="I",SUMIF('EERR 062020'!G:G,Clasificaciones!C337,'EERR 062020'!D:D),0)</f>
        <v>0</v>
      </c>
      <c r="P337" s="163"/>
      <c r="Q337" s="396">
        <f>IF(F337="I",SUMIF('EERR 062020'!G:G,Clasificaciones!C337,'EERR 062020'!E:E),0)</f>
        <v>0</v>
      </c>
    </row>
    <row r="338" spans="1:17" s="164" customFormat="1" ht="12" customHeight="1">
      <c r="A338" s="160" t="s">
        <v>3</v>
      </c>
      <c r="B338" s="160"/>
      <c r="C338" s="161">
        <v>1210212</v>
      </c>
      <c r="D338" s="367" t="s">
        <v>861</v>
      </c>
      <c r="E338" s="162" t="s">
        <v>6</v>
      </c>
      <c r="F338" s="162" t="s">
        <v>357</v>
      </c>
      <c r="G338" s="171">
        <f>IF(F338="I",IFERROR(VLOOKUP(C338,'BG 062021'!A:C,3,FALSE),0),0)</f>
        <v>0</v>
      </c>
      <c r="H338" s="163"/>
      <c r="I338" s="396">
        <f>IF(F338="I",IFERROR(VLOOKUP(C338,'BG 062021'!A:D,4,FALSE),0),0)</f>
        <v>0</v>
      </c>
      <c r="J338" s="163"/>
      <c r="K338" s="171">
        <f>IF(F338="I",SUMIF('BG 2020'!B:B,Clasificaciones!C338,'BG 2020'!D:D),0)</f>
        <v>0</v>
      </c>
      <c r="L338" s="163"/>
      <c r="M338" s="396">
        <f>IF(F338="I",SUMIF('BG 2020'!B:B,Clasificaciones!C338,'BG 2020'!E:E),0)</f>
        <v>0</v>
      </c>
      <c r="N338" s="163"/>
      <c r="O338" s="171">
        <f>IF(F338="I",SUMIF('EERR 062020'!G:G,Clasificaciones!C338,'EERR 062020'!D:D),0)</f>
        <v>0</v>
      </c>
      <c r="P338" s="163"/>
      <c r="Q338" s="396">
        <f>IF(F338="I",SUMIF('EERR 062020'!G:G,Clasificaciones!C338,'EERR 062020'!E:E),0)</f>
        <v>0</v>
      </c>
    </row>
    <row r="339" spans="1:17" s="164" customFormat="1" ht="12" customHeight="1">
      <c r="A339" s="160" t="s">
        <v>3</v>
      </c>
      <c r="B339" s="160"/>
      <c r="C339" s="161">
        <v>1210213</v>
      </c>
      <c r="D339" s="367" t="s">
        <v>865</v>
      </c>
      <c r="E339" s="162" t="s">
        <v>6</v>
      </c>
      <c r="F339" s="162" t="s">
        <v>357</v>
      </c>
      <c r="G339" s="171">
        <f>IF(F339="I",IFERROR(VLOOKUP(C339,'BG 062021'!A:C,3,FALSE),0),0)</f>
        <v>0</v>
      </c>
      <c r="H339" s="163"/>
      <c r="I339" s="396">
        <f>IF(F339="I",IFERROR(VLOOKUP(C339,'BG 062021'!A:D,4,FALSE),0),0)</f>
        <v>0</v>
      </c>
      <c r="J339" s="163"/>
      <c r="K339" s="171">
        <f>IF(F339="I",SUMIF('BG 2020'!B:B,Clasificaciones!C339,'BG 2020'!D:D),0)</f>
        <v>0</v>
      </c>
      <c r="L339" s="163"/>
      <c r="M339" s="396">
        <f>IF(F339="I",SUMIF('BG 2020'!B:B,Clasificaciones!C339,'BG 2020'!E:E),0)</f>
        <v>0</v>
      </c>
      <c r="N339" s="163"/>
      <c r="O339" s="171">
        <f>IF(F339="I",SUMIF('EERR 062020'!G:G,Clasificaciones!C339,'EERR 062020'!D:D),0)</f>
        <v>0</v>
      </c>
      <c r="P339" s="163"/>
      <c r="Q339" s="396">
        <f>IF(F339="I",SUMIF('EERR 062020'!G:G,Clasificaciones!C339,'EERR 062020'!E:E),0)</f>
        <v>0</v>
      </c>
    </row>
    <row r="340" spans="1:17" s="164" customFormat="1" ht="12" customHeight="1">
      <c r="A340" s="160" t="s">
        <v>3</v>
      </c>
      <c r="B340" s="160"/>
      <c r="C340" s="161">
        <v>1210214</v>
      </c>
      <c r="D340" s="367" t="s">
        <v>870</v>
      </c>
      <c r="E340" s="162" t="s">
        <v>6</v>
      </c>
      <c r="F340" s="162" t="s">
        <v>357</v>
      </c>
      <c r="G340" s="171">
        <f>IF(F340="I",IFERROR(VLOOKUP(C340,'BG 062021'!A:C,3,FALSE),0),0)</f>
        <v>0</v>
      </c>
      <c r="H340" s="163"/>
      <c r="I340" s="396">
        <f>IF(F340="I",IFERROR(VLOOKUP(C340,'BG 062021'!A:D,4,FALSE),0),0)</f>
        <v>0</v>
      </c>
      <c r="J340" s="163"/>
      <c r="K340" s="171">
        <f>IF(F340="I",SUMIF('BG 2020'!B:B,Clasificaciones!C340,'BG 2020'!D:D),0)</f>
        <v>0</v>
      </c>
      <c r="L340" s="163"/>
      <c r="M340" s="396">
        <f>IF(F340="I",SUMIF('BG 2020'!B:B,Clasificaciones!C340,'BG 2020'!E:E),0)</f>
        <v>0</v>
      </c>
      <c r="N340" s="163"/>
      <c r="O340" s="171">
        <f>IF(F340="I",SUMIF('EERR 062020'!G:G,Clasificaciones!C340,'EERR 062020'!D:D),0)</f>
        <v>0</v>
      </c>
      <c r="P340" s="163"/>
      <c r="Q340" s="396">
        <f>IF(F340="I",SUMIF('EERR 062020'!G:G,Clasificaciones!C340,'EERR 062020'!E:E),0)</f>
        <v>0</v>
      </c>
    </row>
    <row r="341" spans="1:17" s="164" customFormat="1" ht="12" customHeight="1">
      <c r="A341" s="160" t="s">
        <v>3</v>
      </c>
      <c r="B341" s="160"/>
      <c r="C341" s="161">
        <v>1210215</v>
      </c>
      <c r="D341" s="367" t="s">
        <v>1125</v>
      </c>
      <c r="E341" s="162" t="s">
        <v>6</v>
      </c>
      <c r="F341" s="162" t="s">
        <v>357</v>
      </c>
      <c r="G341" s="171">
        <f>IF(F341="I",IFERROR(VLOOKUP(C341,'BG 062021'!A:C,3,FALSE),0),0)</f>
        <v>0</v>
      </c>
      <c r="H341" s="163"/>
      <c r="I341" s="396">
        <f>IF(F341="I",IFERROR(VLOOKUP(C341,'BG 062021'!A:D,4,FALSE),0),0)</f>
        <v>0</v>
      </c>
      <c r="J341" s="163"/>
      <c r="K341" s="171">
        <f>IF(F341="I",SUMIF('BG 2020'!B:B,Clasificaciones!C341,'BG 2020'!D:D),0)</f>
        <v>0</v>
      </c>
      <c r="L341" s="163"/>
      <c r="M341" s="396">
        <f>IF(F341="I",SUMIF('BG 2020'!B:B,Clasificaciones!C341,'BG 2020'!E:E),0)</f>
        <v>0</v>
      </c>
      <c r="N341" s="163"/>
      <c r="O341" s="171">
        <f>IF(F341="I",SUMIF('EERR 062020'!G:G,Clasificaciones!C341,'EERR 062020'!D:D),0)</f>
        <v>0</v>
      </c>
      <c r="P341" s="163"/>
      <c r="Q341" s="396">
        <f>IF(F341="I",SUMIF('EERR 062020'!G:G,Clasificaciones!C341,'EERR 062020'!E:E),0)</f>
        <v>0</v>
      </c>
    </row>
    <row r="342" spans="1:17" s="164" customFormat="1" ht="12" customHeight="1">
      <c r="A342" s="160" t="s">
        <v>3</v>
      </c>
      <c r="B342" s="160"/>
      <c r="C342" s="161">
        <v>1210216</v>
      </c>
      <c r="D342" s="367" t="s">
        <v>1128</v>
      </c>
      <c r="E342" s="162" t="s">
        <v>6</v>
      </c>
      <c r="F342" s="162" t="s">
        <v>357</v>
      </c>
      <c r="G342" s="171">
        <f>IF(F342="I",IFERROR(VLOOKUP(C342,'BG 062021'!A:C,3,FALSE),0),0)</f>
        <v>0</v>
      </c>
      <c r="H342" s="163"/>
      <c r="I342" s="396">
        <f>IF(F342="I",IFERROR(VLOOKUP(C342,'BG 062021'!A:D,4,FALSE),0),0)</f>
        <v>0</v>
      </c>
      <c r="J342" s="163"/>
      <c r="K342" s="171">
        <f>IF(F342="I",SUMIF('BG 2020'!B:B,Clasificaciones!C342,'BG 2020'!D:D),0)</f>
        <v>0</v>
      </c>
      <c r="L342" s="163"/>
      <c r="M342" s="396">
        <f>IF(F342="I",SUMIF('BG 2020'!B:B,Clasificaciones!C342,'BG 2020'!E:E),0)</f>
        <v>0</v>
      </c>
      <c r="N342" s="163"/>
      <c r="O342" s="171">
        <f>IF(F342="I",SUMIF('EERR 062020'!G:G,Clasificaciones!C342,'EERR 062020'!D:D),0)</f>
        <v>0</v>
      </c>
      <c r="P342" s="163"/>
      <c r="Q342" s="396">
        <f>IF(F342="I",SUMIF('EERR 062020'!G:G,Clasificaciones!C342,'EERR 062020'!E:E),0)</f>
        <v>0</v>
      </c>
    </row>
    <row r="343" spans="1:17" s="164" customFormat="1" ht="12" customHeight="1">
      <c r="A343" s="160" t="s">
        <v>3</v>
      </c>
      <c r="B343" s="160"/>
      <c r="C343" s="161">
        <v>1210218</v>
      </c>
      <c r="D343" s="367" t="s">
        <v>872</v>
      </c>
      <c r="E343" s="162" t="s">
        <v>6</v>
      </c>
      <c r="F343" s="162" t="s">
        <v>357</v>
      </c>
      <c r="G343" s="171">
        <f>IF(F343="I",IFERROR(VLOOKUP(C343,'BG 062021'!A:C,3,FALSE),0),0)</f>
        <v>0</v>
      </c>
      <c r="H343" s="163"/>
      <c r="I343" s="396">
        <f>IF(F343="I",IFERROR(VLOOKUP(C343,'BG 062021'!A:D,4,FALSE),0),0)</f>
        <v>0</v>
      </c>
      <c r="J343" s="163"/>
      <c r="K343" s="171">
        <f>IF(F343="I",SUMIF('BG 2020'!B:B,Clasificaciones!C343,'BG 2020'!D:D),0)</f>
        <v>0</v>
      </c>
      <c r="L343" s="163"/>
      <c r="M343" s="396">
        <f>IF(F343="I",SUMIF('BG 2020'!B:B,Clasificaciones!C343,'BG 2020'!E:E),0)</f>
        <v>0</v>
      </c>
      <c r="N343" s="163"/>
      <c r="O343" s="171">
        <f>IF(F343="I",SUMIF('EERR 062020'!G:G,Clasificaciones!C343,'EERR 062020'!D:D),0)</f>
        <v>0</v>
      </c>
      <c r="P343" s="163"/>
      <c r="Q343" s="396">
        <f>IF(F343="I",SUMIF('EERR 062020'!G:G,Clasificaciones!C343,'EERR 062020'!E:E),0)</f>
        <v>0</v>
      </c>
    </row>
    <row r="344" spans="1:17" s="164" customFormat="1" ht="12" customHeight="1">
      <c r="A344" s="160" t="s">
        <v>3</v>
      </c>
      <c r="B344" s="160"/>
      <c r="C344" s="161">
        <v>12102181</v>
      </c>
      <c r="D344" s="367" t="s">
        <v>873</v>
      </c>
      <c r="E344" s="162" t="s">
        <v>6</v>
      </c>
      <c r="F344" s="162" t="s">
        <v>357</v>
      </c>
      <c r="G344" s="171">
        <f>IF(F344="I",IFERROR(VLOOKUP(C344,'BG 062021'!A:C,3,FALSE),0),0)</f>
        <v>0</v>
      </c>
      <c r="H344" s="163"/>
      <c r="I344" s="396">
        <f>IF(F344="I",IFERROR(VLOOKUP(C344,'BG 062021'!A:D,4,FALSE),0),0)</f>
        <v>0</v>
      </c>
      <c r="J344" s="163"/>
      <c r="K344" s="171">
        <f>IF(F344="I",SUMIF('BG 2020'!B:B,Clasificaciones!C344,'BG 2020'!D:D),0)</f>
        <v>0</v>
      </c>
      <c r="L344" s="163"/>
      <c r="M344" s="396">
        <f>IF(F344="I",SUMIF('BG 2020'!B:B,Clasificaciones!C344,'BG 2020'!E:E),0)</f>
        <v>0</v>
      </c>
      <c r="N344" s="163"/>
      <c r="O344" s="171">
        <f>IF(F344="I",SUMIF('EERR 062020'!G:G,Clasificaciones!C344,'EERR 062020'!D:D),0)</f>
        <v>0</v>
      </c>
      <c r="P344" s="163"/>
      <c r="Q344" s="396">
        <f>IF(F344="I",SUMIF('EERR 062020'!G:G,Clasificaciones!C344,'EERR 062020'!E:E),0)</f>
        <v>0</v>
      </c>
    </row>
    <row r="345" spans="1:17" s="164" customFormat="1" ht="12" customHeight="1">
      <c r="A345" s="160" t="s">
        <v>3</v>
      </c>
      <c r="B345" s="160"/>
      <c r="C345" s="161">
        <v>12102182</v>
      </c>
      <c r="D345" s="367" t="s">
        <v>882</v>
      </c>
      <c r="E345" s="162" t="s">
        <v>6</v>
      </c>
      <c r="F345" s="162" t="s">
        <v>357</v>
      </c>
      <c r="G345" s="171">
        <f>IF(F345="I",IFERROR(VLOOKUP(C345,'BG 062021'!A:C,3,FALSE),0),0)</f>
        <v>0</v>
      </c>
      <c r="H345" s="163"/>
      <c r="I345" s="396">
        <f>IF(F345="I",IFERROR(VLOOKUP(C345,'BG 062021'!A:D,4,FALSE),0),0)</f>
        <v>0</v>
      </c>
      <c r="J345" s="163"/>
      <c r="K345" s="171">
        <f>IF(F345="I",SUMIF('BG 2020'!B:B,Clasificaciones!C345,'BG 2020'!D:D),0)</f>
        <v>0</v>
      </c>
      <c r="L345" s="163"/>
      <c r="M345" s="396">
        <f>IF(F345="I",SUMIF('BG 2020'!B:B,Clasificaciones!C345,'BG 2020'!E:E),0)</f>
        <v>0</v>
      </c>
      <c r="N345" s="163"/>
      <c r="O345" s="171">
        <f>IF(F345="I",SUMIF('EERR 062020'!G:G,Clasificaciones!C345,'EERR 062020'!D:D),0)</f>
        <v>0</v>
      </c>
      <c r="P345" s="163"/>
      <c r="Q345" s="396">
        <f>IF(F345="I",SUMIF('EERR 062020'!G:G,Clasificaciones!C345,'EERR 062020'!E:E),0)</f>
        <v>0</v>
      </c>
    </row>
    <row r="346" spans="1:17" s="164" customFormat="1" ht="12" customHeight="1">
      <c r="A346" s="160" t="s">
        <v>3</v>
      </c>
      <c r="B346" s="160"/>
      <c r="C346" s="161">
        <v>1210219</v>
      </c>
      <c r="D346" s="367" t="s">
        <v>1220</v>
      </c>
      <c r="E346" s="162" t="s">
        <v>6</v>
      </c>
      <c r="F346" s="162" t="s">
        <v>357</v>
      </c>
      <c r="G346" s="171">
        <f>IF(F346="I",IFERROR(VLOOKUP(C346,'BG 062021'!A:C,3,FALSE),0),0)</f>
        <v>0</v>
      </c>
      <c r="H346" s="163"/>
      <c r="I346" s="396">
        <f>IF(F346="I",IFERROR(VLOOKUP(C346,'BG 062021'!A:D,4,FALSE),0),0)</f>
        <v>0</v>
      </c>
      <c r="J346" s="163"/>
      <c r="K346" s="171">
        <f>IF(F346="I",SUMIF('BG 2020'!B:B,Clasificaciones!C346,'BG 2020'!D:D),0)</f>
        <v>0</v>
      </c>
      <c r="L346" s="163"/>
      <c r="M346" s="396">
        <f>IF(F346="I",SUMIF('BG 2020'!B:B,Clasificaciones!C346,'BG 2020'!E:E),0)</f>
        <v>0</v>
      </c>
      <c r="N346" s="163"/>
      <c r="O346" s="171">
        <f>IF(F346="I",SUMIF('EERR 062020'!G:G,Clasificaciones!C346,'EERR 062020'!D:D),0)</f>
        <v>0</v>
      </c>
      <c r="P346" s="163"/>
      <c r="Q346" s="396">
        <f>IF(F346="I",SUMIF('EERR 062020'!G:G,Clasificaciones!C346,'EERR 062020'!E:E),0)</f>
        <v>0</v>
      </c>
    </row>
    <row r="347" spans="1:17" s="164" customFormat="1" ht="12" customHeight="1">
      <c r="A347" s="160" t="s">
        <v>3</v>
      </c>
      <c r="B347" s="160"/>
      <c r="C347" s="161">
        <v>121022</v>
      </c>
      <c r="D347" s="367" t="s">
        <v>1170</v>
      </c>
      <c r="E347" s="162" t="s">
        <v>6</v>
      </c>
      <c r="F347" s="162" t="s">
        <v>357</v>
      </c>
      <c r="G347" s="171">
        <f>IF(F347="I",IFERROR(VLOOKUP(C347,'BG 062021'!A:C,3,FALSE),0),0)</f>
        <v>0</v>
      </c>
      <c r="H347" s="163"/>
      <c r="I347" s="396">
        <f>IF(F347="I",IFERROR(VLOOKUP(C347,'BG 062021'!A:D,4,FALSE),0),0)</f>
        <v>0</v>
      </c>
      <c r="J347" s="163"/>
      <c r="K347" s="171">
        <f>IF(F347="I",SUMIF('BG 2020'!B:B,Clasificaciones!C347,'BG 2020'!D:D),0)</f>
        <v>0</v>
      </c>
      <c r="L347" s="163"/>
      <c r="M347" s="396">
        <f>IF(F347="I",SUMIF('BG 2020'!B:B,Clasificaciones!C347,'BG 2020'!E:E),0)</f>
        <v>0</v>
      </c>
      <c r="N347" s="163"/>
      <c r="O347" s="171">
        <f>IF(F347="I",SUMIF('EERR 062020'!G:G,Clasificaciones!C347,'EERR 062020'!D:D),0)</f>
        <v>0</v>
      </c>
      <c r="P347" s="163"/>
      <c r="Q347" s="396">
        <f>IF(F347="I",SUMIF('EERR 062020'!G:G,Clasificaciones!C347,'EERR 062020'!E:E),0)</f>
        <v>0</v>
      </c>
    </row>
    <row r="348" spans="1:17" s="164" customFormat="1" ht="12" customHeight="1">
      <c r="A348" s="160" t="s">
        <v>3</v>
      </c>
      <c r="B348" s="160"/>
      <c r="C348" s="161">
        <v>1210221</v>
      </c>
      <c r="D348" s="367" t="s">
        <v>858</v>
      </c>
      <c r="E348" s="162" t="s">
        <v>6</v>
      </c>
      <c r="F348" s="162" t="s">
        <v>357</v>
      </c>
      <c r="G348" s="171">
        <f>IF(F348="I",IFERROR(VLOOKUP(C348,'BG 062021'!A:C,3,FALSE),0),0)</f>
        <v>0</v>
      </c>
      <c r="H348" s="163"/>
      <c r="I348" s="396">
        <f>IF(F348="I",IFERROR(VLOOKUP(C348,'BG 062021'!A:D,4,FALSE),0),0)</f>
        <v>0</v>
      </c>
      <c r="J348" s="163"/>
      <c r="K348" s="171">
        <f>IF(F348="I",SUMIF('BG 2020'!B:B,Clasificaciones!C348,'BG 2020'!D:D),0)</f>
        <v>0</v>
      </c>
      <c r="L348" s="163"/>
      <c r="M348" s="396">
        <f>IF(F348="I",SUMIF('BG 2020'!B:B,Clasificaciones!C348,'BG 2020'!E:E),0)</f>
        <v>0</v>
      </c>
      <c r="N348" s="163"/>
      <c r="O348" s="171">
        <f>IF(F348="I",SUMIF('EERR 062020'!G:G,Clasificaciones!C348,'EERR 062020'!D:D),0)</f>
        <v>0</v>
      </c>
      <c r="P348" s="163"/>
      <c r="Q348" s="396">
        <f>IF(F348="I",SUMIF('EERR 062020'!G:G,Clasificaciones!C348,'EERR 062020'!E:E),0)</f>
        <v>0</v>
      </c>
    </row>
    <row r="349" spans="1:17" s="164" customFormat="1" ht="12" customHeight="1">
      <c r="A349" s="160" t="s">
        <v>3</v>
      </c>
      <c r="B349" s="160"/>
      <c r="C349" s="161">
        <v>1210222</v>
      </c>
      <c r="D349" s="367" t="s">
        <v>861</v>
      </c>
      <c r="E349" s="162" t="s">
        <v>6</v>
      </c>
      <c r="F349" s="162" t="s">
        <v>357</v>
      </c>
      <c r="G349" s="171">
        <f>IF(F349="I",IFERROR(VLOOKUP(C349,'BG 062021'!A:C,3,FALSE),0),0)</f>
        <v>0</v>
      </c>
      <c r="H349" s="163"/>
      <c r="I349" s="396">
        <f>IF(F349="I",IFERROR(VLOOKUP(C349,'BG 062021'!A:D,4,FALSE),0),0)</f>
        <v>0</v>
      </c>
      <c r="J349" s="163"/>
      <c r="K349" s="171">
        <f>IF(F349="I",SUMIF('BG 2020'!B:B,Clasificaciones!C349,'BG 2020'!D:D),0)</f>
        <v>0</v>
      </c>
      <c r="L349" s="163"/>
      <c r="M349" s="396">
        <f>IF(F349="I",SUMIF('BG 2020'!B:B,Clasificaciones!C349,'BG 2020'!E:E),0)</f>
        <v>0</v>
      </c>
      <c r="N349" s="163"/>
      <c r="O349" s="171">
        <f>IF(F349="I",SUMIF('EERR 062020'!G:G,Clasificaciones!C349,'EERR 062020'!D:D),0)</f>
        <v>0</v>
      </c>
      <c r="P349" s="163"/>
      <c r="Q349" s="396">
        <f>IF(F349="I",SUMIF('EERR 062020'!G:G,Clasificaciones!C349,'EERR 062020'!E:E),0)</f>
        <v>0</v>
      </c>
    </row>
    <row r="350" spans="1:17" s="164" customFormat="1" ht="12" customHeight="1">
      <c r="A350" s="160" t="s">
        <v>3</v>
      </c>
      <c r="B350" s="160"/>
      <c r="C350" s="161">
        <v>1210223</v>
      </c>
      <c r="D350" s="367" t="s">
        <v>865</v>
      </c>
      <c r="E350" s="162" t="s">
        <v>6</v>
      </c>
      <c r="F350" s="162" t="s">
        <v>357</v>
      </c>
      <c r="G350" s="171">
        <f>IF(F350="I",IFERROR(VLOOKUP(C350,'BG 062021'!A:C,3,FALSE),0),0)</f>
        <v>0</v>
      </c>
      <c r="H350" s="163"/>
      <c r="I350" s="396">
        <f>IF(F350="I",IFERROR(VLOOKUP(C350,'BG 062021'!A:D,4,FALSE),0),0)</f>
        <v>0</v>
      </c>
      <c r="J350" s="163"/>
      <c r="K350" s="171">
        <f>IF(F350="I",SUMIF('BG 2020'!B:B,Clasificaciones!C350,'BG 2020'!D:D),0)</f>
        <v>0</v>
      </c>
      <c r="L350" s="163"/>
      <c r="M350" s="396">
        <f>IF(F350="I",SUMIF('BG 2020'!B:B,Clasificaciones!C350,'BG 2020'!E:E),0)</f>
        <v>0</v>
      </c>
      <c r="N350" s="163"/>
      <c r="O350" s="171">
        <f>IF(F350="I",SUMIF('EERR 062020'!G:G,Clasificaciones!C350,'EERR 062020'!D:D),0)</f>
        <v>0</v>
      </c>
      <c r="P350" s="163"/>
      <c r="Q350" s="396">
        <f>IF(F350="I",SUMIF('EERR 062020'!G:G,Clasificaciones!C350,'EERR 062020'!E:E),0)</f>
        <v>0</v>
      </c>
    </row>
    <row r="351" spans="1:17" s="164" customFormat="1" ht="12" customHeight="1">
      <c r="A351" s="160" t="s">
        <v>3</v>
      </c>
      <c r="B351" s="160"/>
      <c r="C351" s="161">
        <v>1210224</v>
      </c>
      <c r="D351" s="367" t="s">
        <v>870</v>
      </c>
      <c r="E351" s="162" t="s">
        <v>6</v>
      </c>
      <c r="F351" s="162" t="s">
        <v>357</v>
      </c>
      <c r="G351" s="171">
        <f>IF(F351="I",IFERROR(VLOOKUP(C351,'BG 062021'!A:C,3,FALSE),0),0)</f>
        <v>0</v>
      </c>
      <c r="H351" s="163"/>
      <c r="I351" s="396">
        <f>IF(F351="I",IFERROR(VLOOKUP(C351,'BG 062021'!A:D,4,FALSE),0),0)</f>
        <v>0</v>
      </c>
      <c r="J351" s="163"/>
      <c r="K351" s="171">
        <f>IF(F351="I",SUMIF('BG 2020'!B:B,Clasificaciones!C351,'BG 2020'!D:D),0)</f>
        <v>0</v>
      </c>
      <c r="L351" s="163"/>
      <c r="M351" s="396">
        <f>IF(F351="I",SUMIF('BG 2020'!B:B,Clasificaciones!C351,'BG 2020'!E:E),0)</f>
        <v>0</v>
      </c>
      <c r="N351" s="163"/>
      <c r="O351" s="171">
        <f>IF(F351="I",SUMIF('EERR 062020'!G:G,Clasificaciones!C351,'EERR 062020'!D:D),0)</f>
        <v>0</v>
      </c>
      <c r="P351" s="163"/>
      <c r="Q351" s="396">
        <f>IF(F351="I",SUMIF('EERR 062020'!G:G,Clasificaciones!C351,'EERR 062020'!E:E),0)</f>
        <v>0</v>
      </c>
    </row>
    <row r="352" spans="1:17" s="164" customFormat="1" ht="12" customHeight="1">
      <c r="A352" s="160" t="s">
        <v>3</v>
      </c>
      <c r="B352" s="160"/>
      <c r="C352" s="161">
        <v>1210225</v>
      </c>
      <c r="D352" s="367" t="s">
        <v>1128</v>
      </c>
      <c r="E352" s="162" t="s">
        <v>6</v>
      </c>
      <c r="F352" s="162" t="s">
        <v>357</v>
      </c>
      <c r="G352" s="171">
        <f>IF(F352="I",IFERROR(VLOOKUP(C352,'BG 062021'!A:C,3,FALSE),0),0)</f>
        <v>0</v>
      </c>
      <c r="H352" s="163"/>
      <c r="I352" s="396">
        <f>IF(F352="I",IFERROR(VLOOKUP(C352,'BG 062021'!A:D,4,FALSE),0),0)</f>
        <v>0</v>
      </c>
      <c r="J352" s="163"/>
      <c r="K352" s="171">
        <f>IF(F352="I",SUMIF('BG 2020'!B:B,Clasificaciones!C352,'BG 2020'!D:D),0)</f>
        <v>0</v>
      </c>
      <c r="L352" s="163"/>
      <c r="M352" s="396">
        <f>IF(F352="I",SUMIF('BG 2020'!B:B,Clasificaciones!C352,'BG 2020'!E:E),0)</f>
        <v>0</v>
      </c>
      <c r="N352" s="163"/>
      <c r="O352" s="171">
        <f>IF(F352="I",SUMIF('EERR 062020'!G:G,Clasificaciones!C352,'EERR 062020'!D:D),0)</f>
        <v>0</v>
      </c>
      <c r="P352" s="163"/>
      <c r="Q352" s="396">
        <f>IF(F352="I",SUMIF('EERR 062020'!G:G,Clasificaciones!C352,'EERR 062020'!E:E),0)</f>
        <v>0</v>
      </c>
    </row>
    <row r="353" spans="1:17" s="164" customFormat="1" ht="12" customHeight="1">
      <c r="A353" s="160" t="s">
        <v>3</v>
      </c>
      <c r="B353" s="160"/>
      <c r="C353" s="161">
        <v>1210226</v>
      </c>
      <c r="D353" s="367" t="s">
        <v>1223</v>
      </c>
      <c r="E353" s="162" t="s">
        <v>6</v>
      </c>
      <c r="F353" s="162" t="s">
        <v>357</v>
      </c>
      <c r="G353" s="171">
        <f>IF(F353="I",IFERROR(VLOOKUP(C353,'BG 062021'!A:C,3,FALSE),0),0)</f>
        <v>0</v>
      </c>
      <c r="H353" s="163"/>
      <c r="I353" s="396">
        <f>IF(F353="I",IFERROR(VLOOKUP(C353,'BG 062021'!A:D,4,FALSE),0),0)</f>
        <v>0</v>
      </c>
      <c r="J353" s="163"/>
      <c r="K353" s="171">
        <f>IF(F353="I",SUMIF('BG 2020'!B:B,Clasificaciones!C353,'BG 2020'!D:D),0)</f>
        <v>0</v>
      </c>
      <c r="L353" s="163"/>
      <c r="M353" s="396">
        <f>IF(F353="I",SUMIF('BG 2020'!B:B,Clasificaciones!C353,'BG 2020'!E:E),0)</f>
        <v>0</v>
      </c>
      <c r="N353" s="163"/>
      <c r="O353" s="171">
        <f>IF(F353="I",SUMIF('EERR 062020'!G:G,Clasificaciones!C353,'EERR 062020'!D:D),0)</f>
        <v>0</v>
      </c>
      <c r="P353" s="163"/>
      <c r="Q353" s="396">
        <f>IF(F353="I",SUMIF('EERR 062020'!G:G,Clasificaciones!C353,'EERR 062020'!E:E),0)</f>
        <v>0</v>
      </c>
    </row>
    <row r="354" spans="1:17" s="164" customFormat="1" ht="12" customHeight="1">
      <c r="A354" s="160" t="s">
        <v>3</v>
      </c>
      <c r="B354" s="160"/>
      <c r="C354" s="161">
        <v>1210227</v>
      </c>
      <c r="D354" s="367" t="s">
        <v>872</v>
      </c>
      <c r="E354" s="162" t="s">
        <v>6</v>
      </c>
      <c r="F354" s="162" t="s">
        <v>357</v>
      </c>
      <c r="G354" s="171">
        <f>IF(F354="I",IFERROR(VLOOKUP(C354,'BG 062021'!A:C,3,FALSE),0),0)</f>
        <v>0</v>
      </c>
      <c r="H354" s="163"/>
      <c r="I354" s="396">
        <f>IF(F354="I",IFERROR(VLOOKUP(C354,'BG 062021'!A:D,4,FALSE),0),0)</f>
        <v>0</v>
      </c>
      <c r="J354" s="163"/>
      <c r="K354" s="171">
        <f>IF(F354="I",SUMIF('BG 2020'!B:B,Clasificaciones!C354,'BG 2020'!D:D),0)</f>
        <v>0</v>
      </c>
      <c r="L354" s="163"/>
      <c r="M354" s="396">
        <f>IF(F354="I",SUMIF('BG 2020'!B:B,Clasificaciones!C354,'BG 2020'!E:E),0)</f>
        <v>0</v>
      </c>
      <c r="N354" s="163"/>
      <c r="O354" s="171">
        <f>IF(F354="I",SUMIF('EERR 062020'!G:G,Clasificaciones!C354,'EERR 062020'!D:D),0)</f>
        <v>0</v>
      </c>
      <c r="P354" s="163"/>
      <c r="Q354" s="396">
        <f>IF(F354="I",SUMIF('EERR 062020'!G:G,Clasificaciones!C354,'EERR 062020'!E:E),0)</f>
        <v>0</v>
      </c>
    </row>
    <row r="355" spans="1:17" s="164" customFormat="1" ht="12" customHeight="1">
      <c r="A355" s="160" t="s">
        <v>3</v>
      </c>
      <c r="B355" s="160"/>
      <c r="C355" s="161">
        <v>12102271</v>
      </c>
      <c r="D355" s="367" t="s">
        <v>873</v>
      </c>
      <c r="E355" s="162" t="s">
        <v>6</v>
      </c>
      <c r="F355" s="162" t="s">
        <v>357</v>
      </c>
      <c r="G355" s="171">
        <f>IF(F355="I",IFERROR(VLOOKUP(C355,'BG 062021'!A:C,3,FALSE),0),0)</f>
        <v>0</v>
      </c>
      <c r="H355" s="163"/>
      <c r="I355" s="396">
        <f>IF(F355="I",IFERROR(VLOOKUP(C355,'BG 062021'!A:D,4,FALSE),0),0)</f>
        <v>0</v>
      </c>
      <c r="J355" s="163"/>
      <c r="K355" s="171">
        <f>IF(F355="I",SUMIF('BG 2020'!B:B,Clasificaciones!C355,'BG 2020'!D:D),0)</f>
        <v>0</v>
      </c>
      <c r="L355" s="163"/>
      <c r="M355" s="396">
        <f>IF(F355="I",SUMIF('BG 2020'!B:B,Clasificaciones!C355,'BG 2020'!E:E),0)</f>
        <v>0</v>
      </c>
      <c r="N355" s="163"/>
      <c r="O355" s="171">
        <f>IF(F355="I",SUMIF('EERR 062020'!G:G,Clasificaciones!C355,'EERR 062020'!D:D),0)</f>
        <v>0</v>
      </c>
      <c r="P355" s="163"/>
      <c r="Q355" s="396">
        <f>IF(F355="I",SUMIF('EERR 062020'!G:G,Clasificaciones!C355,'EERR 062020'!E:E),0)</f>
        <v>0</v>
      </c>
    </row>
    <row r="356" spans="1:17" s="164" customFormat="1" ht="12" customHeight="1">
      <c r="A356" s="160" t="s">
        <v>3</v>
      </c>
      <c r="B356" s="160"/>
      <c r="C356" s="161">
        <v>12102272</v>
      </c>
      <c r="D356" s="367" t="s">
        <v>882</v>
      </c>
      <c r="E356" s="162" t="s">
        <v>6</v>
      </c>
      <c r="F356" s="162" t="s">
        <v>357</v>
      </c>
      <c r="G356" s="171">
        <f>IF(F356="I",IFERROR(VLOOKUP(C356,'BG 062021'!A:C,3,FALSE),0),0)</f>
        <v>0</v>
      </c>
      <c r="H356" s="163"/>
      <c r="I356" s="396">
        <f>IF(F356="I",IFERROR(VLOOKUP(C356,'BG 062021'!A:D,4,FALSE),0),0)</f>
        <v>0</v>
      </c>
      <c r="J356" s="163"/>
      <c r="K356" s="171">
        <f>IF(F356="I",SUMIF('BG 2020'!B:B,Clasificaciones!C356,'BG 2020'!D:D),0)</f>
        <v>0</v>
      </c>
      <c r="L356" s="163"/>
      <c r="M356" s="396">
        <f>IF(F356="I",SUMIF('BG 2020'!B:B,Clasificaciones!C356,'BG 2020'!E:E),0)</f>
        <v>0</v>
      </c>
      <c r="N356" s="163"/>
      <c r="O356" s="171">
        <f>IF(F356="I",SUMIF('EERR 062020'!G:G,Clasificaciones!C356,'EERR 062020'!D:D),0)</f>
        <v>0</v>
      </c>
      <c r="P356" s="163"/>
      <c r="Q356" s="396">
        <f>IF(F356="I",SUMIF('EERR 062020'!G:G,Clasificaciones!C356,'EERR 062020'!E:E),0)</f>
        <v>0</v>
      </c>
    </row>
    <row r="357" spans="1:17" s="164" customFormat="1" ht="12" customHeight="1">
      <c r="A357" s="160" t="s">
        <v>3</v>
      </c>
      <c r="B357" s="160"/>
      <c r="C357" s="161">
        <v>1210228</v>
      </c>
      <c r="D357" s="367" t="s">
        <v>1220</v>
      </c>
      <c r="E357" s="162" t="s">
        <v>6</v>
      </c>
      <c r="F357" s="162" t="s">
        <v>357</v>
      </c>
      <c r="G357" s="171">
        <f>IF(F357="I",IFERROR(VLOOKUP(C357,'BG 062021'!A:C,3,FALSE),0),0)</f>
        <v>0</v>
      </c>
      <c r="H357" s="163"/>
      <c r="I357" s="396">
        <f>IF(F357="I",IFERROR(VLOOKUP(C357,'BG 062021'!A:D,4,FALSE),0),0)</f>
        <v>0</v>
      </c>
      <c r="J357" s="163"/>
      <c r="K357" s="171">
        <f>IF(F357="I",SUMIF('BG 2020'!B:B,Clasificaciones!C357,'BG 2020'!D:D),0)</f>
        <v>0</v>
      </c>
      <c r="L357" s="163"/>
      <c r="M357" s="396">
        <f>IF(F357="I",SUMIF('BG 2020'!B:B,Clasificaciones!C357,'BG 2020'!E:E),0)</f>
        <v>0</v>
      </c>
      <c r="N357" s="163"/>
      <c r="O357" s="171">
        <f>IF(F357="I",SUMIF('EERR 062020'!G:G,Clasificaciones!C357,'EERR 062020'!D:D),0)</f>
        <v>0</v>
      </c>
      <c r="P357" s="163"/>
      <c r="Q357" s="396">
        <f>IF(F357="I",SUMIF('EERR 062020'!G:G,Clasificaciones!C357,'EERR 062020'!E:E),0)</f>
        <v>0</v>
      </c>
    </row>
    <row r="358" spans="1:17" s="164" customFormat="1" ht="12" customHeight="1">
      <c r="A358" s="160" t="s">
        <v>3</v>
      </c>
      <c r="B358" s="160"/>
      <c r="C358" s="161">
        <v>12103</v>
      </c>
      <c r="D358" s="367" t="s">
        <v>920</v>
      </c>
      <c r="E358" s="162" t="s">
        <v>6</v>
      </c>
      <c r="F358" s="162" t="s">
        <v>357</v>
      </c>
      <c r="G358" s="171">
        <f>IF(F358="I",IFERROR(VLOOKUP(C358,'BG 062021'!A:C,3,FALSE),0),0)</f>
        <v>0</v>
      </c>
      <c r="H358" s="163"/>
      <c r="I358" s="396">
        <f>IF(F358="I",IFERROR(VLOOKUP(C358,'BG 062021'!A:D,4,FALSE),0),0)</f>
        <v>0</v>
      </c>
      <c r="J358" s="163"/>
      <c r="K358" s="171">
        <f>IF(F358="I",SUMIF('BG 2020'!B:B,Clasificaciones!C358,'BG 2020'!D:D),0)</f>
        <v>0</v>
      </c>
      <c r="L358" s="163"/>
      <c r="M358" s="396">
        <f>IF(F358="I",SUMIF('BG 2020'!B:B,Clasificaciones!C358,'BG 2020'!E:E),0)</f>
        <v>0</v>
      </c>
      <c r="N358" s="163"/>
      <c r="O358" s="171">
        <f>IF(F358="I",SUMIF('EERR 062020'!G:G,Clasificaciones!C358,'EERR 062020'!D:D),0)</f>
        <v>0</v>
      </c>
      <c r="P358" s="163"/>
      <c r="Q358" s="396">
        <f>IF(F358="I",SUMIF('EERR 062020'!G:G,Clasificaciones!C358,'EERR 062020'!E:E),0)</f>
        <v>0</v>
      </c>
    </row>
    <row r="359" spans="1:17" s="164" customFormat="1" ht="12" customHeight="1">
      <c r="A359" s="160" t="s">
        <v>3</v>
      </c>
      <c r="B359" s="160" t="s">
        <v>74</v>
      </c>
      <c r="C359" s="161">
        <v>1210301</v>
      </c>
      <c r="D359" s="367" t="s">
        <v>921</v>
      </c>
      <c r="E359" s="162" t="s">
        <v>6</v>
      </c>
      <c r="F359" s="162" t="s">
        <v>358</v>
      </c>
      <c r="G359" s="171">
        <f>IF(F359="I",IFERROR(VLOOKUP(C359,'BG 062021'!A:C,3,FALSE),0),0)</f>
        <v>900000000</v>
      </c>
      <c r="H359" s="163"/>
      <c r="I359" s="396">
        <f>IF(F359="I",IFERROR(VLOOKUP(C359,'BG 062021'!A:D,4,FALSE),0),0)</f>
        <v>133650.53</v>
      </c>
      <c r="J359" s="163"/>
      <c r="K359" s="171">
        <f>IF(F359="I",SUMIF('BG 2020'!B:B,Clasificaciones!C359,'BG 2020'!D:D),0)</f>
        <v>851000000</v>
      </c>
      <c r="L359" s="163"/>
      <c r="M359" s="396">
        <f>IF(F359="I",SUMIF('BG 2020'!B:B,Clasificaciones!C359,'BG 2020'!E:E),0)</f>
        <v>123477.20999999998</v>
      </c>
      <c r="N359" s="163"/>
      <c r="O359" s="171">
        <f>IF(F359="I",SUMIF('EERR 062020'!G:G,Clasificaciones!C359,'EERR 062020'!D:D),0)</f>
        <v>0</v>
      </c>
      <c r="P359" s="163"/>
      <c r="Q359" s="396">
        <f>IF(F359="I",SUMIF('EERR 062020'!G:G,Clasificaciones!C359,'EERR 062020'!E:E),0)</f>
        <v>0</v>
      </c>
    </row>
    <row r="360" spans="1:17" s="164" customFormat="1" ht="12" customHeight="1">
      <c r="A360" s="160" t="s">
        <v>3</v>
      </c>
      <c r="B360" s="160"/>
      <c r="C360" s="161">
        <v>127</v>
      </c>
      <c r="D360" s="367" t="s">
        <v>922</v>
      </c>
      <c r="E360" s="162" t="s">
        <v>6</v>
      </c>
      <c r="F360" s="162" t="s">
        <v>357</v>
      </c>
      <c r="G360" s="171">
        <f>IF(F360="I",IFERROR(VLOOKUP(C360,'BG 062021'!A:C,3,FALSE),0),0)</f>
        <v>0</v>
      </c>
      <c r="H360" s="163"/>
      <c r="I360" s="396">
        <f>IF(F360="I",IFERROR(VLOOKUP(C360,'BG 062021'!A:D,4,FALSE),0),0)</f>
        <v>0</v>
      </c>
      <c r="J360" s="163"/>
      <c r="K360" s="171">
        <f>IF(F360="I",SUMIF('BG 2020'!B:B,Clasificaciones!C360,'BG 2020'!D:D),0)</f>
        <v>0</v>
      </c>
      <c r="L360" s="163"/>
      <c r="M360" s="396">
        <f>IF(F360="I",SUMIF('BG 2020'!B:B,Clasificaciones!C360,'BG 2020'!E:E),0)</f>
        <v>0</v>
      </c>
      <c r="N360" s="163"/>
      <c r="O360" s="171">
        <f>IF(F360="I",SUMIF('EERR 062020'!G:G,Clasificaciones!C360,'EERR 062020'!D:D),0)</f>
        <v>0</v>
      </c>
      <c r="P360" s="163"/>
      <c r="Q360" s="396">
        <f>IF(F360="I",SUMIF('EERR 062020'!G:G,Clasificaciones!C360,'EERR 062020'!E:E),0)</f>
        <v>0</v>
      </c>
    </row>
    <row r="361" spans="1:17" s="164" customFormat="1" ht="12" customHeight="1">
      <c r="A361" s="160" t="s">
        <v>3</v>
      </c>
      <c r="B361" s="160"/>
      <c r="C361" s="161">
        <v>12701</v>
      </c>
      <c r="D361" s="367" t="s">
        <v>923</v>
      </c>
      <c r="E361" s="162" t="s">
        <v>6</v>
      </c>
      <c r="F361" s="162" t="s">
        <v>357</v>
      </c>
      <c r="G361" s="171">
        <f>IF(F361="I",IFERROR(VLOOKUP(C361,'BG 062021'!A:C,3,FALSE),0),0)</f>
        <v>0</v>
      </c>
      <c r="H361" s="163"/>
      <c r="I361" s="396">
        <f>IF(F361="I",IFERROR(VLOOKUP(C361,'BG 062021'!A:D,4,FALSE),0),0)</f>
        <v>0</v>
      </c>
      <c r="J361" s="163"/>
      <c r="K361" s="171">
        <f>IF(F361="I",SUMIF('BG 2020'!B:B,Clasificaciones!C361,'BG 2020'!D:D),0)</f>
        <v>0</v>
      </c>
      <c r="L361" s="163"/>
      <c r="M361" s="396">
        <f>IF(F361="I",SUMIF('BG 2020'!B:B,Clasificaciones!C361,'BG 2020'!E:E),0)</f>
        <v>0</v>
      </c>
      <c r="N361" s="163"/>
      <c r="O361" s="171">
        <f>IF(F361="I",SUMIF('EERR 062020'!G:G,Clasificaciones!C361,'EERR 062020'!D:D),0)</f>
        <v>0</v>
      </c>
      <c r="P361" s="163"/>
      <c r="Q361" s="396">
        <f>IF(F361="I",SUMIF('EERR 062020'!G:G,Clasificaciones!C361,'EERR 062020'!E:E),0)</f>
        <v>0</v>
      </c>
    </row>
    <row r="362" spans="1:17" s="164" customFormat="1" ht="12" customHeight="1">
      <c r="A362" s="160" t="s">
        <v>3</v>
      </c>
      <c r="B362" s="160"/>
      <c r="C362" s="161">
        <v>1270101</v>
      </c>
      <c r="D362" s="367" t="s">
        <v>1224</v>
      </c>
      <c r="E362" s="162" t="s">
        <v>6</v>
      </c>
      <c r="F362" s="162" t="s">
        <v>358</v>
      </c>
      <c r="G362" s="171">
        <f>IF(F362="I",IFERROR(VLOOKUP(C362,'BG 062021'!A:C,3,FALSE),0),0)</f>
        <v>0</v>
      </c>
      <c r="H362" s="163"/>
      <c r="I362" s="396">
        <f>IF(F362="I",IFERROR(VLOOKUP(C362,'BG 062021'!A:D,4,FALSE),0),0)</f>
        <v>0</v>
      </c>
      <c r="J362" s="163"/>
      <c r="K362" s="171">
        <f>IF(F362="I",SUMIF('BG 2020'!B:B,Clasificaciones!C362,'BG 2020'!D:D),0)</f>
        <v>0</v>
      </c>
      <c r="L362" s="163"/>
      <c r="M362" s="396">
        <f>IF(F362="I",SUMIF('BG 2020'!B:B,Clasificaciones!C362,'BG 2020'!E:E),0)</f>
        <v>0</v>
      </c>
      <c r="N362" s="163"/>
      <c r="O362" s="171">
        <f>IF(F362="I",SUMIF('EERR 062020'!G:G,Clasificaciones!C362,'EERR 062020'!D:D),0)</f>
        <v>0</v>
      </c>
      <c r="P362" s="163"/>
      <c r="Q362" s="396">
        <f>IF(F362="I",SUMIF('EERR 062020'!G:G,Clasificaciones!C362,'EERR 062020'!E:E),0)</f>
        <v>0</v>
      </c>
    </row>
    <row r="363" spans="1:17" s="164" customFormat="1" ht="12" customHeight="1">
      <c r="A363" s="160" t="s">
        <v>3</v>
      </c>
      <c r="B363" s="160" t="s">
        <v>775</v>
      </c>
      <c r="C363" s="161">
        <v>1270102</v>
      </c>
      <c r="D363" s="367" t="s">
        <v>166</v>
      </c>
      <c r="E363" s="162" t="s">
        <v>6</v>
      </c>
      <c r="F363" s="162" t="s">
        <v>358</v>
      </c>
      <c r="G363" s="171">
        <f>IF(F363="I",IFERROR(VLOOKUP(C363,'BG 062021'!A:C,3,FALSE),0),0)</f>
        <v>118579522</v>
      </c>
      <c r="H363" s="163"/>
      <c r="I363" s="396">
        <f>IF(F363="I",IFERROR(VLOOKUP(C363,'BG 062021'!A:D,4,FALSE),0),0)</f>
        <v>17529.849999999999</v>
      </c>
      <c r="J363" s="163"/>
      <c r="K363" s="171">
        <f>IF(F363="I",SUMIF('BG 2020'!B:B,Clasificaciones!C363,'BG 2020'!D:D),0)</f>
        <v>0</v>
      </c>
      <c r="L363" s="163"/>
      <c r="M363" s="396">
        <f>IF(F363="I",SUMIF('BG 2020'!B:B,Clasificaciones!C363,'BG 2020'!E:E),0)</f>
        <v>0</v>
      </c>
      <c r="N363" s="163"/>
      <c r="O363" s="171">
        <f>IF(F363="I",SUMIF('EERR 062020'!G:G,Clasificaciones!C363,'EERR 062020'!D:D),0)</f>
        <v>0</v>
      </c>
      <c r="P363" s="163"/>
      <c r="Q363" s="396">
        <f>IF(F363="I",SUMIF('EERR 062020'!G:G,Clasificaciones!C363,'EERR 062020'!E:E),0)</f>
        <v>0</v>
      </c>
    </row>
    <row r="364" spans="1:17" s="164" customFormat="1" ht="12" customHeight="1">
      <c r="A364" s="160" t="s">
        <v>3</v>
      </c>
      <c r="B364" s="160" t="s">
        <v>775</v>
      </c>
      <c r="C364" s="161">
        <v>1270103</v>
      </c>
      <c r="D364" s="367" t="s">
        <v>924</v>
      </c>
      <c r="E364" s="162" t="s">
        <v>6</v>
      </c>
      <c r="F364" s="162" t="s">
        <v>358</v>
      </c>
      <c r="G364" s="171">
        <f>IF(F364="I",IFERROR(VLOOKUP(C364,'BG 062021'!A:C,3,FALSE),0),0)</f>
        <v>241690596</v>
      </c>
      <c r="H364" s="163"/>
      <c r="I364" s="396">
        <f>IF(F364="I",IFERROR(VLOOKUP(C364,'BG 062021'!A:D,4,FALSE),0),0)</f>
        <v>35763.35</v>
      </c>
      <c r="J364" s="163"/>
      <c r="K364" s="171">
        <f>IF(F364="I",SUMIF('BG 2020'!B:B,Clasificaciones!C364,'BG 2020'!D:D),0)</f>
        <v>1307727</v>
      </c>
      <c r="L364" s="163"/>
      <c r="M364" s="396">
        <f>IF(F364="I",SUMIF('BG 2020'!B:B,Clasificaciones!C364,'BG 2020'!E:E),0)</f>
        <v>195.77</v>
      </c>
      <c r="N364" s="163"/>
      <c r="O364" s="171">
        <f>IF(F364="I",SUMIF('EERR 062020'!G:G,Clasificaciones!C364,'EERR 062020'!D:D),0)</f>
        <v>0</v>
      </c>
      <c r="P364" s="163"/>
      <c r="Q364" s="396">
        <f>IF(F364="I",SUMIF('EERR 062020'!G:G,Clasificaciones!C364,'EERR 062020'!E:E),0)</f>
        <v>0</v>
      </c>
    </row>
    <row r="365" spans="1:17" s="164" customFormat="1" ht="12" customHeight="1">
      <c r="A365" s="160" t="s">
        <v>3</v>
      </c>
      <c r="B365" s="160" t="s">
        <v>775</v>
      </c>
      <c r="C365" s="161">
        <v>1270104</v>
      </c>
      <c r="D365" s="367" t="s">
        <v>925</v>
      </c>
      <c r="E365" s="162" t="s">
        <v>6</v>
      </c>
      <c r="F365" s="162" t="s">
        <v>358</v>
      </c>
      <c r="G365" s="171">
        <f>IF(F365="I",IFERROR(VLOOKUP(C365,'BG 062021'!A:C,3,FALSE),0),0)</f>
        <v>291105376</v>
      </c>
      <c r="H365" s="163"/>
      <c r="I365" s="396">
        <f>IF(F365="I",IFERROR(VLOOKUP(C365,'BG 062021'!A:D,4,FALSE),0),0)</f>
        <v>42711.33</v>
      </c>
      <c r="J365" s="163"/>
      <c r="K365" s="171">
        <f>IF(F365="I",SUMIF('BG 2020'!B:B,Clasificaciones!C365,'BG 2020'!D:D),0)</f>
        <v>16238918</v>
      </c>
      <c r="L365" s="163"/>
      <c r="M365" s="396">
        <f>IF(F365="I",SUMIF('BG 2020'!B:B,Clasificaciones!C365,'BG 2020'!E:E),0)</f>
        <v>2509.09</v>
      </c>
      <c r="N365" s="163"/>
      <c r="O365" s="171">
        <f>IF(F365="I",SUMIF('EERR 062020'!G:G,Clasificaciones!C365,'EERR 062020'!D:D),0)</f>
        <v>0</v>
      </c>
      <c r="P365" s="163"/>
      <c r="Q365" s="396">
        <f>IF(F365="I",SUMIF('EERR 062020'!G:G,Clasificaciones!C365,'EERR 062020'!E:E),0)</f>
        <v>0</v>
      </c>
    </row>
    <row r="366" spans="1:17" s="164" customFormat="1">
      <c r="A366" s="160" t="s">
        <v>3</v>
      </c>
      <c r="B366" s="160"/>
      <c r="C366" s="161">
        <v>1270105</v>
      </c>
      <c r="D366" s="367" t="s">
        <v>1225</v>
      </c>
      <c r="E366" s="162" t="s">
        <v>6</v>
      </c>
      <c r="F366" s="162" t="s">
        <v>358</v>
      </c>
      <c r="G366" s="171">
        <f>IF(F366="I",IFERROR(VLOOKUP(C366,'BG 062021'!A:C,3,FALSE),0),0)</f>
        <v>0</v>
      </c>
      <c r="H366" s="163"/>
      <c r="I366" s="396">
        <f>IF(F366="I",IFERROR(VLOOKUP(C366,'BG 062021'!A:D,4,FALSE),0),0)</f>
        <v>0</v>
      </c>
      <c r="J366" s="163"/>
      <c r="K366" s="171">
        <f>IF(F366="I",SUMIF('BG 2020'!B:B,Clasificaciones!C366,'BG 2020'!D:D),0)</f>
        <v>0</v>
      </c>
      <c r="L366" s="163"/>
      <c r="M366" s="396">
        <f>IF(F366="I",SUMIF('BG 2020'!B:B,Clasificaciones!C366,'BG 2020'!E:E),0)</f>
        <v>0</v>
      </c>
      <c r="N366" s="163"/>
      <c r="O366" s="171">
        <f>IF(F366="I",SUMIF('EERR 062020'!G:G,Clasificaciones!C366,'EERR 062020'!D:D),0)</f>
        <v>0</v>
      </c>
      <c r="P366" s="163"/>
      <c r="Q366" s="396">
        <f>IF(F366="I",SUMIF('EERR 062020'!G:G,Clasificaciones!C366,'EERR 062020'!E:E),0)</f>
        <v>0</v>
      </c>
    </row>
    <row r="367" spans="1:17" s="164" customFormat="1">
      <c r="A367" s="160" t="s">
        <v>3</v>
      </c>
      <c r="B367" s="160"/>
      <c r="C367" s="161">
        <v>1270106</v>
      </c>
      <c r="D367" s="367" t="s">
        <v>1226</v>
      </c>
      <c r="E367" s="162" t="s">
        <v>6</v>
      </c>
      <c r="F367" s="162" t="s">
        <v>358</v>
      </c>
      <c r="G367" s="171">
        <f>IF(F367="I",IFERROR(VLOOKUP(C367,'BG 062021'!A:C,3,FALSE),0),0)</f>
        <v>0</v>
      </c>
      <c r="H367" s="163"/>
      <c r="I367" s="396">
        <f>IF(F367="I",IFERROR(VLOOKUP(C367,'BG 062021'!A:D,4,FALSE),0),0)</f>
        <v>0</v>
      </c>
      <c r="J367" s="163"/>
      <c r="K367" s="171">
        <f>IF(F367="I",SUMIF('BG 2020'!B:B,Clasificaciones!C367,'BG 2020'!D:D),0)</f>
        <v>0</v>
      </c>
      <c r="L367" s="163"/>
      <c r="M367" s="396">
        <f>IF(F367="I",SUMIF('BG 2020'!B:B,Clasificaciones!C367,'BG 2020'!E:E),0)</f>
        <v>0</v>
      </c>
      <c r="N367" s="163"/>
      <c r="O367" s="171">
        <f>IF(F367="I",SUMIF('EERR 062020'!G:G,Clasificaciones!C367,'EERR 062020'!D:D),0)</f>
        <v>0</v>
      </c>
      <c r="P367" s="163"/>
      <c r="Q367" s="396">
        <f>IF(F367="I",SUMIF('EERR 062020'!G:G,Clasificaciones!C367,'EERR 062020'!E:E),0)</f>
        <v>0</v>
      </c>
    </row>
    <row r="368" spans="1:17" s="164" customFormat="1">
      <c r="A368" s="160" t="s">
        <v>3</v>
      </c>
      <c r="B368" s="160" t="s">
        <v>775</v>
      </c>
      <c r="C368" s="161">
        <v>1270107</v>
      </c>
      <c r="D368" s="367" t="s">
        <v>1235</v>
      </c>
      <c r="E368" s="162" t="s">
        <v>6</v>
      </c>
      <c r="F368" s="162" t="s">
        <v>358</v>
      </c>
      <c r="G368" s="171">
        <f>IF(F368="I",IFERROR(VLOOKUP(C368,'BG 062021'!A:C,3,FALSE),0),0)</f>
        <v>316522493</v>
      </c>
      <c r="H368" s="163"/>
      <c r="I368" s="396">
        <f>IF(F368="I",IFERROR(VLOOKUP(C368,'BG 062021'!A:D,4,FALSE),0),0)</f>
        <v>47288.01</v>
      </c>
      <c r="J368" s="163"/>
      <c r="K368" s="171">
        <f>IF(F368="I",SUMIF('BG 2020'!B:B,Clasificaciones!C368,'BG 2020'!D:D),0)</f>
        <v>0</v>
      </c>
      <c r="L368" s="163"/>
      <c r="M368" s="396">
        <f>IF(F368="I",SUMIF('BG 2020'!B:B,Clasificaciones!C368,'BG 2020'!E:E),0)</f>
        <v>0</v>
      </c>
      <c r="N368" s="163"/>
      <c r="O368" s="171">
        <f>IF(F368="I",SUMIF('EERR 062020'!G:G,Clasificaciones!C368,'EERR 062020'!D:D),0)</f>
        <v>0</v>
      </c>
      <c r="P368" s="163"/>
      <c r="Q368" s="396">
        <f>IF(F368="I",SUMIF('EERR 062020'!G:G,Clasificaciones!C368,'EERR 062020'!E:E),0)</f>
        <v>0</v>
      </c>
    </row>
    <row r="369" spans="1:17" s="164" customFormat="1">
      <c r="A369" s="160" t="s">
        <v>3</v>
      </c>
      <c r="B369" s="160"/>
      <c r="C369" s="161">
        <v>1270120</v>
      </c>
      <c r="D369" s="367" t="s">
        <v>926</v>
      </c>
      <c r="E369" s="162" t="s">
        <v>6</v>
      </c>
      <c r="F369" s="162" t="s">
        <v>357</v>
      </c>
      <c r="G369" s="171">
        <f>IF(F369="I",IFERROR(VLOOKUP(C369,'BG 062021'!A:C,3,FALSE),0),0)</f>
        <v>0</v>
      </c>
      <c r="H369" s="163"/>
      <c r="I369" s="396">
        <f>IF(F369="I",IFERROR(VLOOKUP(C369,'BG 062021'!A:D,4,FALSE),0),0)</f>
        <v>0</v>
      </c>
      <c r="J369" s="163"/>
      <c r="K369" s="171">
        <f>IF(F369="I",SUMIF('BG 2020'!B:B,Clasificaciones!C369,'BG 2020'!D:D),0)</f>
        <v>0</v>
      </c>
      <c r="L369" s="163"/>
      <c r="M369" s="396">
        <f>IF(F369="I",SUMIF('BG 2020'!B:B,Clasificaciones!C369,'BG 2020'!E:E),0)</f>
        <v>0</v>
      </c>
      <c r="N369" s="163"/>
      <c r="O369" s="171">
        <f>IF(F369="I",SUMIF('EERR 062020'!G:G,Clasificaciones!C369,'EERR 062020'!D:D),0)</f>
        <v>0</v>
      </c>
      <c r="P369" s="163"/>
      <c r="Q369" s="396">
        <f>IF(F369="I",SUMIF('EERR 062020'!G:G,Clasificaciones!C369,'EERR 062020'!E:E),0)</f>
        <v>0</v>
      </c>
    </row>
    <row r="370" spans="1:17" s="164" customFormat="1" ht="12" customHeight="1">
      <c r="A370" s="160" t="s">
        <v>3</v>
      </c>
      <c r="B370" s="160"/>
      <c r="C370" s="161">
        <v>127012001</v>
      </c>
      <c r="D370" s="367" t="s">
        <v>1227</v>
      </c>
      <c r="E370" s="162" t="s">
        <v>6</v>
      </c>
      <c r="F370" s="162" t="s">
        <v>358</v>
      </c>
      <c r="G370" s="171">
        <f>IF(F370="I",IFERROR(VLOOKUP(C370,'BG 062021'!A:C,3,FALSE),0),0)</f>
        <v>0</v>
      </c>
      <c r="H370" s="163"/>
      <c r="I370" s="396">
        <f>IF(F370="I",IFERROR(VLOOKUP(C370,'BG 062021'!A:D,4,FALSE),0),0)</f>
        <v>0</v>
      </c>
      <c r="J370" s="163"/>
      <c r="K370" s="171">
        <f>IF(F370="I",SUMIF('BG 2020'!B:B,Clasificaciones!C370,'BG 2020'!D:D),0)</f>
        <v>0</v>
      </c>
      <c r="L370" s="163"/>
      <c r="M370" s="396">
        <f>IF(F370="I",SUMIF('BG 2020'!B:B,Clasificaciones!C370,'BG 2020'!E:E),0)</f>
        <v>0</v>
      </c>
      <c r="N370" s="163"/>
      <c r="O370" s="171">
        <f>IF(F370="I",SUMIF('EERR 062020'!G:G,Clasificaciones!C370,'EERR 062020'!D:D),0)</f>
        <v>0</v>
      </c>
      <c r="P370" s="163"/>
      <c r="Q370" s="396">
        <f>IF(F370="I",SUMIF('EERR 062020'!G:G,Clasificaciones!C370,'EERR 062020'!E:E),0)</f>
        <v>0</v>
      </c>
    </row>
    <row r="371" spans="1:17" s="164" customFormat="1" ht="12" customHeight="1">
      <c r="A371" s="160" t="s">
        <v>3</v>
      </c>
      <c r="B371" s="160"/>
      <c r="C371" s="161">
        <v>127012002</v>
      </c>
      <c r="D371" s="367" t="s">
        <v>1228</v>
      </c>
      <c r="E371" s="162" t="s">
        <v>6</v>
      </c>
      <c r="F371" s="162" t="s">
        <v>358</v>
      </c>
      <c r="G371" s="171">
        <f>IF(F371="I",IFERROR(VLOOKUP(C371,'BG 062021'!A:C,3,FALSE),0),0)</f>
        <v>0</v>
      </c>
      <c r="H371" s="163"/>
      <c r="I371" s="396">
        <f>IF(F371="I",IFERROR(VLOOKUP(C371,'BG 062021'!A:D,4,FALSE),0),0)</f>
        <v>0</v>
      </c>
      <c r="J371" s="163"/>
      <c r="K371" s="171">
        <f>IF(F371="I",SUMIF('BG 2020'!B:B,Clasificaciones!C371,'BG 2020'!D:D),0)</f>
        <v>0</v>
      </c>
      <c r="L371" s="163"/>
      <c r="M371" s="396">
        <f>IF(F371="I",SUMIF('BG 2020'!B:B,Clasificaciones!C371,'BG 2020'!E:E),0)</f>
        <v>0</v>
      </c>
      <c r="N371" s="163"/>
      <c r="O371" s="171">
        <f>IF(F371="I",SUMIF('EERR 062020'!G:G,Clasificaciones!C371,'EERR 062020'!D:D),0)</f>
        <v>0</v>
      </c>
      <c r="P371" s="163"/>
      <c r="Q371" s="396">
        <f>IF(F371="I",SUMIF('EERR 062020'!G:G,Clasificaciones!C371,'EERR 062020'!E:E),0)</f>
        <v>0</v>
      </c>
    </row>
    <row r="372" spans="1:17" s="164" customFormat="1" ht="12" customHeight="1">
      <c r="A372" s="160" t="s">
        <v>3</v>
      </c>
      <c r="B372" s="160" t="s">
        <v>775</v>
      </c>
      <c r="C372" s="161">
        <v>127012003</v>
      </c>
      <c r="D372" s="367" t="s">
        <v>927</v>
      </c>
      <c r="E372" s="162" t="s">
        <v>6</v>
      </c>
      <c r="F372" s="162" t="s">
        <v>358</v>
      </c>
      <c r="G372" s="171">
        <f>IF(F372="I",IFERROR(VLOOKUP(C372,'BG 062021'!A:C,3,FALSE),0),0)</f>
        <v>-294240</v>
      </c>
      <c r="H372" s="163"/>
      <c r="I372" s="396">
        <f>IF(F372="I",IFERROR(VLOOKUP(C372,'BG 062021'!A:D,4,FALSE),0),0)</f>
        <v>-44.04</v>
      </c>
      <c r="J372" s="163"/>
      <c r="K372" s="171">
        <f>IF(F372="I",SUMIF('BG 2020'!B:B,Clasificaciones!C372,'BG 2020'!D:D),0)</f>
        <v>0</v>
      </c>
      <c r="L372" s="163"/>
      <c r="M372" s="396">
        <f>IF(F372="I",SUMIF('BG 2020'!B:B,Clasificaciones!C372,'BG 2020'!E:E),0)</f>
        <v>0</v>
      </c>
      <c r="N372" s="163"/>
      <c r="O372" s="171">
        <f>IF(F372="I",SUMIF('EERR 062020'!G:G,Clasificaciones!C372,'EERR 062020'!D:D),0)</f>
        <v>0</v>
      </c>
      <c r="P372" s="163"/>
      <c r="Q372" s="396">
        <f>IF(F372="I",SUMIF('EERR 062020'!G:G,Clasificaciones!C372,'EERR 062020'!E:E),0)</f>
        <v>0</v>
      </c>
    </row>
    <row r="373" spans="1:17" s="164" customFormat="1" ht="12" customHeight="1">
      <c r="A373" s="160" t="s">
        <v>3</v>
      </c>
      <c r="B373" s="160" t="s">
        <v>775</v>
      </c>
      <c r="C373" s="161">
        <v>127012004</v>
      </c>
      <c r="D373" s="367" t="s">
        <v>928</v>
      </c>
      <c r="E373" s="162" t="s">
        <v>6</v>
      </c>
      <c r="F373" s="162" t="s">
        <v>358</v>
      </c>
      <c r="G373" s="171">
        <f>IF(F373="I",IFERROR(VLOOKUP(C373,'BG 062021'!A:C,3,FALSE),0),0)</f>
        <v>-4301102</v>
      </c>
      <c r="H373" s="163"/>
      <c r="I373" s="396">
        <f>IF(F373="I",IFERROR(VLOOKUP(C373,'BG 062021'!A:D,4,FALSE),0),0)</f>
        <v>-679.21</v>
      </c>
      <c r="J373" s="163"/>
      <c r="K373" s="171">
        <f>IF(F373="I",SUMIF('BG 2020'!B:B,Clasificaciones!C373,'BG 2020'!D:D),0)</f>
        <v>-2839598</v>
      </c>
      <c r="L373" s="163"/>
      <c r="M373" s="396">
        <f>IF(F373="I",SUMIF('BG 2020'!B:B,Clasificaciones!C373,'BG 2020'!E:E),0)</f>
        <v>-435.97</v>
      </c>
      <c r="N373" s="163"/>
      <c r="O373" s="171">
        <f>IF(F373="I",SUMIF('EERR 062020'!G:G,Clasificaciones!C373,'EERR 062020'!D:D),0)</f>
        <v>0</v>
      </c>
      <c r="P373" s="163"/>
      <c r="Q373" s="396">
        <f>IF(F373="I",SUMIF('EERR 062020'!G:G,Clasificaciones!C373,'EERR 062020'!E:E),0)</f>
        <v>0</v>
      </c>
    </row>
    <row r="374" spans="1:17" s="164" customFormat="1" ht="12" customHeight="1">
      <c r="A374" s="160" t="s">
        <v>3</v>
      </c>
      <c r="B374" s="160"/>
      <c r="C374" s="161">
        <v>127012005</v>
      </c>
      <c r="D374" s="367" t="s">
        <v>1229</v>
      </c>
      <c r="E374" s="162" t="s">
        <v>6</v>
      </c>
      <c r="F374" s="162" t="s">
        <v>358</v>
      </c>
      <c r="G374" s="171">
        <f>IF(F374="I",IFERROR(VLOOKUP(C374,'BG 062021'!A:C,3,FALSE),0),0)</f>
        <v>0</v>
      </c>
      <c r="H374" s="163"/>
      <c r="I374" s="396">
        <f>IF(F374="I",IFERROR(VLOOKUP(C374,'BG 062021'!A:D,4,FALSE),0),0)</f>
        <v>0</v>
      </c>
      <c r="J374" s="163"/>
      <c r="K374" s="171">
        <f>IF(F374="I",SUMIF('BG 2020'!B:B,Clasificaciones!C374,'BG 2020'!D:D),0)</f>
        <v>0</v>
      </c>
      <c r="L374" s="163"/>
      <c r="M374" s="396">
        <f>IF(F374="I",SUMIF('BG 2020'!B:B,Clasificaciones!C374,'BG 2020'!E:E),0)</f>
        <v>0</v>
      </c>
      <c r="N374" s="163"/>
      <c r="O374" s="171">
        <f>IF(F374="I",SUMIF('EERR 062020'!G:G,Clasificaciones!C374,'EERR 062020'!D:D),0)</f>
        <v>0</v>
      </c>
      <c r="P374" s="163"/>
      <c r="Q374" s="396">
        <f>IF(F374="I",SUMIF('EERR 062020'!G:G,Clasificaciones!C374,'EERR 062020'!E:E),0)</f>
        <v>0</v>
      </c>
    </row>
    <row r="375" spans="1:17" s="164" customFormat="1" ht="12" customHeight="1">
      <c r="A375" s="160" t="s">
        <v>3</v>
      </c>
      <c r="B375" s="160"/>
      <c r="C375" s="161">
        <v>12702</v>
      </c>
      <c r="D375" s="367" t="s">
        <v>1230</v>
      </c>
      <c r="E375" s="162" t="s">
        <v>6</v>
      </c>
      <c r="F375" s="162" t="s">
        <v>357</v>
      </c>
      <c r="G375" s="171">
        <f>IF(F375="I",IFERROR(VLOOKUP(C375,'BG 062021'!A:C,3,FALSE),0),0)</f>
        <v>0</v>
      </c>
      <c r="H375" s="163"/>
      <c r="I375" s="396">
        <f>IF(F375="I",IFERROR(VLOOKUP(C375,'BG 062021'!A:D,4,FALSE),0),0)</f>
        <v>0</v>
      </c>
      <c r="J375" s="163"/>
      <c r="K375" s="171">
        <f>IF(F375="I",SUMIF('BG 2020'!B:B,Clasificaciones!C375,'BG 2020'!D:D),0)</f>
        <v>0</v>
      </c>
      <c r="L375" s="163"/>
      <c r="M375" s="396">
        <f>IF(F375="I",SUMIF('BG 2020'!B:B,Clasificaciones!C375,'BG 2020'!E:E),0)</f>
        <v>0</v>
      </c>
      <c r="N375" s="163"/>
      <c r="O375" s="171">
        <f>IF(F375="I",SUMIF('EERR 062020'!G:G,Clasificaciones!C375,'EERR 062020'!D:D),0)</f>
        <v>0</v>
      </c>
      <c r="P375" s="163"/>
      <c r="Q375" s="396">
        <f>IF(F375="I",SUMIF('EERR 062020'!G:G,Clasificaciones!C375,'EERR 062020'!E:E),0)</f>
        <v>0</v>
      </c>
    </row>
    <row r="376" spans="1:17" s="164" customFormat="1" ht="12" customHeight="1">
      <c r="A376" s="160" t="s">
        <v>3</v>
      </c>
      <c r="B376" s="160"/>
      <c r="C376" s="161">
        <v>1270201</v>
      </c>
      <c r="D376" s="367" t="s">
        <v>1231</v>
      </c>
      <c r="E376" s="162" t="s">
        <v>6</v>
      </c>
      <c r="F376" s="162" t="s">
        <v>358</v>
      </c>
      <c r="G376" s="171">
        <f>IF(F376="I",IFERROR(VLOOKUP(C376,'BG 062021'!A:C,3,FALSE),0),0)</f>
        <v>0</v>
      </c>
      <c r="H376" s="163"/>
      <c r="I376" s="396">
        <f>IF(F376="I",IFERROR(VLOOKUP(C376,'BG 062021'!A:D,4,FALSE),0),0)</f>
        <v>0</v>
      </c>
      <c r="J376" s="163"/>
      <c r="K376" s="171">
        <f>IF(F376="I",SUMIF('BG 2020'!B:B,Clasificaciones!C376,'BG 2020'!D:D),0)</f>
        <v>0</v>
      </c>
      <c r="L376" s="163"/>
      <c r="M376" s="396">
        <f>IF(F376="I",SUMIF('BG 2020'!B:B,Clasificaciones!C376,'BG 2020'!E:E),0)</f>
        <v>0</v>
      </c>
      <c r="N376" s="163"/>
      <c r="O376" s="171">
        <f>IF(F376="I",SUMIF('EERR 062020'!G:G,Clasificaciones!C376,'EERR 062020'!D:D),0)</f>
        <v>0</v>
      </c>
      <c r="P376" s="163"/>
      <c r="Q376" s="396">
        <f>IF(F376="I",SUMIF('EERR 062020'!G:G,Clasificaciones!C376,'EERR 062020'!E:E),0)</f>
        <v>0</v>
      </c>
    </row>
    <row r="377" spans="1:17" s="164" customFormat="1" ht="12" customHeight="1">
      <c r="A377" s="160" t="s">
        <v>3</v>
      </c>
      <c r="B377" s="160"/>
      <c r="C377" s="161">
        <v>1270202</v>
      </c>
      <c r="D377" s="367" t="s">
        <v>1232</v>
      </c>
      <c r="E377" s="162" t="s">
        <v>6</v>
      </c>
      <c r="F377" s="162" t="s">
        <v>358</v>
      </c>
      <c r="G377" s="171">
        <f>IF(F377="I",IFERROR(VLOOKUP(C377,'BG 062021'!A:C,3,FALSE),0),0)</f>
        <v>0</v>
      </c>
      <c r="H377" s="163"/>
      <c r="I377" s="396">
        <f>IF(F377="I",IFERROR(VLOOKUP(C377,'BG 062021'!A:D,4,FALSE),0),0)</f>
        <v>0</v>
      </c>
      <c r="J377" s="163"/>
      <c r="K377" s="171">
        <f>IF(F377="I",SUMIF('BG 2020'!B:B,Clasificaciones!C377,'BG 2020'!D:D),0)</f>
        <v>0</v>
      </c>
      <c r="L377" s="163"/>
      <c r="M377" s="396">
        <f>IF(F377="I",SUMIF('BG 2020'!B:B,Clasificaciones!C377,'BG 2020'!E:E),0)</f>
        <v>0</v>
      </c>
      <c r="N377" s="163"/>
      <c r="O377" s="171">
        <f>IF(F377="I",SUMIF('EERR 062020'!G:G,Clasificaciones!C377,'EERR 062020'!D:D),0)</f>
        <v>0</v>
      </c>
      <c r="P377" s="163"/>
      <c r="Q377" s="396">
        <f>IF(F377="I",SUMIF('EERR 062020'!G:G,Clasificaciones!C377,'EERR 062020'!E:E),0)</f>
        <v>0</v>
      </c>
    </row>
    <row r="378" spans="1:17" s="164" customFormat="1" ht="12" customHeight="1">
      <c r="A378" s="160" t="s">
        <v>3</v>
      </c>
      <c r="B378" s="160"/>
      <c r="C378" s="161">
        <v>1270203</v>
      </c>
      <c r="D378" s="367" t="s">
        <v>1233</v>
      </c>
      <c r="E378" s="162" t="s">
        <v>6</v>
      </c>
      <c r="F378" s="162" t="s">
        <v>358</v>
      </c>
      <c r="G378" s="171">
        <f>IF(F378="I",IFERROR(VLOOKUP(C378,'BG 062021'!A:C,3,FALSE),0),0)</f>
        <v>0</v>
      </c>
      <c r="H378" s="163"/>
      <c r="I378" s="396">
        <f>IF(F378="I",IFERROR(VLOOKUP(C378,'BG 062021'!A:D,4,FALSE),0),0)</f>
        <v>0</v>
      </c>
      <c r="J378" s="163"/>
      <c r="K378" s="171">
        <f>IF(F378="I",SUMIF('BG 2020'!B:B,Clasificaciones!C378,'BG 2020'!D:D),0)</f>
        <v>0</v>
      </c>
      <c r="L378" s="163"/>
      <c r="M378" s="396">
        <f>IF(F378="I",SUMIF('BG 2020'!B:B,Clasificaciones!C378,'BG 2020'!E:E),0)</f>
        <v>0</v>
      </c>
      <c r="N378" s="163"/>
      <c r="O378" s="171">
        <f>IF(F378="I",SUMIF('EERR 062020'!G:G,Clasificaciones!C378,'EERR 062020'!D:D),0)</f>
        <v>0</v>
      </c>
      <c r="P378" s="163"/>
      <c r="Q378" s="396">
        <f>IF(F378="I",SUMIF('EERR 062020'!G:G,Clasificaciones!C378,'EERR 062020'!E:E),0)</f>
        <v>0</v>
      </c>
    </row>
    <row r="379" spans="1:17" s="164" customFormat="1" ht="12" customHeight="1">
      <c r="A379" s="160" t="s">
        <v>3</v>
      </c>
      <c r="B379" s="160"/>
      <c r="C379" s="161">
        <v>1270220</v>
      </c>
      <c r="D379" s="367" t="s">
        <v>926</v>
      </c>
      <c r="E379" s="162" t="s">
        <v>6</v>
      </c>
      <c r="F379" s="162" t="s">
        <v>358</v>
      </c>
      <c r="G379" s="171">
        <f>IF(F379="I",IFERROR(VLOOKUP(C379,'BG 062021'!A:C,3,FALSE),0),0)</f>
        <v>0</v>
      </c>
      <c r="H379" s="163"/>
      <c r="I379" s="396">
        <f>IF(F379="I",IFERROR(VLOOKUP(C379,'BG 062021'!A:D,4,FALSE),0),0)</f>
        <v>0</v>
      </c>
      <c r="J379" s="163"/>
      <c r="K379" s="171">
        <f>IF(F379="I",SUMIF('BG 2020'!B:B,Clasificaciones!C379,'BG 2020'!D:D),0)</f>
        <v>0</v>
      </c>
      <c r="L379" s="163"/>
      <c r="M379" s="396">
        <f>IF(F379="I",SUMIF('BG 2020'!B:B,Clasificaciones!C379,'BG 2020'!E:E),0)</f>
        <v>0</v>
      </c>
      <c r="N379" s="163"/>
      <c r="O379" s="171">
        <f>IF(F379="I",SUMIF('EERR 062020'!G:G,Clasificaciones!C379,'EERR 062020'!D:D),0)</f>
        <v>0</v>
      </c>
      <c r="P379" s="163"/>
      <c r="Q379" s="396">
        <f>IF(F379="I",SUMIF('EERR 062020'!G:G,Clasificaciones!C379,'EERR 062020'!E:E),0)</f>
        <v>0</v>
      </c>
    </row>
    <row r="380" spans="1:17" s="164" customFormat="1" ht="12" customHeight="1">
      <c r="A380" s="160" t="s">
        <v>3</v>
      </c>
      <c r="B380" s="160"/>
      <c r="C380" s="161">
        <v>128</v>
      </c>
      <c r="D380" s="367" t="s">
        <v>929</v>
      </c>
      <c r="E380" s="162" t="s">
        <v>6</v>
      </c>
      <c r="F380" s="162" t="s">
        <v>357</v>
      </c>
      <c r="G380" s="171">
        <f>IF(F380="I",IFERROR(VLOOKUP(C380,'BG 062021'!A:C,3,FALSE),0),0)</f>
        <v>0</v>
      </c>
      <c r="H380" s="163"/>
      <c r="I380" s="396">
        <f>IF(F380="I",IFERROR(VLOOKUP(C380,'BG 062021'!A:D,4,FALSE),0),0)</f>
        <v>0</v>
      </c>
      <c r="J380" s="163"/>
      <c r="K380" s="171">
        <f>IF(F380="I",SUMIF('BG 2020'!B:B,Clasificaciones!C380,'BG 2020'!D:D),0)</f>
        <v>0</v>
      </c>
      <c r="L380" s="163"/>
      <c r="M380" s="396">
        <f>IF(F380="I",SUMIF('BG 2020'!B:B,Clasificaciones!C380,'BG 2020'!E:E),0)</f>
        <v>0</v>
      </c>
      <c r="N380" s="163"/>
      <c r="O380" s="171">
        <f>IF(F380="I",SUMIF('EERR 062020'!G:G,Clasificaciones!C380,'EERR 062020'!D:D),0)</f>
        <v>0</v>
      </c>
      <c r="P380" s="163"/>
      <c r="Q380" s="396">
        <f>IF(F380="I",SUMIF('EERR 062020'!G:G,Clasificaciones!C380,'EERR 062020'!E:E),0)</f>
        <v>0</v>
      </c>
    </row>
    <row r="381" spans="1:17" s="164" customFormat="1" ht="12" customHeight="1">
      <c r="A381" s="160" t="s">
        <v>3</v>
      </c>
      <c r="B381" s="160"/>
      <c r="C381" s="161">
        <v>12801</v>
      </c>
      <c r="D381" s="367" t="s">
        <v>96</v>
      </c>
      <c r="E381" s="162" t="s">
        <v>6</v>
      </c>
      <c r="F381" s="162" t="s">
        <v>357</v>
      </c>
      <c r="G381" s="171">
        <f>IF(F381="I",IFERROR(VLOOKUP(C381,'BG 062021'!A:C,3,FALSE),0),0)</f>
        <v>0</v>
      </c>
      <c r="H381" s="163"/>
      <c r="I381" s="396">
        <f>IF(F381="I",IFERROR(VLOOKUP(C381,'BG 062021'!A:D,4,FALSE),0),0)</f>
        <v>0</v>
      </c>
      <c r="J381" s="163"/>
      <c r="K381" s="171">
        <f>IF(F381="I",SUMIF('BG 2020'!B:B,Clasificaciones!C381,'BG 2020'!D:D),0)</f>
        <v>0</v>
      </c>
      <c r="L381" s="163"/>
      <c r="M381" s="396">
        <f>IF(F381="I",SUMIF('BG 2020'!B:B,Clasificaciones!C381,'BG 2020'!E:E),0)</f>
        <v>0</v>
      </c>
      <c r="N381" s="163"/>
      <c r="O381" s="171">
        <f>IF(F381="I",SUMIF('EERR 062020'!G:G,Clasificaciones!C381,'EERR 062020'!D:D),0)</f>
        <v>0</v>
      </c>
      <c r="P381" s="163"/>
      <c r="Q381" s="396">
        <f>IF(F381="I",SUMIF('EERR 062020'!G:G,Clasificaciones!C381,'EERR 062020'!E:E),0)</f>
        <v>0</v>
      </c>
    </row>
    <row r="382" spans="1:17" s="164" customFormat="1" ht="12" customHeight="1">
      <c r="A382" s="160" t="s">
        <v>3</v>
      </c>
      <c r="B382" s="160"/>
      <c r="C382" s="161">
        <v>1280101</v>
      </c>
      <c r="D382" s="367" t="s">
        <v>1234</v>
      </c>
      <c r="E382" s="162" t="s">
        <v>6</v>
      </c>
      <c r="F382" s="162" t="s">
        <v>358</v>
      </c>
      <c r="G382" s="171">
        <f>IF(F382="I",IFERROR(VLOOKUP(C382,'BG 062021'!A:C,3,FALSE),0),0)</f>
        <v>0</v>
      </c>
      <c r="H382" s="163"/>
      <c r="I382" s="396">
        <f>IF(F382="I",IFERROR(VLOOKUP(C382,'BG 062021'!A:D,4,FALSE),0),0)</f>
        <v>0</v>
      </c>
      <c r="J382" s="163"/>
      <c r="K382" s="171">
        <f>IF(F382="I",SUMIF('BG 2020'!B:B,Clasificaciones!C382,'BG 2020'!D:D),0)</f>
        <v>0</v>
      </c>
      <c r="L382" s="163"/>
      <c r="M382" s="396">
        <f>IF(F382="I",SUMIF('BG 2020'!B:B,Clasificaciones!C382,'BG 2020'!E:E),0)</f>
        <v>0</v>
      </c>
      <c r="N382" s="163"/>
      <c r="O382" s="171">
        <f>IF(F382="I",SUMIF('EERR 062020'!G:G,Clasificaciones!C382,'EERR 062020'!D:D),0)</f>
        <v>0</v>
      </c>
      <c r="P382" s="163"/>
      <c r="Q382" s="396">
        <f>IF(F382="I",SUMIF('EERR 062020'!G:G,Clasificaciones!C382,'EERR 062020'!E:E),0)</f>
        <v>0</v>
      </c>
    </row>
    <row r="383" spans="1:17" s="164" customFormat="1" ht="12" customHeight="1">
      <c r="A383" s="160" t="s">
        <v>3</v>
      </c>
      <c r="B383" s="160" t="s">
        <v>703</v>
      </c>
      <c r="C383" s="161">
        <v>1280102</v>
      </c>
      <c r="D383" s="367" t="s">
        <v>930</v>
      </c>
      <c r="E383" s="162" t="s">
        <v>234</v>
      </c>
      <c r="F383" s="162" t="s">
        <v>358</v>
      </c>
      <c r="G383" s="171">
        <f>IF(F383="I",IFERROR(VLOOKUP(C383,'BG 062021'!A:C,3,FALSE),0),0)</f>
        <v>216415507</v>
      </c>
      <c r="H383" s="163"/>
      <c r="I383" s="396">
        <f>IF(F383="I",IFERROR(VLOOKUP(C383,'BG 062021'!A:D,4,FALSE),0),0)</f>
        <v>31824.23</v>
      </c>
      <c r="J383" s="163"/>
      <c r="K383" s="171">
        <f>IF(F383="I",SUMIF('BG 2020'!B:B,Clasificaciones!C383,'BG 2020'!D:D),0)</f>
        <v>190189175</v>
      </c>
      <c r="L383" s="163"/>
      <c r="M383" s="396">
        <f>IF(F383="I",SUMIF('BG 2020'!B:B,Clasificaciones!C383,'BG 2020'!E:E),0)</f>
        <v>27917.77</v>
      </c>
      <c r="N383" s="163"/>
      <c r="O383" s="171">
        <f>IF(F383="I",SUMIF('EERR 062020'!G:G,Clasificaciones!C383,'EERR 062020'!D:D),0)</f>
        <v>0</v>
      </c>
      <c r="P383" s="163"/>
      <c r="Q383" s="396">
        <f>IF(F383="I",SUMIF('EERR 062020'!G:G,Clasificaciones!C383,'EERR 062020'!E:E),0)</f>
        <v>0</v>
      </c>
    </row>
    <row r="384" spans="1:17" s="164" customFormat="1" ht="12" customHeight="1">
      <c r="A384" s="160" t="s">
        <v>3</v>
      </c>
      <c r="B384" s="160" t="s">
        <v>703</v>
      </c>
      <c r="C384" s="161">
        <v>12802</v>
      </c>
      <c r="D384" s="367" t="s">
        <v>931</v>
      </c>
      <c r="E384" s="162" t="s">
        <v>6</v>
      </c>
      <c r="F384" s="162" t="s">
        <v>358</v>
      </c>
      <c r="G384" s="171">
        <f>IF(F384="I",IFERROR(VLOOKUP(C384,'BG 062021'!A:C,3,FALSE),0),0)</f>
        <v>664927388</v>
      </c>
      <c r="H384" s="163"/>
      <c r="I384" s="396">
        <f>IF(F384="I",IFERROR(VLOOKUP(C384,'BG 062021'!A:D,4,FALSE),0),0)</f>
        <v>107531.74</v>
      </c>
      <c r="J384" s="163"/>
      <c r="K384" s="171">
        <f>IF(F384="I",SUMIF('BG 2020'!B:B,Clasificaciones!C384,'BG 2020'!D:D),0)</f>
        <v>664927388</v>
      </c>
      <c r="L384" s="163"/>
      <c r="M384" s="396">
        <f>IF(F384="I",SUMIF('BG 2020'!B:B,Clasificaciones!C384,'BG 2020'!E:E),0)</f>
        <v>107531.73999999999</v>
      </c>
      <c r="N384" s="163"/>
      <c r="O384" s="171">
        <f>IF(F384="I",SUMIF('EERR 062020'!G:G,Clasificaciones!C384,'EERR 062020'!D:D),0)</f>
        <v>0</v>
      </c>
      <c r="P384" s="163"/>
      <c r="Q384" s="396">
        <f>IF(F384="I",SUMIF('EERR 062020'!G:G,Clasificaciones!C384,'EERR 062020'!E:E),0)</f>
        <v>0</v>
      </c>
    </row>
    <row r="385" spans="1:17" s="164" customFormat="1" ht="12" customHeight="1">
      <c r="A385" s="160" t="s">
        <v>3</v>
      </c>
      <c r="B385" s="160" t="s">
        <v>703</v>
      </c>
      <c r="C385" s="161">
        <v>12803</v>
      </c>
      <c r="D385" s="367" t="s">
        <v>97</v>
      </c>
      <c r="E385" s="162" t="s">
        <v>6</v>
      </c>
      <c r="F385" s="162" t="s">
        <v>358</v>
      </c>
      <c r="G385" s="171">
        <f>IF(F385="I",IFERROR(VLOOKUP(C385,'BG 062021'!A:C,3,FALSE),0),0)</f>
        <v>8000000</v>
      </c>
      <c r="H385" s="163"/>
      <c r="I385" s="396">
        <f>IF(F385="I",IFERROR(VLOOKUP(C385,'BG 062021'!A:D,4,FALSE),0),0)</f>
        <v>1288.27</v>
      </c>
      <c r="J385" s="163"/>
      <c r="K385" s="171">
        <f>IF(F385="I",SUMIF('BG 2020'!B:B,Clasificaciones!C385,'BG 2020'!D:D),0)</f>
        <v>8000000</v>
      </c>
      <c r="L385" s="163"/>
      <c r="M385" s="396">
        <f>IF(F385="I",SUMIF('BG 2020'!B:B,Clasificaciones!C385,'BG 2020'!E:E),0)</f>
        <v>1288.27</v>
      </c>
      <c r="N385" s="163"/>
      <c r="O385" s="171">
        <f>IF(F385="I",SUMIF('EERR 062020'!G:G,Clasificaciones!C385,'EERR 062020'!D:D),0)</f>
        <v>0</v>
      </c>
      <c r="P385" s="163"/>
      <c r="Q385" s="396">
        <f>IF(F385="I",SUMIF('EERR 062020'!G:G,Clasificaciones!C385,'EERR 062020'!E:E),0)</f>
        <v>0</v>
      </c>
    </row>
    <row r="386" spans="1:17" s="164" customFormat="1" ht="12" customHeight="1">
      <c r="A386" s="160" t="s">
        <v>3</v>
      </c>
      <c r="B386" s="160"/>
      <c r="C386" s="161">
        <v>12804</v>
      </c>
      <c r="D386" s="367" t="s">
        <v>339</v>
      </c>
      <c r="E386" s="162" t="s">
        <v>6</v>
      </c>
      <c r="F386" s="162" t="s">
        <v>357</v>
      </c>
      <c r="G386" s="171">
        <f>IF(F386="I",IFERROR(VLOOKUP(C386,'BG 062021'!A:C,3,FALSE),0),0)</f>
        <v>0</v>
      </c>
      <c r="H386" s="163"/>
      <c r="I386" s="396">
        <f>IF(F386="I",IFERROR(VLOOKUP(C386,'BG 062021'!A:D,4,FALSE),0),0)</f>
        <v>0</v>
      </c>
      <c r="J386" s="163"/>
      <c r="K386" s="171">
        <f>IF(F386="I",SUMIF('BG 2020'!B:B,Clasificaciones!C386,'BG 2020'!D:D),0)</f>
        <v>0</v>
      </c>
      <c r="L386" s="163"/>
      <c r="M386" s="396">
        <f>IF(F386="I",SUMIF('BG 2020'!B:B,Clasificaciones!C386,'BG 2020'!E:E),0)</f>
        <v>0</v>
      </c>
      <c r="N386" s="163"/>
      <c r="O386" s="171">
        <f>IF(F386="I",SUMIF('EERR 062020'!G:G,Clasificaciones!C386,'EERR 062020'!D:D),0)</f>
        <v>0</v>
      </c>
      <c r="P386" s="163"/>
      <c r="Q386" s="396">
        <f>IF(F386="I",SUMIF('EERR 062020'!G:G,Clasificaciones!C386,'EERR 062020'!E:E),0)</f>
        <v>0</v>
      </c>
    </row>
    <row r="387" spans="1:17" s="164" customFormat="1" ht="12" customHeight="1">
      <c r="A387" s="160" t="s">
        <v>3</v>
      </c>
      <c r="B387" s="160" t="s">
        <v>704</v>
      </c>
      <c r="C387" s="161">
        <v>1280401</v>
      </c>
      <c r="D387" s="367" t="s">
        <v>172</v>
      </c>
      <c r="E387" s="162" t="s">
        <v>6</v>
      </c>
      <c r="F387" s="162" t="s">
        <v>358</v>
      </c>
      <c r="G387" s="171">
        <f>IF(F387="I",IFERROR(VLOOKUP(C387,'BG 062021'!A:C,3,FALSE),0),0)</f>
        <v>57764419</v>
      </c>
      <c r="H387" s="163"/>
      <c r="I387" s="396">
        <f>IF(F387="I",IFERROR(VLOOKUP(C387,'BG 062021'!A:D,4,FALSE),0),0)</f>
        <v>9621.58</v>
      </c>
      <c r="J387" s="163"/>
      <c r="K387" s="171">
        <f>IF(F387="I",SUMIF('BG 2020'!B:B,Clasificaciones!C387,'BG 2020'!D:D),0)</f>
        <v>57764419</v>
      </c>
      <c r="L387" s="163"/>
      <c r="M387" s="396">
        <f>IF(F387="I",SUMIF('BG 2020'!B:B,Clasificaciones!C387,'BG 2020'!E:E),0)</f>
        <v>9621.58</v>
      </c>
      <c r="N387" s="163"/>
      <c r="O387" s="171">
        <f>IF(F387="I",SUMIF('EERR 062020'!G:G,Clasificaciones!C387,'EERR 062020'!D:D),0)</f>
        <v>0</v>
      </c>
      <c r="P387" s="163"/>
      <c r="Q387" s="396">
        <f>IF(F387="I",SUMIF('EERR 062020'!G:G,Clasificaciones!C387,'EERR 062020'!E:E),0)</f>
        <v>0</v>
      </c>
    </row>
    <row r="388" spans="1:17" s="164" customFormat="1" ht="12" customHeight="1">
      <c r="A388" s="160" t="s">
        <v>3</v>
      </c>
      <c r="B388" s="160"/>
      <c r="C388" s="161">
        <v>12805</v>
      </c>
      <c r="D388" s="367" t="s">
        <v>1235</v>
      </c>
      <c r="E388" s="162" t="s">
        <v>6</v>
      </c>
      <c r="F388" s="162" t="s">
        <v>358</v>
      </c>
      <c r="G388" s="171">
        <f>IF(F388="I",IFERROR(VLOOKUP(C388,'BG 062021'!A:C,3,FALSE),0),0)</f>
        <v>0</v>
      </c>
      <c r="H388" s="163"/>
      <c r="I388" s="396">
        <f>IF(F388="I",IFERROR(VLOOKUP(C388,'BG 062021'!A:D,4,FALSE),0),0)</f>
        <v>0</v>
      </c>
      <c r="J388" s="163"/>
      <c r="K388" s="171">
        <f>IF(F388="I",SUMIF('BG 2020'!B:B,Clasificaciones!C388,'BG 2020'!D:D),0)</f>
        <v>0</v>
      </c>
      <c r="L388" s="163"/>
      <c r="M388" s="396">
        <f>IF(F388="I",SUMIF('BG 2020'!B:B,Clasificaciones!C388,'BG 2020'!E:E),0)</f>
        <v>0</v>
      </c>
      <c r="N388" s="163"/>
      <c r="O388" s="171">
        <f>IF(F388="I",SUMIF('EERR 062020'!G:G,Clasificaciones!C388,'EERR 062020'!D:D),0)</f>
        <v>0</v>
      </c>
      <c r="P388" s="163"/>
      <c r="Q388" s="396">
        <f>IF(F388="I",SUMIF('EERR 062020'!G:G,Clasificaciones!C388,'EERR 062020'!E:E),0)</f>
        <v>0</v>
      </c>
    </row>
    <row r="389" spans="1:17" s="164" customFormat="1" ht="12" customHeight="1">
      <c r="A389" s="160" t="s">
        <v>3</v>
      </c>
      <c r="B389" s="160"/>
      <c r="C389" s="161">
        <v>12806</v>
      </c>
      <c r="D389" s="367" t="s">
        <v>1236</v>
      </c>
      <c r="E389" s="162" t="s">
        <v>6</v>
      </c>
      <c r="F389" s="162" t="s">
        <v>358</v>
      </c>
      <c r="G389" s="171">
        <f>IF(F389="I",IFERROR(VLOOKUP(C389,'BG 062021'!A:C,3,FALSE),0),0)</f>
        <v>0</v>
      </c>
      <c r="H389" s="163"/>
      <c r="I389" s="396">
        <f>IF(F389="I",IFERROR(VLOOKUP(C389,'BG 062021'!A:D,4,FALSE),0),0)</f>
        <v>0</v>
      </c>
      <c r="J389" s="163"/>
      <c r="K389" s="171">
        <f>IF(F389="I",SUMIF('BG 2020'!B:B,Clasificaciones!C389,'BG 2020'!D:D),0)</f>
        <v>0</v>
      </c>
      <c r="L389" s="163"/>
      <c r="M389" s="396">
        <f>IF(F389="I",SUMIF('BG 2020'!B:B,Clasificaciones!C389,'BG 2020'!E:E),0)</f>
        <v>0</v>
      </c>
      <c r="N389" s="163"/>
      <c r="O389" s="171">
        <f>IF(F389="I",SUMIF('EERR 062020'!G:G,Clasificaciones!C389,'EERR 062020'!D:D),0)</f>
        <v>0</v>
      </c>
      <c r="P389" s="163"/>
      <c r="Q389" s="396">
        <f>IF(F389="I",SUMIF('EERR 062020'!G:G,Clasificaciones!C389,'EERR 062020'!E:E),0)</f>
        <v>0</v>
      </c>
    </row>
    <row r="390" spans="1:17" s="164" customFormat="1" ht="12" customHeight="1">
      <c r="A390" s="160" t="s">
        <v>3</v>
      </c>
      <c r="B390" s="160" t="s">
        <v>19</v>
      </c>
      <c r="C390" s="161">
        <v>12807</v>
      </c>
      <c r="D390" s="367" t="s">
        <v>932</v>
      </c>
      <c r="E390" s="162" t="s">
        <v>6</v>
      </c>
      <c r="F390" s="162" t="s">
        <v>358</v>
      </c>
      <c r="G390" s="171">
        <f>IF(F390="I",IFERROR(VLOOKUP(C390,'BG 062021'!A:C,3,FALSE),0),0)</f>
        <v>0</v>
      </c>
      <c r="H390" s="163"/>
      <c r="I390" s="396">
        <f>IF(F390="I",IFERROR(VLOOKUP(C390,'BG 062021'!A:D,4,FALSE),0),0)</f>
        <v>0</v>
      </c>
      <c r="J390" s="163"/>
      <c r="K390" s="171">
        <f>IF(F390="I",SUMIF('BG 2020'!B:B,Clasificaciones!C390,'BG 2020'!D:D),0)</f>
        <v>0</v>
      </c>
      <c r="L390" s="163"/>
      <c r="M390" s="396">
        <f>IF(F390="I",SUMIF('BG 2020'!B:B,Clasificaciones!C390,'BG 2020'!E:E),0)</f>
        <v>0</v>
      </c>
      <c r="N390" s="163"/>
      <c r="O390" s="171">
        <f>IF(F390="I",SUMIF('EERR 062020'!G:G,Clasificaciones!C390,'EERR 062020'!D:D),0)</f>
        <v>0</v>
      </c>
      <c r="P390" s="163"/>
      <c r="Q390" s="396">
        <f>IF(F390="I",SUMIF('EERR 062020'!G:G,Clasificaciones!C390,'EERR 062020'!E:E),0)</f>
        <v>0</v>
      </c>
    </row>
    <row r="391" spans="1:17" s="164" customFormat="1" ht="12" customHeight="1">
      <c r="A391" s="160" t="s">
        <v>3</v>
      </c>
      <c r="B391" s="160"/>
      <c r="C391" s="161">
        <v>12820</v>
      </c>
      <c r="D391" s="367" t="s">
        <v>933</v>
      </c>
      <c r="E391" s="162" t="s">
        <v>6</v>
      </c>
      <c r="F391" s="162" t="s">
        <v>357</v>
      </c>
      <c r="G391" s="171">
        <f>IF(F391="I",IFERROR(VLOOKUP(C391,'BG 062021'!A:C,3,FALSE),0),0)</f>
        <v>0</v>
      </c>
      <c r="H391" s="163"/>
      <c r="I391" s="396">
        <f>IF(F391="I",IFERROR(VLOOKUP(C391,'BG 062021'!A:D,4,FALSE),0),0)</f>
        <v>0</v>
      </c>
      <c r="J391" s="163"/>
      <c r="K391" s="171">
        <f>IF(F391="I",SUMIF('BG 2020'!B:B,Clasificaciones!C391,'BG 2020'!D:D),0)</f>
        <v>0</v>
      </c>
      <c r="L391" s="163"/>
      <c r="M391" s="396">
        <f>IF(F391="I",SUMIF('BG 2020'!B:B,Clasificaciones!C391,'BG 2020'!E:E),0)</f>
        <v>0</v>
      </c>
      <c r="N391" s="163"/>
      <c r="O391" s="171">
        <f>IF(F391="I",SUMIF('EERR 062020'!G:G,Clasificaciones!C391,'EERR 062020'!D:D),0)</f>
        <v>0</v>
      </c>
      <c r="P391" s="163"/>
      <c r="Q391" s="396">
        <f>IF(F391="I",SUMIF('EERR 062020'!G:G,Clasificaciones!C391,'EERR 062020'!E:E),0)</f>
        <v>0</v>
      </c>
    </row>
    <row r="392" spans="1:17" s="164" customFormat="1" ht="12" customHeight="1">
      <c r="A392" s="160" t="s">
        <v>3</v>
      </c>
      <c r="B392" s="160" t="s">
        <v>703</v>
      </c>
      <c r="C392" s="161">
        <v>1282001</v>
      </c>
      <c r="D392" s="367" t="s">
        <v>96</v>
      </c>
      <c r="E392" s="162" t="s">
        <v>6</v>
      </c>
      <c r="F392" s="162" t="s">
        <v>358</v>
      </c>
      <c r="G392" s="171">
        <f>IF(F392="I",IFERROR(VLOOKUP(C392,'BG 062021'!A:C,3,FALSE),0),0)</f>
        <v>-20013966</v>
      </c>
      <c r="H392" s="163"/>
      <c r="I392" s="396">
        <f>IF(F392="I",IFERROR(VLOOKUP(C392,'BG 062021'!A:D,4,FALSE),0),0)</f>
        <v>-3061.56</v>
      </c>
      <c r="J392" s="163"/>
      <c r="K392" s="171">
        <f>IF(F392="I",SUMIF('BG 2020'!B:B,Clasificaciones!C392,'BG 2020'!D:D),0)</f>
        <v>-994992</v>
      </c>
      <c r="L392" s="163"/>
      <c r="M392" s="396">
        <f>IF(F392="I",SUMIF('BG 2020'!B:B,Clasificaciones!C392,'BG 2020'!E:E),0)</f>
        <v>-209.76</v>
      </c>
      <c r="N392" s="163"/>
      <c r="O392" s="171">
        <f>IF(F392="I",SUMIF('EERR 062020'!G:G,Clasificaciones!C392,'EERR 062020'!D:D),0)</f>
        <v>0</v>
      </c>
      <c r="P392" s="163"/>
      <c r="Q392" s="396">
        <f>IF(F392="I",SUMIF('EERR 062020'!G:G,Clasificaciones!C392,'EERR 062020'!E:E),0)</f>
        <v>0</v>
      </c>
    </row>
    <row r="393" spans="1:17" s="164" customFormat="1" ht="12" customHeight="1">
      <c r="A393" s="160" t="s">
        <v>3</v>
      </c>
      <c r="B393" s="160" t="s">
        <v>703</v>
      </c>
      <c r="C393" s="161">
        <v>1282002</v>
      </c>
      <c r="D393" s="367" t="s">
        <v>97</v>
      </c>
      <c r="E393" s="162" t="s">
        <v>6</v>
      </c>
      <c r="F393" s="162" t="s">
        <v>358</v>
      </c>
      <c r="G393" s="171">
        <f>IF(F393="I",IFERROR(VLOOKUP(C393,'BG 062021'!A:C,3,FALSE),0),0)</f>
        <v>-2240010</v>
      </c>
      <c r="H393" s="163"/>
      <c r="I393" s="396">
        <f>IF(F393="I",IFERROR(VLOOKUP(C393,'BG 062021'!A:D,4,FALSE),0),0)</f>
        <v>-378.72</v>
      </c>
      <c r="J393" s="163"/>
      <c r="K393" s="171">
        <f>IF(F393="I",SUMIF('BG 2020'!B:B,Clasificaciones!C393,'BG 2020'!D:D),0)</f>
        <v>-1600008</v>
      </c>
      <c r="L393" s="163"/>
      <c r="M393" s="396">
        <f>IF(F393="I",SUMIF('BG 2020'!B:B,Clasificaciones!C393,'BG 2020'!E:E),0)</f>
        <v>-269.64</v>
      </c>
      <c r="N393" s="163"/>
      <c r="O393" s="171">
        <f>IF(F393="I",SUMIF('EERR 062020'!G:G,Clasificaciones!C393,'EERR 062020'!D:D),0)</f>
        <v>0</v>
      </c>
      <c r="P393" s="163"/>
      <c r="Q393" s="396">
        <f>IF(F393="I",SUMIF('EERR 062020'!G:G,Clasificaciones!C393,'EERR 062020'!E:E),0)</f>
        <v>0</v>
      </c>
    </row>
    <row r="394" spans="1:17" s="164" customFormat="1" ht="12" customHeight="1">
      <c r="A394" s="160" t="s">
        <v>3</v>
      </c>
      <c r="B394" s="160" t="s">
        <v>704</v>
      </c>
      <c r="C394" s="161">
        <v>1282003</v>
      </c>
      <c r="D394" s="367" t="s">
        <v>172</v>
      </c>
      <c r="E394" s="162" t="s">
        <v>6</v>
      </c>
      <c r="F394" s="162" t="s">
        <v>358</v>
      </c>
      <c r="G394" s="171">
        <f>IF(F394="I",IFERROR(VLOOKUP(C394,'BG 062021'!A:C,3,FALSE),0),0)</f>
        <v>-39674804</v>
      </c>
      <c r="H394" s="163"/>
      <c r="I394" s="396">
        <f>IF(F394="I",IFERROR(VLOOKUP(C394,'BG 062021'!A:D,4,FALSE),0),0)</f>
        <v>-6639.58</v>
      </c>
      <c r="J394" s="163"/>
      <c r="K394" s="171">
        <f>IF(F394="I",SUMIF('BG 2020'!B:B,Clasificaciones!C394,'BG 2020'!D:D),0)</f>
        <v>-36056876</v>
      </c>
      <c r="L394" s="163"/>
      <c r="M394" s="396">
        <f>IF(F394="I",SUMIF('BG 2020'!B:B,Clasificaciones!C394,'BG 2020'!E:E),0)</f>
        <v>-6033.58</v>
      </c>
      <c r="N394" s="163"/>
      <c r="O394" s="171">
        <f>IF(F394="I",SUMIF('EERR 062020'!G:G,Clasificaciones!C394,'EERR 062020'!D:D),0)</f>
        <v>0</v>
      </c>
      <c r="P394" s="163"/>
      <c r="Q394" s="396">
        <f>IF(F394="I",SUMIF('EERR 062020'!G:G,Clasificaciones!C394,'EERR 062020'!E:E),0)</f>
        <v>0</v>
      </c>
    </row>
    <row r="395" spans="1:17" s="164" customFormat="1" ht="12" customHeight="1">
      <c r="A395" s="160" t="s">
        <v>3</v>
      </c>
      <c r="B395" s="160" t="s">
        <v>703</v>
      </c>
      <c r="C395" s="161">
        <v>1282004</v>
      </c>
      <c r="D395" s="367" t="s">
        <v>934</v>
      </c>
      <c r="E395" s="162" t="s">
        <v>6</v>
      </c>
      <c r="F395" s="162" t="s">
        <v>358</v>
      </c>
      <c r="G395" s="171">
        <f>IF(F395="I",IFERROR(VLOOKUP(C395,'BG 062021'!A:C,3,FALSE),0),0)</f>
        <v>-192715614</v>
      </c>
      <c r="H395" s="163"/>
      <c r="I395" s="396">
        <f>IF(F395="I",IFERROR(VLOOKUP(C395,'BG 062021'!A:D,4,FALSE),0),0)</f>
        <v>-31405.01</v>
      </c>
      <c r="J395" s="163"/>
      <c r="K395" s="171">
        <f>IF(F395="I",SUMIF('BG 2020'!B:B,Clasificaciones!C395,'BG 2020'!D:D),0)</f>
        <v>-126222828</v>
      </c>
      <c r="L395" s="163"/>
      <c r="M395" s="396">
        <f>IF(F395="I",SUMIF('BG 2020'!B:B,Clasificaciones!C395,'BG 2020'!E:E),0)</f>
        <v>-20601.72</v>
      </c>
      <c r="N395" s="163"/>
      <c r="O395" s="171">
        <f>IF(F395="I",SUMIF('EERR 062020'!G:G,Clasificaciones!C395,'EERR 062020'!D:D),0)</f>
        <v>0</v>
      </c>
      <c r="P395" s="163"/>
      <c r="Q395" s="396">
        <f>IF(F395="I",SUMIF('EERR 062020'!G:G,Clasificaciones!C395,'EERR 062020'!E:E),0)</f>
        <v>0</v>
      </c>
    </row>
    <row r="396" spans="1:17" s="164" customFormat="1" ht="12" customHeight="1">
      <c r="A396" s="160" t="s">
        <v>3</v>
      </c>
      <c r="B396" s="160"/>
      <c r="C396" s="161">
        <v>1282005</v>
      </c>
      <c r="D396" s="367" t="s">
        <v>1236</v>
      </c>
      <c r="E396" s="162" t="s">
        <v>6</v>
      </c>
      <c r="F396" s="162" t="s">
        <v>358</v>
      </c>
      <c r="G396" s="171">
        <f>IF(F396="I",IFERROR(VLOOKUP(C396,'BG 062021'!A:C,3,FALSE),0),0)</f>
        <v>0</v>
      </c>
      <c r="H396" s="163"/>
      <c r="I396" s="396">
        <f>IF(F396="I",IFERROR(VLOOKUP(C396,'BG 062021'!A:D,4,FALSE),0),0)</f>
        <v>0</v>
      </c>
      <c r="J396" s="163"/>
      <c r="K396" s="171">
        <f>IF(F396="I",SUMIF('BG 2020'!B:B,Clasificaciones!C396,'BG 2020'!D:D),0)</f>
        <v>0</v>
      </c>
      <c r="L396" s="163"/>
      <c r="M396" s="396">
        <f>IF(F396="I",SUMIF('BG 2020'!B:B,Clasificaciones!C396,'BG 2020'!E:E),0)</f>
        <v>0</v>
      </c>
      <c r="N396" s="163"/>
      <c r="O396" s="171">
        <f>IF(F396="I",SUMIF('EERR 062020'!G:G,Clasificaciones!C396,'EERR 062020'!D:D),0)</f>
        <v>0</v>
      </c>
      <c r="P396" s="163"/>
      <c r="Q396" s="396">
        <f>IF(F396="I",SUMIF('EERR 062020'!G:G,Clasificaciones!C396,'EERR 062020'!E:E),0)</f>
        <v>0</v>
      </c>
    </row>
    <row r="397" spans="1:17" s="164" customFormat="1" ht="12" customHeight="1">
      <c r="A397" s="160" t="s">
        <v>3</v>
      </c>
      <c r="B397" s="160"/>
      <c r="C397" s="161">
        <v>129</v>
      </c>
      <c r="D397" s="367" t="s">
        <v>1472</v>
      </c>
      <c r="E397" s="162" t="s">
        <v>6</v>
      </c>
      <c r="F397" s="162" t="s">
        <v>357</v>
      </c>
      <c r="G397" s="171">
        <f>IF(F397="I",IFERROR(VLOOKUP(C397,'BG 062021'!A:C,3,FALSE),0),0)</f>
        <v>0</v>
      </c>
      <c r="H397" s="163"/>
      <c r="I397" s="396">
        <f>IF(F397="I",IFERROR(VLOOKUP(C397,'BG 062021'!A:D,4,FALSE),0),0)</f>
        <v>0</v>
      </c>
      <c r="J397" s="163"/>
      <c r="K397" s="171">
        <f>IF(F397="I",SUMIF('BG 2020'!B:B,Clasificaciones!C397,'BG 2020'!D:D),0)</f>
        <v>0</v>
      </c>
      <c r="L397" s="163"/>
      <c r="M397" s="396">
        <f>IF(F397="I",SUMIF('BG 2020'!B:B,Clasificaciones!C397,'BG 2020'!E:E),0)</f>
        <v>0</v>
      </c>
      <c r="N397" s="163"/>
      <c r="O397" s="171">
        <f>IF(F397="I",SUMIF('EERR 062020'!G:G,Clasificaciones!C397,'EERR 062020'!D:D),0)</f>
        <v>0</v>
      </c>
      <c r="P397" s="163"/>
      <c r="Q397" s="396">
        <f>IF(F397="I",SUMIF('EERR 062020'!G:G,Clasificaciones!C397,'EERR 062020'!E:E),0)</f>
        <v>0</v>
      </c>
    </row>
    <row r="398" spans="1:17" s="164" customFormat="1" ht="12" customHeight="1">
      <c r="A398" s="160" t="s">
        <v>3</v>
      </c>
      <c r="B398" s="160" t="s">
        <v>1501</v>
      </c>
      <c r="C398" s="161">
        <v>12901</v>
      </c>
      <c r="D398" s="367" t="s">
        <v>1473</v>
      </c>
      <c r="E398" s="162" t="s">
        <v>234</v>
      </c>
      <c r="F398" s="162" t="s">
        <v>358</v>
      </c>
      <c r="G398" s="171">
        <f>IF(F398="I",IFERROR(VLOOKUP(C398,'BG 062021'!A:C,3,FALSE),0),0)</f>
        <v>12374918</v>
      </c>
      <c r="H398" s="163"/>
      <c r="I398" s="396">
        <f>IF(F398="I",IFERROR(VLOOKUP(C398,'BG 062021'!A:D,4,FALSE),0),0)</f>
        <v>1920</v>
      </c>
      <c r="J398" s="163"/>
      <c r="K398" s="171">
        <f>IF(F398="I",SUMIF('BG 2020'!B:B,Clasificaciones!C398,'BG 2020'!D:D),0)</f>
        <v>0</v>
      </c>
      <c r="L398" s="163"/>
      <c r="M398" s="396">
        <f>IF(F398="I",SUMIF('BG 2020'!B:B,Clasificaciones!C398,'BG 2020'!E:E),0)</f>
        <v>0</v>
      </c>
      <c r="N398" s="163"/>
      <c r="O398" s="171">
        <f>IF(F398="I",SUMIF('EERR 062020'!G:G,Clasificaciones!C398,'EERR 062020'!D:D),0)</f>
        <v>0</v>
      </c>
      <c r="P398" s="163"/>
      <c r="Q398" s="396">
        <f>IF(F398="I",SUMIF('EERR 062020'!G:G,Clasificaciones!C398,'EERR 062020'!E:E),0)</f>
        <v>0</v>
      </c>
    </row>
    <row r="399" spans="1:17" s="164" customFormat="1" ht="12" customHeight="1">
      <c r="A399" s="160" t="s">
        <v>8</v>
      </c>
      <c r="B399" s="160"/>
      <c r="C399" s="161">
        <v>2</v>
      </c>
      <c r="D399" s="367" t="s">
        <v>8</v>
      </c>
      <c r="E399" s="162" t="s">
        <v>6</v>
      </c>
      <c r="F399" s="162" t="s">
        <v>357</v>
      </c>
      <c r="G399" s="171">
        <f>IF(F399="I",IFERROR(VLOOKUP(C399,'BG 062021'!A:C,3,FALSE),0),0)</f>
        <v>0</v>
      </c>
      <c r="H399" s="163"/>
      <c r="I399" s="396">
        <f>IF(F399="I",IFERROR(VLOOKUP(C399,'BG 062021'!A:D,4,FALSE),0),0)</f>
        <v>0</v>
      </c>
      <c r="J399" s="163"/>
      <c r="K399" s="171">
        <f>IF(F399="I",SUMIF('BG 2020'!B:B,Clasificaciones!C399,'BG 2020'!D:D),0)</f>
        <v>0</v>
      </c>
      <c r="L399" s="163"/>
      <c r="M399" s="396">
        <f>IF(F399="I",SUMIF('BG 2020'!B:B,Clasificaciones!C399,'BG 2020'!E:E),0)</f>
        <v>0</v>
      </c>
      <c r="N399" s="163"/>
      <c r="O399" s="171">
        <f>IF(F399="I",SUMIF('EERR 062020'!G:G,Clasificaciones!C399,'EERR 062020'!D:D),0)</f>
        <v>0</v>
      </c>
      <c r="P399" s="163"/>
      <c r="Q399" s="396">
        <f>IF(F399="I",SUMIF('EERR 062020'!G:G,Clasificaciones!C399,'EERR 062020'!E:E),0)</f>
        <v>0</v>
      </c>
    </row>
    <row r="400" spans="1:17" s="164" customFormat="1" ht="12" customHeight="1">
      <c r="A400" s="160" t="s">
        <v>8</v>
      </c>
      <c r="B400" s="160"/>
      <c r="C400" s="161">
        <v>21</v>
      </c>
      <c r="D400" s="367" t="s">
        <v>9</v>
      </c>
      <c r="E400" s="162" t="s">
        <v>6</v>
      </c>
      <c r="F400" s="162" t="s">
        <v>357</v>
      </c>
      <c r="G400" s="171">
        <f>IF(F400="I",IFERROR(VLOOKUP(C400,'BG 062021'!A:C,3,FALSE),0),0)</f>
        <v>0</v>
      </c>
      <c r="H400" s="163"/>
      <c r="I400" s="396">
        <f>IF(F400="I",IFERROR(VLOOKUP(C400,'BG 062021'!A:D,4,FALSE),0),0)</f>
        <v>0</v>
      </c>
      <c r="J400" s="163"/>
      <c r="K400" s="171">
        <f>IF(F400="I",SUMIF('BG 2020'!B:B,Clasificaciones!C400,'BG 2020'!D:D),0)</f>
        <v>0</v>
      </c>
      <c r="L400" s="163"/>
      <c r="M400" s="396">
        <f>IF(F400="I",SUMIF('BG 2020'!B:B,Clasificaciones!C400,'BG 2020'!E:E),0)</f>
        <v>0</v>
      </c>
      <c r="N400" s="163"/>
      <c r="O400" s="171">
        <f>IF(F400="I",SUMIF('EERR 062020'!G:G,Clasificaciones!C400,'EERR 062020'!D:D),0)</f>
        <v>0</v>
      </c>
      <c r="P400" s="163"/>
      <c r="Q400" s="396">
        <f>IF(F400="I",SUMIF('EERR 062020'!G:G,Clasificaciones!C400,'EERR 062020'!E:E),0)</f>
        <v>0</v>
      </c>
    </row>
    <row r="401" spans="1:17" s="164" customFormat="1" ht="12" customHeight="1">
      <c r="A401" s="160" t="s">
        <v>8</v>
      </c>
      <c r="B401" s="160"/>
      <c r="C401" s="161">
        <v>211</v>
      </c>
      <c r="D401" s="367" t="s">
        <v>935</v>
      </c>
      <c r="E401" s="162" t="s">
        <v>6</v>
      </c>
      <c r="F401" s="162" t="s">
        <v>357</v>
      </c>
      <c r="G401" s="171">
        <f>IF(F401="I",IFERROR(VLOOKUP(C401,'BG 062021'!A:C,3,FALSE),0),0)</f>
        <v>0</v>
      </c>
      <c r="H401" s="163"/>
      <c r="I401" s="396">
        <f>IF(F401="I",IFERROR(VLOOKUP(C401,'BG 062021'!A:D,4,FALSE),0),0)</f>
        <v>0</v>
      </c>
      <c r="J401" s="163"/>
      <c r="K401" s="171">
        <f>IF(F401="I",SUMIF('BG 2020'!B:B,Clasificaciones!C401,'BG 2020'!D:D),0)</f>
        <v>0</v>
      </c>
      <c r="L401" s="163"/>
      <c r="M401" s="396">
        <f>IF(F401="I",SUMIF('BG 2020'!B:B,Clasificaciones!C401,'BG 2020'!E:E),0)</f>
        <v>0</v>
      </c>
      <c r="N401" s="163"/>
      <c r="O401" s="171">
        <f>IF(F401="I",SUMIF('EERR 062020'!G:G,Clasificaciones!C401,'EERR 062020'!D:D),0)</f>
        <v>0</v>
      </c>
      <c r="P401" s="163"/>
      <c r="Q401" s="396">
        <f>IF(F401="I",SUMIF('EERR 062020'!G:G,Clasificaciones!C401,'EERR 062020'!E:E),0)</f>
        <v>0</v>
      </c>
    </row>
    <row r="402" spans="1:17" s="164" customFormat="1" ht="12" customHeight="1">
      <c r="A402" s="160" t="s">
        <v>8</v>
      </c>
      <c r="B402" s="160"/>
      <c r="C402" s="161">
        <v>21101</v>
      </c>
      <c r="D402" s="367" t="s">
        <v>936</v>
      </c>
      <c r="E402" s="162" t="s">
        <v>6</v>
      </c>
      <c r="F402" s="162" t="s">
        <v>357</v>
      </c>
      <c r="G402" s="171">
        <f>IF(F402="I",IFERROR(VLOOKUP(C402,'BG 062021'!A:C,3,FALSE),0),0)</f>
        <v>0</v>
      </c>
      <c r="H402" s="163"/>
      <c r="I402" s="396">
        <f>IF(F402="I",IFERROR(VLOOKUP(C402,'BG 062021'!A:D,4,FALSE),0),0)</f>
        <v>0</v>
      </c>
      <c r="J402" s="163"/>
      <c r="K402" s="171">
        <f>IF(F402="I",SUMIF('BG 2020'!B:B,Clasificaciones!C402,'BG 2020'!D:D),0)</f>
        <v>0</v>
      </c>
      <c r="L402" s="163"/>
      <c r="M402" s="396">
        <f>IF(F402="I",SUMIF('BG 2020'!B:B,Clasificaciones!C402,'BG 2020'!E:E),0)</f>
        <v>0</v>
      </c>
      <c r="N402" s="163"/>
      <c r="O402" s="171">
        <f>IF(F402="I",SUMIF('EERR 062020'!G:G,Clasificaciones!C402,'EERR 062020'!D:D),0)</f>
        <v>0</v>
      </c>
      <c r="P402" s="163"/>
      <c r="Q402" s="396">
        <f>IF(F402="I",SUMIF('EERR 062020'!G:G,Clasificaciones!C402,'EERR 062020'!E:E),0)</f>
        <v>0</v>
      </c>
    </row>
    <row r="403" spans="1:17" s="164" customFormat="1" ht="12" customHeight="1">
      <c r="A403" s="160" t="s">
        <v>8</v>
      </c>
      <c r="B403" s="160"/>
      <c r="C403" s="161">
        <v>2110101</v>
      </c>
      <c r="D403" s="367" t="s">
        <v>671</v>
      </c>
      <c r="E403" s="162" t="s">
        <v>6</v>
      </c>
      <c r="F403" s="162" t="s">
        <v>357</v>
      </c>
      <c r="G403" s="171">
        <f>IF(F403="I",IFERROR(VLOOKUP(C403,'BG 062021'!A:C,3,FALSE),0),0)</f>
        <v>0</v>
      </c>
      <c r="H403" s="163"/>
      <c r="I403" s="396">
        <f>IF(F403="I",IFERROR(VLOOKUP(C403,'BG 062021'!A:D,4,FALSE),0),0)</f>
        <v>0</v>
      </c>
      <c r="J403" s="163"/>
      <c r="K403" s="171">
        <f>IF(F403="I",SUMIF('BG 2020'!B:B,Clasificaciones!C403,'BG 2020'!D:D),0)</f>
        <v>0</v>
      </c>
      <c r="L403" s="163"/>
      <c r="M403" s="396">
        <f>IF(F403="I",SUMIF('BG 2020'!B:B,Clasificaciones!C403,'BG 2020'!E:E),0)</f>
        <v>0</v>
      </c>
      <c r="N403" s="163"/>
      <c r="O403" s="171">
        <f>IF(F403="I",SUMIF('EERR 062020'!G:G,Clasificaciones!C403,'EERR 062020'!D:D),0)</f>
        <v>0</v>
      </c>
      <c r="P403" s="163"/>
      <c r="Q403" s="396">
        <f>IF(F403="I",SUMIF('EERR 062020'!G:G,Clasificaciones!C403,'EERR 062020'!E:E),0)</f>
        <v>0</v>
      </c>
    </row>
    <row r="404" spans="1:17" s="164" customFormat="1" ht="12" customHeight="1">
      <c r="A404" s="160" t="s">
        <v>8</v>
      </c>
      <c r="B404" s="160" t="s">
        <v>812</v>
      </c>
      <c r="C404" s="161">
        <v>211010101</v>
      </c>
      <c r="D404" s="367" t="s">
        <v>539</v>
      </c>
      <c r="E404" s="162" t="s">
        <v>6</v>
      </c>
      <c r="F404" s="162" t="s">
        <v>358</v>
      </c>
      <c r="G404" s="171">
        <f>IF(F404="I",IFERROR(VLOOKUP(C404,'BG 062021'!A:C,3,FALSE),0),0)</f>
        <v>747184</v>
      </c>
      <c r="H404" s="163"/>
      <c r="I404" s="396">
        <f>IF(F404="I",IFERROR(VLOOKUP(C404,'BG 062021'!A:D,4,FALSE),0),0)</f>
        <v>110.50999999791384</v>
      </c>
      <c r="J404" s="163"/>
      <c r="K404" s="171">
        <f>IF(F404="I",SUMIF('BG 2020'!B:B,Clasificaciones!C404,'BG 2020'!D:D),0)</f>
        <v>20367047</v>
      </c>
      <c r="L404" s="163"/>
      <c r="M404" s="396">
        <f>IF(F404="I",SUMIF('BG 2020'!B:B,Clasificaciones!C404,'BG 2020'!E:E),0)</f>
        <v>2934.0400000000373</v>
      </c>
      <c r="N404" s="163"/>
      <c r="O404" s="171">
        <f>IF(F404="I",SUMIF('EERR 062020'!G:G,Clasificaciones!C404,'EERR 062020'!D:D),0)</f>
        <v>0</v>
      </c>
      <c r="P404" s="163"/>
      <c r="Q404" s="396">
        <f>IF(F404="I",SUMIF('EERR 062020'!G:G,Clasificaciones!C404,'EERR 062020'!E:E),0)</f>
        <v>0</v>
      </c>
    </row>
    <row r="405" spans="1:17" s="164" customFormat="1" ht="12" customHeight="1">
      <c r="A405" s="160" t="s">
        <v>8</v>
      </c>
      <c r="B405" s="160" t="s">
        <v>812</v>
      </c>
      <c r="C405" s="161">
        <v>211010102</v>
      </c>
      <c r="D405" s="367" t="s">
        <v>937</v>
      </c>
      <c r="E405" s="162" t="s">
        <v>234</v>
      </c>
      <c r="F405" s="162" t="s">
        <v>358</v>
      </c>
      <c r="G405" s="171">
        <f>IF(F405="I",IFERROR(VLOOKUP(C405,'BG 062021'!A:C,3,FALSE),0),0)</f>
        <v>-60852</v>
      </c>
      <c r="H405" s="163"/>
      <c r="I405" s="396">
        <f>IF(F405="I",IFERROR(VLOOKUP(C405,'BG 062021'!A:D,4,FALSE),0),0)</f>
        <v>-9</v>
      </c>
      <c r="J405" s="163"/>
      <c r="K405" s="171">
        <f>IF(F405="I",SUMIF('BG 2020'!B:B,Clasificaciones!C405,'BG 2020'!D:D),0)</f>
        <v>0</v>
      </c>
      <c r="L405" s="163"/>
      <c r="M405" s="396">
        <f>IF(F405="I",SUMIF('BG 2020'!B:B,Clasificaciones!C405,'BG 2020'!E:E),0)</f>
        <v>0</v>
      </c>
      <c r="N405" s="163"/>
      <c r="O405" s="171">
        <f>IF(F405="I",SUMIF('EERR 062020'!G:G,Clasificaciones!C405,'EERR 062020'!D:D),0)</f>
        <v>0</v>
      </c>
      <c r="P405" s="163"/>
      <c r="Q405" s="396">
        <f>IF(F405="I",SUMIF('EERR 062020'!G:G,Clasificaciones!C405,'EERR 062020'!E:E),0)</f>
        <v>0</v>
      </c>
    </row>
    <row r="406" spans="1:17" s="164" customFormat="1" ht="12" customHeight="1">
      <c r="A406" s="160" t="s">
        <v>8</v>
      </c>
      <c r="B406" s="160" t="s">
        <v>812</v>
      </c>
      <c r="C406" s="161">
        <v>211010103</v>
      </c>
      <c r="D406" s="367" t="s">
        <v>1474</v>
      </c>
      <c r="E406" s="162" t="s">
        <v>6</v>
      </c>
      <c r="F406" s="162" t="s">
        <v>358</v>
      </c>
      <c r="G406" s="171">
        <f>IF(F406="I",IFERROR(VLOOKUP(C406,'BG 062021'!A:C,3,FALSE),0),0)</f>
        <v>1051405032</v>
      </c>
      <c r="H406" s="163"/>
      <c r="I406" s="396">
        <f>IF(F406="I",IFERROR(VLOOKUP(C406,'BG 062021'!A:D,4,FALSE),0),0)</f>
        <v>155501.77000000002</v>
      </c>
      <c r="J406" s="163"/>
      <c r="K406" s="171">
        <f>IF(F406="I",SUMIF('BG 2020'!B:B,Clasificaciones!C406,'BG 2020'!D:D),0)</f>
        <v>8975342</v>
      </c>
      <c r="L406" s="163"/>
      <c r="M406" s="396">
        <f>IF(F406="I",SUMIF('BG 2020'!B:B,Clasificaciones!C406,'BG 2020'!E:E),0)</f>
        <v>1292.9699999997392</v>
      </c>
      <c r="N406" s="163"/>
      <c r="O406" s="171">
        <f>IF(F406="I",SUMIF('EERR 062020'!G:G,Clasificaciones!C406,'EERR 062020'!D:D),0)</f>
        <v>0</v>
      </c>
      <c r="P406" s="163"/>
      <c r="Q406" s="396">
        <f>IF(F406="I",SUMIF('EERR 062020'!G:G,Clasificaciones!C406,'EERR 062020'!E:E),0)</f>
        <v>0</v>
      </c>
    </row>
    <row r="407" spans="1:17" s="164" customFormat="1" ht="12" customHeight="1">
      <c r="A407" s="160" t="s">
        <v>8</v>
      </c>
      <c r="B407" s="160" t="s">
        <v>812</v>
      </c>
      <c r="C407" s="161">
        <v>211010104</v>
      </c>
      <c r="D407" s="367" t="s">
        <v>1475</v>
      </c>
      <c r="E407" s="162" t="s">
        <v>234</v>
      </c>
      <c r="F407" s="162" t="s">
        <v>358</v>
      </c>
      <c r="G407" s="171">
        <f>IF(F407="I",IFERROR(VLOOKUP(C407,'BG 062021'!A:C,3,FALSE),0),0)</f>
        <v>2278172492</v>
      </c>
      <c r="H407" s="163"/>
      <c r="I407" s="396">
        <f>IF(F407="I",IFERROR(VLOOKUP(C407,'BG 062021'!A:D,4,FALSE),0),0)</f>
        <v>336939.48</v>
      </c>
      <c r="J407" s="163"/>
      <c r="K407" s="171">
        <f>IF(F407="I",SUMIF('BG 2020'!B:B,Clasificaciones!C407,'BG 2020'!D:D),0)</f>
        <v>0</v>
      </c>
      <c r="L407" s="163"/>
      <c r="M407" s="396">
        <f>IF(F407="I",SUMIF('BG 2020'!B:B,Clasificaciones!C407,'BG 2020'!E:E),0)</f>
        <v>0</v>
      </c>
      <c r="N407" s="163"/>
      <c r="O407" s="171">
        <f>IF(F407="I",SUMIF('EERR 062020'!G:G,Clasificaciones!C407,'EERR 062020'!D:D),0)</f>
        <v>0</v>
      </c>
      <c r="P407" s="163"/>
      <c r="Q407" s="396">
        <f>IF(F407="I",SUMIF('EERR 062020'!G:G,Clasificaciones!C407,'EERR 062020'!E:E),0)</f>
        <v>0</v>
      </c>
    </row>
    <row r="408" spans="1:17" s="164" customFormat="1" ht="12" customHeight="1">
      <c r="A408" s="160" t="s">
        <v>8</v>
      </c>
      <c r="B408" s="160"/>
      <c r="C408" s="161">
        <v>2110102</v>
      </c>
      <c r="D408" s="367" t="s">
        <v>1237</v>
      </c>
      <c r="E408" s="162" t="s">
        <v>6</v>
      </c>
      <c r="F408" s="162" t="s">
        <v>357</v>
      </c>
      <c r="G408" s="171">
        <f>IF(F408="I",IFERROR(VLOOKUP(C408,'BG 062021'!A:C,3,FALSE),0),0)</f>
        <v>0</v>
      </c>
      <c r="H408" s="163"/>
      <c r="I408" s="396">
        <f>IF(F408="I",IFERROR(VLOOKUP(C408,'BG 062021'!A:D,4,FALSE),0),0)</f>
        <v>0</v>
      </c>
      <c r="J408" s="163"/>
      <c r="K408" s="171">
        <f>IF(F408="I",SUMIF('BG 2020'!B:B,Clasificaciones!C408,'BG 2020'!D:D),0)</f>
        <v>0</v>
      </c>
      <c r="L408" s="163"/>
      <c r="M408" s="396">
        <f>IF(F408="I",SUMIF('BG 2020'!B:B,Clasificaciones!C408,'BG 2020'!E:E),0)</f>
        <v>0</v>
      </c>
      <c r="N408" s="163"/>
      <c r="O408" s="171">
        <f>IF(F408="I",SUMIF('EERR 062020'!G:G,Clasificaciones!C408,'EERR 062020'!D:D),0)</f>
        <v>0</v>
      </c>
      <c r="P408" s="163"/>
      <c r="Q408" s="396">
        <f>IF(F408="I",SUMIF('EERR 062020'!G:G,Clasificaciones!C408,'EERR 062020'!E:E),0)</f>
        <v>0</v>
      </c>
    </row>
    <row r="409" spans="1:17" s="164" customFormat="1" ht="12" customHeight="1">
      <c r="A409" s="160" t="s">
        <v>8</v>
      </c>
      <c r="B409" s="160" t="s">
        <v>812</v>
      </c>
      <c r="C409" s="161">
        <v>211010201</v>
      </c>
      <c r="D409" s="367" t="s">
        <v>1238</v>
      </c>
      <c r="E409" s="162" t="s">
        <v>6</v>
      </c>
      <c r="F409" s="162" t="s">
        <v>358</v>
      </c>
      <c r="G409" s="171">
        <f>IF(F409="I",IFERROR(VLOOKUP(C409,'BG 062021'!A:C,3,FALSE),0),0)</f>
        <v>0</v>
      </c>
      <c r="H409" s="163"/>
      <c r="I409" s="396">
        <f>IF(F409="I",IFERROR(VLOOKUP(C409,'BG 062021'!A:D,4,FALSE),0),0)</f>
        <v>0</v>
      </c>
      <c r="J409" s="163"/>
      <c r="K409" s="171">
        <f>IF(F409="I",SUMIF('BG 2020'!B:B,Clasificaciones!C409,'BG 2020'!D:D),0)</f>
        <v>0</v>
      </c>
      <c r="L409" s="163"/>
      <c r="M409" s="396">
        <f>IF(F409="I",SUMIF('BG 2020'!B:B,Clasificaciones!C409,'BG 2020'!E:E),0)</f>
        <v>0</v>
      </c>
      <c r="N409" s="163"/>
      <c r="O409" s="171">
        <f>IF(F409="I",SUMIF('EERR 062020'!G:G,Clasificaciones!C409,'EERR 062020'!D:D),0)</f>
        <v>0</v>
      </c>
      <c r="P409" s="163"/>
      <c r="Q409" s="396">
        <f>IF(F409="I",SUMIF('EERR 062020'!G:G,Clasificaciones!C409,'EERR 062020'!E:E),0)</f>
        <v>0</v>
      </c>
    </row>
    <row r="410" spans="1:17" s="164" customFormat="1" ht="12" customHeight="1">
      <c r="A410" s="160" t="s">
        <v>8</v>
      </c>
      <c r="B410" s="160"/>
      <c r="C410" s="161">
        <v>211010202</v>
      </c>
      <c r="D410" s="367" t="s">
        <v>1239</v>
      </c>
      <c r="E410" s="162" t="s">
        <v>234</v>
      </c>
      <c r="F410" s="162" t="s">
        <v>358</v>
      </c>
      <c r="G410" s="171">
        <f>IF(F410="I",IFERROR(VLOOKUP(C410,'BG 062021'!A:C,3,FALSE),0),0)</f>
        <v>0</v>
      </c>
      <c r="H410" s="163"/>
      <c r="I410" s="396">
        <f>IF(F410="I",IFERROR(VLOOKUP(C410,'BG 062021'!A:D,4,FALSE),0),0)</f>
        <v>0</v>
      </c>
      <c r="J410" s="163"/>
      <c r="K410" s="171">
        <f>IF(F410="I",SUMIF('BG 2020'!B:B,Clasificaciones!C410,'BG 2020'!D:D),0)</f>
        <v>0</v>
      </c>
      <c r="L410" s="163"/>
      <c r="M410" s="396">
        <f>IF(F410="I",SUMIF('BG 2020'!B:B,Clasificaciones!C410,'BG 2020'!E:E),0)</f>
        <v>0</v>
      </c>
      <c r="N410" s="163"/>
      <c r="O410" s="171">
        <f>IF(F410="I",SUMIF('EERR 062020'!G:G,Clasificaciones!C410,'EERR 062020'!D:D),0)</f>
        <v>0</v>
      </c>
      <c r="P410" s="163"/>
      <c r="Q410" s="396">
        <f>IF(F410="I",SUMIF('EERR 062020'!G:G,Clasificaciones!C410,'EERR 062020'!E:E),0)</f>
        <v>0</v>
      </c>
    </row>
    <row r="411" spans="1:17" s="164" customFormat="1" ht="12" customHeight="1">
      <c r="A411" s="160" t="s">
        <v>8</v>
      </c>
      <c r="B411" s="160"/>
      <c r="C411" s="161">
        <v>2110103</v>
      </c>
      <c r="D411" s="367" t="s">
        <v>938</v>
      </c>
      <c r="E411" s="162" t="s">
        <v>6</v>
      </c>
      <c r="F411" s="162" t="s">
        <v>357</v>
      </c>
      <c r="G411" s="171">
        <f>IF(F411="I",IFERROR(VLOOKUP(C411,'BG 062021'!A:C,3,FALSE),0),0)</f>
        <v>0</v>
      </c>
      <c r="H411" s="163"/>
      <c r="I411" s="396">
        <f>IF(F411="I",IFERROR(VLOOKUP(C411,'BG 062021'!A:D,4,FALSE),0),0)</f>
        <v>0</v>
      </c>
      <c r="J411" s="163"/>
      <c r="K411" s="171">
        <f>IF(F411="I",SUMIF('BG 2020'!B:B,Clasificaciones!C411,'BG 2020'!D:D),0)</f>
        <v>0</v>
      </c>
      <c r="L411" s="163"/>
      <c r="M411" s="396">
        <f>IF(F411="I",SUMIF('BG 2020'!B:B,Clasificaciones!C411,'BG 2020'!E:E),0)</f>
        <v>0</v>
      </c>
      <c r="N411" s="163"/>
      <c r="O411" s="171">
        <f>IF(F411="I",SUMIF('EERR 062020'!G:G,Clasificaciones!C411,'EERR 062020'!D:D),0)</f>
        <v>0</v>
      </c>
      <c r="P411" s="163"/>
      <c r="Q411" s="396">
        <f>IF(F411="I",SUMIF('EERR 062020'!G:G,Clasificaciones!C411,'EERR 062020'!E:E),0)</f>
        <v>0</v>
      </c>
    </row>
    <row r="412" spans="1:17" s="164" customFormat="1" ht="12" customHeight="1">
      <c r="A412" s="160" t="s">
        <v>8</v>
      </c>
      <c r="B412" s="160" t="s">
        <v>812</v>
      </c>
      <c r="C412" s="161">
        <v>211010301</v>
      </c>
      <c r="D412" s="367" t="s">
        <v>939</v>
      </c>
      <c r="E412" s="162" t="s">
        <v>6</v>
      </c>
      <c r="F412" s="162" t="s">
        <v>358</v>
      </c>
      <c r="G412" s="171">
        <f>IF(F412="I",IFERROR(VLOOKUP(C412,'BG 062021'!A:C,3,FALSE),0),0)</f>
        <v>2886977</v>
      </c>
      <c r="H412" s="163"/>
      <c r="I412" s="396">
        <f>IF(F412="I",IFERROR(VLOOKUP(C412,'BG 062021'!A:D,4,FALSE),0),0)</f>
        <v>426.97999999999956</v>
      </c>
      <c r="J412" s="163"/>
      <c r="K412" s="171">
        <f>IF(F412="I",SUMIF('BG 2020'!B:B,Clasificaciones!C412,'BG 2020'!D:D),0)</f>
        <v>8705788</v>
      </c>
      <c r="L412" s="163"/>
      <c r="M412" s="396">
        <f>IF(F412="I",SUMIF('BG 2020'!B:B,Clasificaciones!C412,'BG 2020'!E:E),0)</f>
        <v>1254.1399999999999</v>
      </c>
      <c r="N412" s="163"/>
      <c r="O412" s="171">
        <f>IF(F412="I",SUMIF('EERR 062020'!G:G,Clasificaciones!C412,'EERR 062020'!D:D),0)</f>
        <v>0</v>
      </c>
      <c r="P412" s="163"/>
      <c r="Q412" s="396">
        <f>IF(F412="I",SUMIF('EERR 062020'!G:G,Clasificaciones!C412,'EERR 062020'!E:E),0)</f>
        <v>0</v>
      </c>
    </row>
    <row r="413" spans="1:17" s="164" customFormat="1" ht="12" customHeight="1">
      <c r="A413" s="160" t="s">
        <v>8</v>
      </c>
      <c r="B413" s="160" t="s">
        <v>812</v>
      </c>
      <c r="C413" s="161">
        <v>211010302</v>
      </c>
      <c r="D413" s="367" t="s">
        <v>540</v>
      </c>
      <c r="E413" s="162" t="s">
        <v>234</v>
      </c>
      <c r="F413" s="162" t="s">
        <v>358</v>
      </c>
      <c r="G413" s="171">
        <f>IF(F413="I",IFERROR(VLOOKUP(C413,'BG 062021'!A:C,3,FALSE),0),0)</f>
        <v>0</v>
      </c>
      <c r="H413" s="163"/>
      <c r="I413" s="396">
        <f>IF(F413="I",IFERROR(VLOOKUP(C413,'BG 062021'!A:D,4,FALSE),0),0)</f>
        <v>0</v>
      </c>
      <c r="J413" s="163"/>
      <c r="K413" s="171">
        <f>IF(F413="I",SUMIF('BG 2020'!B:B,Clasificaciones!C413,'BG 2020'!D:D),0)</f>
        <v>1068598</v>
      </c>
      <c r="L413" s="163"/>
      <c r="M413" s="396">
        <f>IF(F413="I",SUMIF('BG 2020'!B:B,Clasificaciones!C413,'BG 2020'!E:E),0)</f>
        <v>153.94</v>
      </c>
      <c r="N413" s="163"/>
      <c r="O413" s="171">
        <f>IF(F413="I",SUMIF('EERR 062020'!G:G,Clasificaciones!C413,'EERR 062020'!D:D),0)</f>
        <v>0</v>
      </c>
      <c r="P413" s="163"/>
      <c r="Q413" s="396">
        <f>IF(F413="I",SUMIF('EERR 062020'!G:G,Clasificaciones!C413,'EERR 062020'!E:E),0)</f>
        <v>0</v>
      </c>
    </row>
    <row r="414" spans="1:17" s="164" customFormat="1" ht="12" customHeight="1">
      <c r="A414" s="160" t="s">
        <v>8</v>
      </c>
      <c r="B414" s="160"/>
      <c r="C414" s="161">
        <v>2110121</v>
      </c>
      <c r="D414" s="367" t="s">
        <v>1240</v>
      </c>
      <c r="E414" s="162" t="s">
        <v>6</v>
      </c>
      <c r="F414" s="162" t="s">
        <v>357</v>
      </c>
      <c r="G414" s="171">
        <f>IF(F414="I",IFERROR(VLOOKUP(C414,'BG 062021'!A:C,3,FALSE),0),0)</f>
        <v>0</v>
      </c>
      <c r="H414" s="163"/>
      <c r="I414" s="396">
        <f>IF(F414="I",IFERROR(VLOOKUP(C414,'BG 062021'!A:D,4,FALSE),0),0)</f>
        <v>0</v>
      </c>
      <c r="J414" s="163"/>
      <c r="K414" s="171">
        <f>IF(F414="I",SUMIF('BG 2020'!B:B,Clasificaciones!C414,'BG 2020'!D:D),0)</f>
        <v>0</v>
      </c>
      <c r="L414" s="163"/>
      <c r="M414" s="396">
        <f>IF(F414="I",SUMIF('BG 2020'!B:B,Clasificaciones!C414,'BG 2020'!E:E),0)</f>
        <v>0</v>
      </c>
      <c r="N414" s="163"/>
      <c r="O414" s="171">
        <f>IF(F414="I",SUMIF('EERR 062020'!G:G,Clasificaciones!C414,'EERR 062020'!D:D),0)</f>
        <v>0</v>
      </c>
      <c r="P414" s="163"/>
      <c r="Q414" s="396">
        <f>IF(F414="I",SUMIF('EERR 062020'!G:G,Clasificaciones!C414,'EERR 062020'!E:E),0)</f>
        <v>0</v>
      </c>
    </row>
    <row r="415" spans="1:17" s="164" customFormat="1" ht="12" customHeight="1">
      <c r="A415" s="160" t="s">
        <v>8</v>
      </c>
      <c r="B415" s="160"/>
      <c r="C415" s="161">
        <v>21103</v>
      </c>
      <c r="D415" s="367" t="s">
        <v>1241</v>
      </c>
      <c r="E415" s="162" t="s">
        <v>6</v>
      </c>
      <c r="F415" s="162" t="s">
        <v>357</v>
      </c>
      <c r="G415" s="171">
        <f>IF(F415="I",IFERROR(VLOOKUP(C415,'BG 062021'!A:C,3,FALSE),0),0)</f>
        <v>0</v>
      </c>
      <c r="H415" s="163"/>
      <c r="I415" s="396">
        <f>IF(F415="I",IFERROR(VLOOKUP(C415,'BG 062021'!A:D,4,FALSE),0),0)</f>
        <v>0</v>
      </c>
      <c r="J415" s="163"/>
      <c r="K415" s="171">
        <f>IF(F415="I",SUMIF('BG 2020'!B:B,Clasificaciones!C415,'BG 2020'!D:D),0)</f>
        <v>0</v>
      </c>
      <c r="L415" s="163"/>
      <c r="M415" s="396">
        <f>IF(F415="I",SUMIF('BG 2020'!B:B,Clasificaciones!C415,'BG 2020'!E:E),0)</f>
        <v>0</v>
      </c>
      <c r="N415" s="163"/>
      <c r="O415" s="171">
        <f>IF(F415="I",SUMIF('EERR 062020'!G:G,Clasificaciones!C415,'EERR 062020'!D:D),0)</f>
        <v>0</v>
      </c>
      <c r="P415" s="163"/>
      <c r="Q415" s="396">
        <f>IF(F415="I",SUMIF('EERR 062020'!G:G,Clasificaciones!C415,'EERR 062020'!E:E),0)</f>
        <v>0</v>
      </c>
    </row>
    <row r="416" spans="1:17" s="164" customFormat="1" ht="12" customHeight="1">
      <c r="A416" s="160" t="s">
        <v>8</v>
      </c>
      <c r="B416" s="160" t="s">
        <v>101</v>
      </c>
      <c r="C416" s="161">
        <v>211030101</v>
      </c>
      <c r="D416" s="367" t="s">
        <v>1241</v>
      </c>
      <c r="E416" s="162" t="s">
        <v>6</v>
      </c>
      <c r="F416" s="162" t="s">
        <v>358</v>
      </c>
      <c r="G416" s="171">
        <f>IF(F416="I",IFERROR(VLOOKUP(C416,'BG 062021'!A:C,3,FALSE),0),0)</f>
        <v>425720</v>
      </c>
      <c r="H416" s="163"/>
      <c r="I416" s="396">
        <f>IF(F416="I",IFERROR(VLOOKUP(C416,'BG 062021'!A:D,4,FALSE),0),0)</f>
        <v>62.96</v>
      </c>
      <c r="J416" s="163"/>
      <c r="K416" s="171">
        <f>IF(F416="I",SUMIF('BG 2020'!B:B,Clasificaciones!C416,'BG 2020'!D:D),0)</f>
        <v>0</v>
      </c>
      <c r="L416" s="163"/>
      <c r="M416" s="396">
        <f>IF(F416="I",SUMIF('BG 2020'!B:B,Clasificaciones!C416,'BG 2020'!E:E),0)</f>
        <v>0</v>
      </c>
      <c r="N416" s="163"/>
      <c r="O416" s="171">
        <f>IF(F416="I",SUMIF('EERR 062020'!G:G,Clasificaciones!C416,'EERR 062020'!D:D),0)</f>
        <v>0</v>
      </c>
      <c r="P416" s="163"/>
      <c r="Q416" s="396">
        <f>IF(F416="I",SUMIF('EERR 062020'!G:G,Clasificaciones!C416,'EERR 062020'!E:E),0)</f>
        <v>0</v>
      </c>
    </row>
    <row r="417" spans="1:17" s="164" customFormat="1" ht="12" customHeight="1">
      <c r="A417" s="160" t="s">
        <v>8</v>
      </c>
      <c r="B417" s="160"/>
      <c r="C417" s="161">
        <v>211030102</v>
      </c>
      <c r="D417" s="367" t="s">
        <v>1241</v>
      </c>
      <c r="E417" s="162" t="s">
        <v>234</v>
      </c>
      <c r="F417" s="162" t="s">
        <v>358</v>
      </c>
      <c r="G417" s="171">
        <f>IF(F417="I",IFERROR(VLOOKUP(C417,'BG 062021'!A:C,3,FALSE),0),0)</f>
        <v>0</v>
      </c>
      <c r="H417" s="163"/>
      <c r="I417" s="396">
        <f>IF(F417="I",IFERROR(VLOOKUP(C417,'BG 062021'!A:D,4,FALSE),0),0)</f>
        <v>0</v>
      </c>
      <c r="J417" s="163"/>
      <c r="K417" s="171">
        <f>IF(F417="I",SUMIF('BG 2020'!B:B,Clasificaciones!C417,'BG 2020'!D:D),0)</f>
        <v>0</v>
      </c>
      <c r="L417" s="163"/>
      <c r="M417" s="396">
        <f>IF(F417="I",SUMIF('BG 2020'!B:B,Clasificaciones!C417,'BG 2020'!E:E),0)</f>
        <v>0</v>
      </c>
      <c r="N417" s="163"/>
      <c r="O417" s="171">
        <f>IF(F417="I",SUMIF('EERR 062020'!G:G,Clasificaciones!C417,'EERR 062020'!D:D),0)</f>
        <v>0</v>
      </c>
      <c r="P417" s="163"/>
      <c r="Q417" s="396">
        <f>IF(F417="I",SUMIF('EERR 062020'!G:G,Clasificaciones!C417,'EERR 062020'!E:E),0)</f>
        <v>0</v>
      </c>
    </row>
    <row r="418" spans="1:17" s="164" customFormat="1" ht="12" customHeight="1">
      <c r="A418" s="160" t="s">
        <v>8</v>
      </c>
      <c r="B418" s="160"/>
      <c r="C418" s="161">
        <v>21104</v>
      </c>
      <c r="D418" s="367" t="s">
        <v>1242</v>
      </c>
      <c r="E418" s="162" t="s">
        <v>6</v>
      </c>
      <c r="F418" s="162" t="s">
        <v>358</v>
      </c>
      <c r="G418" s="171">
        <f>IF(F418="I",IFERROR(VLOOKUP(C418,'BG 062021'!A:C,3,FALSE),0),0)</f>
        <v>0</v>
      </c>
      <c r="H418" s="163"/>
      <c r="I418" s="396">
        <f>IF(F418="I",IFERROR(VLOOKUP(C418,'BG 062021'!A:D,4,FALSE),0),0)</f>
        <v>0</v>
      </c>
      <c r="J418" s="163"/>
      <c r="K418" s="171">
        <f>IF(F418="I",SUMIF('BG 2020'!B:B,Clasificaciones!C418,'BG 2020'!D:D),0)</f>
        <v>0</v>
      </c>
      <c r="L418" s="163"/>
      <c r="M418" s="396">
        <f>IF(F418="I",SUMIF('BG 2020'!B:B,Clasificaciones!C418,'BG 2020'!E:E),0)</f>
        <v>0</v>
      </c>
      <c r="N418" s="163"/>
      <c r="O418" s="171">
        <f>IF(F418="I",SUMIF('EERR 062020'!G:G,Clasificaciones!C418,'EERR 062020'!D:D),0)</f>
        <v>0</v>
      </c>
      <c r="P418" s="163"/>
      <c r="Q418" s="396">
        <f>IF(F418="I",SUMIF('EERR 062020'!G:G,Clasificaciones!C418,'EERR 062020'!E:E),0)</f>
        <v>0</v>
      </c>
    </row>
    <row r="419" spans="1:17" s="164" customFormat="1" ht="12" customHeight="1">
      <c r="A419" s="160" t="s">
        <v>8</v>
      </c>
      <c r="B419" s="160"/>
      <c r="C419" s="161">
        <v>21105</v>
      </c>
      <c r="D419" s="367" t="s">
        <v>1243</v>
      </c>
      <c r="E419" s="162" t="s">
        <v>6</v>
      </c>
      <c r="F419" s="162" t="s">
        <v>358</v>
      </c>
      <c r="G419" s="171">
        <f>IF(F419="I",IFERROR(VLOOKUP(C419,'BG 062021'!A:C,3,FALSE),0),0)</f>
        <v>0</v>
      </c>
      <c r="H419" s="163"/>
      <c r="I419" s="396">
        <f>IF(F419="I",IFERROR(VLOOKUP(C419,'BG 062021'!A:D,4,FALSE),0),0)</f>
        <v>0</v>
      </c>
      <c r="J419" s="163"/>
      <c r="K419" s="171">
        <f>IF(F419="I",SUMIF('BG 2020'!B:B,Clasificaciones!C419,'BG 2020'!D:D),0)</f>
        <v>0</v>
      </c>
      <c r="L419" s="163"/>
      <c r="M419" s="396">
        <f>IF(F419="I",SUMIF('BG 2020'!B:B,Clasificaciones!C419,'BG 2020'!E:E),0)</f>
        <v>0</v>
      </c>
      <c r="N419" s="163"/>
      <c r="O419" s="171">
        <f>IF(F419="I",SUMIF('EERR 062020'!G:G,Clasificaciones!C419,'EERR 062020'!D:D),0)</f>
        <v>0</v>
      </c>
      <c r="P419" s="163"/>
      <c r="Q419" s="396">
        <f>IF(F419="I",SUMIF('EERR 062020'!G:G,Clasificaciones!C419,'EERR 062020'!E:E),0)</f>
        <v>0</v>
      </c>
    </row>
    <row r="420" spans="1:17" s="164" customFormat="1" ht="12" customHeight="1">
      <c r="A420" s="160" t="s">
        <v>8</v>
      </c>
      <c r="B420" s="160"/>
      <c r="C420" s="161">
        <v>21106</v>
      </c>
      <c r="D420" s="367" t="s">
        <v>363</v>
      </c>
      <c r="E420" s="162" t="s">
        <v>6</v>
      </c>
      <c r="F420" s="162" t="s">
        <v>357</v>
      </c>
      <c r="G420" s="171">
        <f>IF(F420="I",IFERROR(VLOOKUP(C420,'BG 062021'!A:C,3,FALSE),0),0)</f>
        <v>0</v>
      </c>
      <c r="H420" s="163"/>
      <c r="I420" s="396">
        <f>IF(F420="I",IFERROR(VLOOKUP(C420,'BG 062021'!A:D,4,FALSE),0),0)</f>
        <v>0</v>
      </c>
      <c r="J420" s="163"/>
      <c r="K420" s="171">
        <f>IF(F420="I",SUMIF('BG 2020'!B:B,Clasificaciones!C420,'BG 2020'!D:D),0)</f>
        <v>0</v>
      </c>
      <c r="L420" s="163"/>
      <c r="M420" s="396">
        <f>IF(F420="I",SUMIF('BG 2020'!B:B,Clasificaciones!C420,'BG 2020'!E:E),0)</f>
        <v>0</v>
      </c>
      <c r="N420" s="163"/>
      <c r="O420" s="171">
        <f>IF(F420="I",SUMIF('EERR 062020'!G:G,Clasificaciones!C420,'EERR 062020'!D:D),0)</f>
        <v>0</v>
      </c>
      <c r="P420" s="163"/>
      <c r="Q420" s="396">
        <f>IF(F420="I",SUMIF('EERR 062020'!G:G,Clasificaciones!C420,'EERR 062020'!E:E),0)</f>
        <v>0</v>
      </c>
    </row>
    <row r="421" spans="1:17" s="164" customFormat="1" ht="12" customHeight="1">
      <c r="A421" s="160" t="s">
        <v>8</v>
      </c>
      <c r="B421" s="160"/>
      <c r="C421" s="161">
        <v>2110601</v>
      </c>
      <c r="D421" s="367" t="s">
        <v>1244</v>
      </c>
      <c r="E421" s="162" t="s">
        <v>6</v>
      </c>
      <c r="F421" s="162" t="s">
        <v>358</v>
      </c>
      <c r="G421" s="171">
        <f>IF(F421="I",IFERROR(VLOOKUP(C421,'BG 062021'!A:C,3,FALSE),0),0)</f>
        <v>0</v>
      </c>
      <c r="H421" s="163"/>
      <c r="I421" s="396">
        <f>IF(F421="I",IFERROR(VLOOKUP(C421,'BG 062021'!A:D,4,FALSE),0),0)</f>
        <v>0</v>
      </c>
      <c r="J421" s="163"/>
      <c r="K421" s="171">
        <f>IF(F421="I",SUMIF('BG 2020'!B:B,Clasificaciones!C421,'BG 2020'!D:D),0)</f>
        <v>0</v>
      </c>
      <c r="L421" s="163"/>
      <c r="M421" s="396">
        <f>IF(F421="I",SUMIF('BG 2020'!B:B,Clasificaciones!C421,'BG 2020'!E:E),0)</f>
        <v>0</v>
      </c>
      <c r="N421" s="163"/>
      <c r="O421" s="171">
        <f>IF(F421="I",SUMIF('EERR 062020'!G:G,Clasificaciones!C421,'EERR 062020'!D:D),0)</f>
        <v>0</v>
      </c>
      <c r="P421" s="163"/>
      <c r="Q421" s="396">
        <f>IF(F421="I",SUMIF('EERR 062020'!G:G,Clasificaciones!C421,'EERR 062020'!E:E),0)</f>
        <v>0</v>
      </c>
    </row>
    <row r="422" spans="1:17" s="164" customFormat="1" ht="12" customHeight="1">
      <c r="A422" s="160" t="s">
        <v>8</v>
      </c>
      <c r="B422" s="160"/>
      <c r="C422" s="161">
        <v>21107</v>
      </c>
      <c r="D422" s="367" t="s">
        <v>940</v>
      </c>
      <c r="E422" s="162" t="s">
        <v>6</v>
      </c>
      <c r="F422" s="162" t="s">
        <v>357</v>
      </c>
      <c r="G422" s="171">
        <f>IF(F422="I",IFERROR(VLOOKUP(C422,'BG 062021'!A:C,3,FALSE),0),0)</f>
        <v>0</v>
      </c>
      <c r="H422" s="163"/>
      <c r="I422" s="396">
        <f>IF(F422="I",IFERROR(VLOOKUP(C422,'BG 062021'!A:D,4,FALSE),0),0)</f>
        <v>0</v>
      </c>
      <c r="J422" s="163"/>
      <c r="K422" s="171">
        <f>IF(F422="I",SUMIF('BG 2020'!B:B,Clasificaciones!C422,'BG 2020'!D:D),0)</f>
        <v>0</v>
      </c>
      <c r="L422" s="163"/>
      <c r="M422" s="396">
        <f>IF(F422="I",SUMIF('BG 2020'!B:B,Clasificaciones!C422,'BG 2020'!E:E),0)</f>
        <v>0</v>
      </c>
      <c r="N422" s="163"/>
      <c r="O422" s="171">
        <f>IF(F422="I",SUMIF('EERR 062020'!G:G,Clasificaciones!C422,'EERR 062020'!D:D),0)</f>
        <v>0</v>
      </c>
      <c r="P422" s="163"/>
      <c r="Q422" s="396">
        <f>IF(F422="I",SUMIF('EERR 062020'!G:G,Clasificaciones!C422,'EERR 062020'!E:E),0)</f>
        <v>0</v>
      </c>
    </row>
    <row r="423" spans="1:17" s="164" customFormat="1" ht="12" customHeight="1">
      <c r="A423" s="160" t="s">
        <v>8</v>
      </c>
      <c r="B423" s="160" t="s">
        <v>363</v>
      </c>
      <c r="C423" s="161">
        <v>2110701</v>
      </c>
      <c r="D423" s="367" t="s">
        <v>941</v>
      </c>
      <c r="E423" s="162" t="s">
        <v>6</v>
      </c>
      <c r="F423" s="162" t="s">
        <v>358</v>
      </c>
      <c r="G423" s="171">
        <f>IF(F423="I",IFERROR(VLOOKUP(C423,'BG 062021'!A:C,3,FALSE),0),0)</f>
        <v>86822069</v>
      </c>
      <c r="H423" s="163"/>
      <c r="I423" s="396">
        <f>IF(F423="I",IFERROR(VLOOKUP(C423,'BG 062021'!A:D,4,FALSE),0),0)</f>
        <v>12840.899999999907</v>
      </c>
      <c r="J423" s="163"/>
      <c r="K423" s="171">
        <f>IF(F423="I",SUMIF('BG 2020'!B:B,Clasificaciones!C423,'BG 2020'!D:D),0)</f>
        <v>72104042</v>
      </c>
      <c r="L423" s="163"/>
      <c r="M423" s="396">
        <f>IF(F423="I",SUMIF('BG 2020'!B:B,Clasificaciones!C423,'BG 2020'!E:E),0)</f>
        <v>10387.159999999916</v>
      </c>
      <c r="N423" s="163"/>
      <c r="O423" s="171">
        <f>IF(F423="I",SUMIF('EERR 062020'!G:G,Clasificaciones!C423,'EERR 062020'!D:D),0)</f>
        <v>0</v>
      </c>
      <c r="P423" s="163"/>
      <c r="Q423" s="396">
        <f>IF(F423="I",SUMIF('EERR 062020'!G:G,Clasificaciones!C423,'EERR 062020'!E:E),0)</f>
        <v>0</v>
      </c>
    </row>
    <row r="424" spans="1:17" s="164" customFormat="1" ht="12" customHeight="1">
      <c r="A424" s="160" t="s">
        <v>8</v>
      </c>
      <c r="B424" s="160" t="s">
        <v>363</v>
      </c>
      <c r="C424" s="161">
        <v>2110702</v>
      </c>
      <c r="D424" s="367" t="s">
        <v>942</v>
      </c>
      <c r="E424" s="162" t="s">
        <v>234</v>
      </c>
      <c r="F424" s="162" t="s">
        <v>358</v>
      </c>
      <c r="G424" s="171">
        <f>IF(F424="I",IFERROR(VLOOKUP(C424,'BG 062021'!A:C,3,FALSE),0),0)</f>
        <v>309874</v>
      </c>
      <c r="H424" s="163"/>
      <c r="I424" s="396">
        <f>IF(F424="I",IFERROR(VLOOKUP(C424,'BG 062021'!A:D,4,FALSE),0),0)</f>
        <v>45.830000000016298</v>
      </c>
      <c r="J424" s="163"/>
      <c r="K424" s="171">
        <f>IF(F424="I",SUMIF('BG 2020'!B:B,Clasificaciones!C424,'BG 2020'!D:D),0)</f>
        <v>3566689</v>
      </c>
      <c r="L424" s="163"/>
      <c r="M424" s="396">
        <f>IF(F424="I",SUMIF('BG 2020'!B:B,Clasificaciones!C424,'BG 2020'!E:E),0)</f>
        <v>513.81000000002678</v>
      </c>
      <c r="N424" s="163"/>
      <c r="O424" s="171">
        <f>IF(F424="I",SUMIF('EERR 062020'!G:G,Clasificaciones!C424,'EERR 062020'!D:D),0)</f>
        <v>0</v>
      </c>
      <c r="P424" s="163"/>
      <c r="Q424" s="396">
        <f>IF(F424="I",SUMIF('EERR 062020'!G:G,Clasificaciones!C424,'EERR 062020'!E:E),0)</f>
        <v>0</v>
      </c>
    </row>
    <row r="425" spans="1:17" s="164" customFormat="1" ht="12" customHeight="1">
      <c r="A425" s="160" t="s">
        <v>8</v>
      </c>
      <c r="B425" s="160" t="s">
        <v>363</v>
      </c>
      <c r="C425" s="161">
        <v>2110703</v>
      </c>
      <c r="D425" s="367" t="s">
        <v>1245</v>
      </c>
      <c r="E425" s="162" t="s">
        <v>234</v>
      </c>
      <c r="F425" s="162" t="s">
        <v>358</v>
      </c>
      <c r="G425" s="171">
        <f>IF(F425="I",IFERROR(VLOOKUP(C425,'BG 062021'!A:C,3,FALSE),0),0)</f>
        <v>91278495</v>
      </c>
      <c r="H425" s="163"/>
      <c r="I425" s="396">
        <f>IF(F425="I",IFERROR(VLOOKUP(C425,'BG 062021'!A:D,4,FALSE),0),0)</f>
        <v>13500</v>
      </c>
      <c r="J425" s="163"/>
      <c r="K425" s="171">
        <f>IF(F425="I",SUMIF('BG 2020'!B:B,Clasificaciones!C425,'BG 2020'!D:D),0)</f>
        <v>0</v>
      </c>
      <c r="L425" s="163"/>
      <c r="M425" s="396">
        <f>IF(F425="I",SUMIF('BG 2020'!B:B,Clasificaciones!C425,'BG 2020'!E:E),0)</f>
        <v>0</v>
      </c>
      <c r="N425" s="163"/>
      <c r="O425" s="171">
        <f>IF(F425="I",SUMIF('EERR 062020'!G:G,Clasificaciones!C425,'EERR 062020'!D:D),0)</f>
        <v>0</v>
      </c>
      <c r="P425" s="163"/>
      <c r="Q425" s="396">
        <f>IF(F425="I",SUMIF('EERR 062020'!G:G,Clasificaciones!C425,'EERR 062020'!E:E),0)</f>
        <v>0</v>
      </c>
    </row>
    <row r="426" spans="1:17" s="164" customFormat="1" ht="12" customHeight="1">
      <c r="A426" s="160" t="s">
        <v>8</v>
      </c>
      <c r="B426" s="160"/>
      <c r="C426" s="161">
        <v>212</v>
      </c>
      <c r="D426" s="367" t="s">
        <v>1246</v>
      </c>
      <c r="E426" s="162" t="s">
        <v>6</v>
      </c>
      <c r="F426" s="162" t="s">
        <v>357</v>
      </c>
      <c r="G426" s="171">
        <f>IF(F426="I",IFERROR(VLOOKUP(C426,'BG 062021'!A:C,3,FALSE),0),0)</f>
        <v>0</v>
      </c>
      <c r="H426" s="163"/>
      <c r="I426" s="396">
        <f>IF(F426="I",IFERROR(VLOOKUP(C426,'BG 062021'!A:D,4,FALSE),0),0)</f>
        <v>0</v>
      </c>
      <c r="J426" s="163"/>
      <c r="K426" s="171">
        <f>IF(F426="I",SUMIF('BG 2020'!B:B,Clasificaciones!C426,'BG 2020'!D:D),0)</f>
        <v>0</v>
      </c>
      <c r="L426" s="163"/>
      <c r="M426" s="396">
        <f>IF(F426="I",SUMIF('BG 2020'!B:B,Clasificaciones!C426,'BG 2020'!E:E),0)</f>
        <v>0</v>
      </c>
      <c r="N426" s="163"/>
      <c r="O426" s="171">
        <f>IF(F426="I",SUMIF('EERR 062020'!G:G,Clasificaciones!C426,'EERR 062020'!D:D),0)</f>
        <v>0</v>
      </c>
      <c r="P426" s="163"/>
      <c r="Q426" s="396">
        <f>IF(F426="I",SUMIF('EERR 062020'!G:G,Clasificaciones!C426,'EERR 062020'!E:E),0)</f>
        <v>0</v>
      </c>
    </row>
    <row r="427" spans="1:17" s="164" customFormat="1" ht="12" customHeight="1">
      <c r="A427" s="160" t="s">
        <v>8</v>
      </c>
      <c r="B427" s="160"/>
      <c r="C427" s="161">
        <v>21201</v>
      </c>
      <c r="D427" s="367" t="s">
        <v>1242</v>
      </c>
      <c r="E427" s="162" t="s">
        <v>6</v>
      </c>
      <c r="F427" s="162" t="s">
        <v>358</v>
      </c>
      <c r="G427" s="171">
        <f>IF(F427="I",IFERROR(VLOOKUP(C427,'BG 062021'!A:C,3,FALSE),0),0)</f>
        <v>0</v>
      </c>
      <c r="H427" s="163"/>
      <c r="I427" s="396">
        <f>IF(F427="I",IFERROR(VLOOKUP(C427,'BG 062021'!A:D,4,FALSE),0),0)</f>
        <v>0</v>
      </c>
      <c r="J427" s="163"/>
      <c r="K427" s="171">
        <f>IF(F427="I",SUMIF('BG 2020'!B:B,Clasificaciones!C427,'BG 2020'!D:D),0)</f>
        <v>0</v>
      </c>
      <c r="L427" s="163"/>
      <c r="M427" s="396">
        <f>IF(F427="I",SUMIF('BG 2020'!B:B,Clasificaciones!C427,'BG 2020'!E:E),0)</f>
        <v>0</v>
      </c>
      <c r="N427" s="163"/>
      <c r="O427" s="171">
        <f>IF(F427="I",SUMIF('EERR 062020'!G:G,Clasificaciones!C427,'EERR 062020'!D:D),0)</f>
        <v>0</v>
      </c>
      <c r="P427" s="163"/>
      <c r="Q427" s="396">
        <f>IF(F427="I",SUMIF('EERR 062020'!G:G,Clasificaciones!C427,'EERR 062020'!E:E),0)</f>
        <v>0</v>
      </c>
    </row>
    <row r="428" spans="1:17" s="164" customFormat="1" ht="12" customHeight="1">
      <c r="A428" s="160" t="s">
        <v>8</v>
      </c>
      <c r="B428" s="160"/>
      <c r="C428" s="161">
        <v>21202</v>
      </c>
      <c r="D428" s="367" t="s">
        <v>936</v>
      </c>
      <c r="E428" s="162" t="s">
        <v>6</v>
      </c>
      <c r="F428" s="162" t="s">
        <v>358</v>
      </c>
      <c r="G428" s="171">
        <f>IF(F428="I",IFERROR(VLOOKUP(C428,'BG 062021'!A:C,3,FALSE),0),0)</f>
        <v>0</v>
      </c>
      <c r="H428" s="163"/>
      <c r="I428" s="396">
        <f>IF(F428="I",IFERROR(VLOOKUP(C428,'BG 062021'!A:D,4,FALSE),0),0)</f>
        <v>0</v>
      </c>
      <c r="J428" s="163"/>
      <c r="K428" s="171">
        <f>IF(F428="I",SUMIF('BG 2020'!B:B,Clasificaciones!C428,'BG 2020'!D:D),0)</f>
        <v>0</v>
      </c>
      <c r="L428" s="163"/>
      <c r="M428" s="396">
        <f>IF(F428="I",SUMIF('BG 2020'!B:B,Clasificaciones!C428,'BG 2020'!E:E),0)</f>
        <v>0</v>
      </c>
      <c r="N428" s="163"/>
      <c r="O428" s="171">
        <f>IF(F428="I",SUMIF('EERR 062020'!G:G,Clasificaciones!C428,'EERR 062020'!D:D),0)</f>
        <v>0</v>
      </c>
      <c r="P428" s="163"/>
      <c r="Q428" s="396">
        <f>IF(F428="I",SUMIF('EERR 062020'!G:G,Clasificaciones!C428,'EERR 062020'!E:E),0)</f>
        <v>0</v>
      </c>
    </row>
    <row r="429" spans="1:17" s="164" customFormat="1" ht="12" customHeight="1">
      <c r="A429" s="160" t="s">
        <v>8</v>
      </c>
      <c r="B429" s="160"/>
      <c r="C429" s="161">
        <v>21203</v>
      </c>
      <c r="D429" s="367" t="s">
        <v>1243</v>
      </c>
      <c r="E429" s="162" t="s">
        <v>6</v>
      </c>
      <c r="F429" s="162" t="s">
        <v>358</v>
      </c>
      <c r="G429" s="171">
        <f>IF(F429="I",IFERROR(VLOOKUP(C429,'BG 062021'!A:C,3,FALSE),0),0)</f>
        <v>0</v>
      </c>
      <c r="H429" s="163"/>
      <c r="I429" s="396">
        <f>IF(F429="I",IFERROR(VLOOKUP(C429,'BG 062021'!A:D,4,FALSE),0),0)</f>
        <v>0</v>
      </c>
      <c r="J429" s="163"/>
      <c r="K429" s="171">
        <f>IF(F429="I",SUMIF('BG 2020'!B:B,Clasificaciones!C429,'BG 2020'!D:D),0)</f>
        <v>0</v>
      </c>
      <c r="L429" s="163"/>
      <c r="M429" s="396">
        <f>IF(F429="I",SUMIF('BG 2020'!B:B,Clasificaciones!C429,'BG 2020'!E:E),0)</f>
        <v>0</v>
      </c>
      <c r="N429" s="163"/>
      <c r="O429" s="171">
        <f>IF(F429="I",SUMIF('EERR 062020'!G:G,Clasificaciones!C429,'EERR 062020'!D:D),0)</f>
        <v>0</v>
      </c>
      <c r="P429" s="163"/>
      <c r="Q429" s="396">
        <f>IF(F429="I",SUMIF('EERR 062020'!G:G,Clasificaciones!C429,'EERR 062020'!E:E),0)</f>
        <v>0</v>
      </c>
    </row>
    <row r="430" spans="1:17" s="164" customFormat="1" ht="12" customHeight="1">
      <c r="A430" s="160" t="s">
        <v>8</v>
      </c>
      <c r="B430" s="160"/>
      <c r="C430" s="161">
        <v>21204</v>
      </c>
      <c r="D430" s="367" t="s">
        <v>1241</v>
      </c>
      <c r="E430" s="162" t="s">
        <v>6</v>
      </c>
      <c r="F430" s="162" t="s">
        <v>358</v>
      </c>
      <c r="G430" s="171">
        <f>IF(F430="I",IFERROR(VLOOKUP(C430,'BG 062021'!A:C,3,FALSE),0),0)</f>
        <v>0</v>
      </c>
      <c r="H430" s="163"/>
      <c r="I430" s="396">
        <f>IF(F430="I",IFERROR(VLOOKUP(C430,'BG 062021'!A:D,4,FALSE),0),0)</f>
        <v>0</v>
      </c>
      <c r="J430" s="163"/>
      <c r="K430" s="171">
        <f>IF(F430="I",SUMIF('BG 2020'!B:B,Clasificaciones!C430,'BG 2020'!D:D),0)</f>
        <v>0</v>
      </c>
      <c r="L430" s="163"/>
      <c r="M430" s="396">
        <f>IF(F430="I",SUMIF('BG 2020'!B:B,Clasificaciones!C430,'BG 2020'!E:E),0)</f>
        <v>0</v>
      </c>
      <c r="N430" s="163"/>
      <c r="O430" s="171">
        <f>IF(F430="I",SUMIF('EERR 062020'!G:G,Clasificaciones!C430,'EERR 062020'!D:D),0)</f>
        <v>0</v>
      </c>
      <c r="P430" s="163"/>
      <c r="Q430" s="396">
        <f>IF(F430="I",SUMIF('EERR 062020'!G:G,Clasificaciones!C430,'EERR 062020'!E:E),0)</f>
        <v>0</v>
      </c>
    </row>
    <row r="431" spans="1:17" s="164" customFormat="1" ht="12" customHeight="1">
      <c r="A431" s="160" t="s">
        <v>8</v>
      </c>
      <c r="B431" s="160"/>
      <c r="C431" s="161">
        <v>21205</v>
      </c>
      <c r="D431" s="367" t="s">
        <v>363</v>
      </c>
      <c r="E431" s="162" t="s">
        <v>6</v>
      </c>
      <c r="F431" s="162" t="s">
        <v>357</v>
      </c>
      <c r="G431" s="171">
        <f>IF(F431="I",IFERROR(VLOOKUP(C431,'BG 062021'!A:C,3,FALSE),0),0)</f>
        <v>0</v>
      </c>
      <c r="H431" s="163"/>
      <c r="I431" s="396">
        <f>IF(F431="I",IFERROR(VLOOKUP(C431,'BG 062021'!A:D,4,FALSE),0),0)</f>
        <v>0</v>
      </c>
      <c r="J431" s="163"/>
      <c r="K431" s="171">
        <f>IF(F431="I",SUMIF('BG 2020'!B:B,Clasificaciones!C431,'BG 2020'!D:D),0)</f>
        <v>0</v>
      </c>
      <c r="L431" s="163"/>
      <c r="M431" s="396">
        <f>IF(F431="I",SUMIF('BG 2020'!B:B,Clasificaciones!C431,'BG 2020'!E:E),0)</f>
        <v>0</v>
      </c>
      <c r="N431" s="163"/>
      <c r="O431" s="171">
        <f>IF(F431="I",SUMIF('EERR 062020'!G:G,Clasificaciones!C431,'EERR 062020'!D:D),0)</f>
        <v>0</v>
      </c>
      <c r="P431" s="163"/>
      <c r="Q431" s="396">
        <f>IF(F431="I",SUMIF('EERR 062020'!G:G,Clasificaciones!C431,'EERR 062020'!E:E),0)</f>
        <v>0</v>
      </c>
    </row>
    <row r="432" spans="1:17" s="164" customFormat="1" ht="12" customHeight="1">
      <c r="A432" s="160" t="s">
        <v>8</v>
      </c>
      <c r="B432" s="160"/>
      <c r="C432" s="161">
        <v>2120501</v>
      </c>
      <c r="D432" s="367" t="s">
        <v>1247</v>
      </c>
      <c r="E432" s="162" t="s">
        <v>6</v>
      </c>
      <c r="F432" s="162" t="s">
        <v>357</v>
      </c>
      <c r="G432" s="171">
        <f>IF(F432="I",IFERROR(VLOOKUP(C432,'BG 062021'!A:C,3,FALSE),0),0)</f>
        <v>0</v>
      </c>
      <c r="H432" s="163"/>
      <c r="I432" s="396">
        <f>IF(F432="I",IFERROR(VLOOKUP(C432,'BG 062021'!A:D,4,FALSE),0),0)</f>
        <v>0</v>
      </c>
      <c r="J432" s="163"/>
      <c r="K432" s="171">
        <f>IF(F432="I",SUMIF('BG 2020'!B:B,Clasificaciones!C432,'BG 2020'!D:D),0)</f>
        <v>0</v>
      </c>
      <c r="L432" s="163"/>
      <c r="M432" s="396">
        <f>IF(F432="I",SUMIF('BG 2020'!B:B,Clasificaciones!C432,'BG 2020'!E:E),0)</f>
        <v>0</v>
      </c>
      <c r="N432" s="163"/>
      <c r="O432" s="171">
        <f>IF(F432="I",SUMIF('EERR 062020'!G:G,Clasificaciones!C432,'EERR 062020'!D:D),0)</f>
        <v>0</v>
      </c>
      <c r="P432" s="163"/>
      <c r="Q432" s="396">
        <f>IF(F432="I",SUMIF('EERR 062020'!G:G,Clasificaciones!C432,'EERR 062020'!E:E),0)</f>
        <v>0</v>
      </c>
    </row>
    <row r="433" spans="1:17" s="164" customFormat="1" ht="12" customHeight="1">
      <c r="A433" s="160" t="s">
        <v>8</v>
      </c>
      <c r="B433" s="160"/>
      <c r="C433" s="161">
        <v>212050101</v>
      </c>
      <c r="D433" s="367" t="s">
        <v>1248</v>
      </c>
      <c r="E433" s="162" t="s">
        <v>6</v>
      </c>
      <c r="F433" s="162" t="s">
        <v>358</v>
      </c>
      <c r="G433" s="171">
        <f>IF(F433="I",IFERROR(VLOOKUP(C433,'BG 062021'!A:C,3,FALSE),0),0)</f>
        <v>0</v>
      </c>
      <c r="H433" s="163"/>
      <c r="I433" s="396">
        <f>IF(F433="I",IFERROR(VLOOKUP(C433,'BG 062021'!A:D,4,FALSE),0),0)</f>
        <v>0</v>
      </c>
      <c r="J433" s="163"/>
      <c r="K433" s="171">
        <f>IF(F433="I",SUMIF('BG 2020'!B:B,Clasificaciones!C433,'BG 2020'!D:D),0)</f>
        <v>0</v>
      </c>
      <c r="L433" s="163"/>
      <c r="M433" s="396">
        <f>IF(F433="I",SUMIF('BG 2020'!B:B,Clasificaciones!C433,'BG 2020'!E:E),0)</f>
        <v>0</v>
      </c>
      <c r="N433" s="163"/>
      <c r="O433" s="171">
        <f>IF(F433="I",SUMIF('EERR 062020'!G:G,Clasificaciones!C433,'EERR 062020'!D:D),0)</f>
        <v>0</v>
      </c>
      <c r="P433" s="163"/>
      <c r="Q433" s="396">
        <f>IF(F433="I",SUMIF('EERR 062020'!G:G,Clasificaciones!C433,'EERR 062020'!E:E),0)</f>
        <v>0</v>
      </c>
    </row>
    <row r="434" spans="1:17" s="164" customFormat="1" ht="12" customHeight="1">
      <c r="A434" s="160" t="s">
        <v>8</v>
      </c>
      <c r="B434" s="160"/>
      <c r="C434" s="161">
        <v>212050102</v>
      </c>
      <c r="D434" s="367" t="s">
        <v>1249</v>
      </c>
      <c r="E434" s="162" t="s">
        <v>234</v>
      </c>
      <c r="F434" s="162" t="s">
        <v>358</v>
      </c>
      <c r="G434" s="171">
        <f>IF(F434="I",IFERROR(VLOOKUP(C434,'BG 062021'!A:C,3,FALSE),0),0)</f>
        <v>0</v>
      </c>
      <c r="H434" s="163"/>
      <c r="I434" s="396">
        <f>IF(F434="I",IFERROR(VLOOKUP(C434,'BG 062021'!A:D,4,FALSE),0),0)</f>
        <v>0</v>
      </c>
      <c r="J434" s="163"/>
      <c r="K434" s="171">
        <f>IF(F434="I",SUMIF('BG 2020'!B:B,Clasificaciones!C434,'BG 2020'!D:D),0)</f>
        <v>0</v>
      </c>
      <c r="L434" s="163"/>
      <c r="M434" s="396">
        <f>IF(F434="I",SUMIF('BG 2020'!B:B,Clasificaciones!C434,'BG 2020'!E:E),0)</f>
        <v>0</v>
      </c>
      <c r="N434" s="163"/>
      <c r="O434" s="171">
        <f>IF(F434="I",SUMIF('EERR 062020'!G:G,Clasificaciones!C434,'EERR 062020'!D:D),0)</f>
        <v>0</v>
      </c>
      <c r="P434" s="163"/>
      <c r="Q434" s="396">
        <f>IF(F434="I",SUMIF('EERR 062020'!G:G,Clasificaciones!C434,'EERR 062020'!E:E),0)</f>
        <v>0</v>
      </c>
    </row>
    <row r="435" spans="1:17" s="164" customFormat="1" ht="12" customHeight="1">
      <c r="A435" s="160" t="s">
        <v>8</v>
      </c>
      <c r="B435" s="160"/>
      <c r="C435" s="161">
        <v>213</v>
      </c>
      <c r="D435" s="367" t="s">
        <v>943</v>
      </c>
      <c r="E435" s="162" t="s">
        <v>6</v>
      </c>
      <c r="F435" s="162" t="s">
        <v>357</v>
      </c>
      <c r="G435" s="171">
        <f>IF(F435="I",IFERROR(VLOOKUP(C435,'BG 062021'!A:C,3,FALSE),0),0)</f>
        <v>0</v>
      </c>
      <c r="H435" s="163"/>
      <c r="I435" s="396">
        <f>IF(F435="I",IFERROR(VLOOKUP(C435,'BG 062021'!A:D,4,FALSE),0),0)</f>
        <v>0</v>
      </c>
      <c r="J435" s="163"/>
      <c r="K435" s="171">
        <f>IF(F435="I",SUMIF('BG 2020'!B:B,Clasificaciones!C435,'BG 2020'!D:D),0)</f>
        <v>0</v>
      </c>
      <c r="L435" s="163"/>
      <c r="M435" s="396">
        <f>IF(F435="I",SUMIF('BG 2020'!B:B,Clasificaciones!C435,'BG 2020'!E:E),0)</f>
        <v>0</v>
      </c>
      <c r="N435" s="163"/>
      <c r="O435" s="171">
        <f>IF(F435="I",SUMIF('EERR 062020'!G:G,Clasificaciones!C435,'EERR 062020'!D:D),0)</f>
        <v>0</v>
      </c>
      <c r="P435" s="163"/>
      <c r="Q435" s="396">
        <f>IF(F435="I",SUMIF('EERR 062020'!G:G,Clasificaciones!C435,'EERR 062020'!E:E),0)</f>
        <v>0</v>
      </c>
    </row>
    <row r="436" spans="1:17" s="164" customFormat="1" ht="12" customHeight="1">
      <c r="A436" s="160" t="s">
        <v>8</v>
      </c>
      <c r="B436" s="160"/>
      <c r="C436" s="161">
        <v>21301</v>
      </c>
      <c r="D436" s="367" t="s">
        <v>813</v>
      </c>
      <c r="E436" s="162" t="s">
        <v>6</v>
      </c>
      <c r="F436" s="162" t="s">
        <v>357</v>
      </c>
      <c r="G436" s="171">
        <f>IF(F436="I",IFERROR(VLOOKUP(C436,'BG 062021'!A:C,3,FALSE),0),0)</f>
        <v>0</v>
      </c>
      <c r="H436" s="163"/>
      <c r="I436" s="396">
        <f>IF(F436="I",IFERROR(VLOOKUP(C436,'BG 062021'!A:D,4,FALSE),0),0)</f>
        <v>0</v>
      </c>
      <c r="J436" s="163"/>
      <c r="K436" s="171">
        <f>IF(F436="I",SUMIF('BG 2020'!B:B,Clasificaciones!C436,'BG 2020'!D:D),0)</f>
        <v>0</v>
      </c>
      <c r="L436" s="163"/>
      <c r="M436" s="396">
        <f>IF(F436="I",SUMIF('BG 2020'!B:B,Clasificaciones!C436,'BG 2020'!E:E),0)</f>
        <v>0</v>
      </c>
      <c r="N436" s="163"/>
      <c r="O436" s="171">
        <f>IF(F436="I",SUMIF('EERR 062020'!G:G,Clasificaciones!C436,'EERR 062020'!D:D),0)</f>
        <v>0</v>
      </c>
      <c r="P436" s="163"/>
      <c r="Q436" s="396">
        <f>IF(F436="I",SUMIF('EERR 062020'!G:G,Clasificaciones!C436,'EERR 062020'!E:E),0)</f>
        <v>0</v>
      </c>
    </row>
    <row r="437" spans="1:17" s="164" customFormat="1" ht="12" customHeight="1">
      <c r="A437" s="160" t="s">
        <v>8</v>
      </c>
      <c r="B437" s="160"/>
      <c r="C437" s="161">
        <v>2130101</v>
      </c>
      <c r="D437" s="367" t="s">
        <v>944</v>
      </c>
      <c r="E437" s="162" t="s">
        <v>6</v>
      </c>
      <c r="F437" s="162" t="s">
        <v>357</v>
      </c>
      <c r="G437" s="171">
        <f>IF(F437="I",IFERROR(VLOOKUP(C437,'BG 062021'!A:C,3,FALSE),0),0)</f>
        <v>0</v>
      </c>
      <c r="H437" s="163"/>
      <c r="I437" s="396">
        <f>IF(F437="I",IFERROR(VLOOKUP(C437,'BG 062021'!A:D,4,FALSE),0),0)</f>
        <v>0</v>
      </c>
      <c r="J437" s="163"/>
      <c r="K437" s="171">
        <f>IF(F437="I",SUMIF('BG 2020'!B:B,Clasificaciones!C437,'BG 2020'!D:D),0)</f>
        <v>0</v>
      </c>
      <c r="L437" s="163"/>
      <c r="M437" s="396">
        <f>IF(F437="I",SUMIF('BG 2020'!B:B,Clasificaciones!C437,'BG 2020'!E:E),0)</f>
        <v>0</v>
      </c>
      <c r="N437" s="163"/>
      <c r="O437" s="171">
        <f>IF(F437="I",SUMIF('EERR 062020'!G:G,Clasificaciones!C437,'EERR 062020'!D:D),0)</f>
        <v>0</v>
      </c>
      <c r="P437" s="163"/>
      <c r="Q437" s="396">
        <f>IF(F437="I",SUMIF('EERR 062020'!G:G,Clasificaciones!C437,'EERR 062020'!E:E),0)</f>
        <v>0</v>
      </c>
    </row>
    <row r="438" spans="1:17" s="164" customFormat="1" ht="12" customHeight="1">
      <c r="A438" s="160" t="s">
        <v>8</v>
      </c>
      <c r="B438" s="160" t="s">
        <v>813</v>
      </c>
      <c r="C438" s="161">
        <v>213010101</v>
      </c>
      <c r="D438" s="367" t="s">
        <v>945</v>
      </c>
      <c r="E438" s="162" t="s">
        <v>6</v>
      </c>
      <c r="F438" s="162" t="s">
        <v>358</v>
      </c>
      <c r="G438" s="171">
        <f>IF(F438="I",IFERROR(VLOOKUP(C438,'BG 062021'!A:C,3,FALSE),0),0)</f>
        <v>71321210</v>
      </c>
      <c r="H438" s="163"/>
      <c r="I438" s="396">
        <f>IF(F438="I",IFERROR(VLOOKUP(C438,'BG 062021'!A:D,4,FALSE),0),0)</f>
        <v>10548.340000000084</v>
      </c>
      <c r="J438" s="163"/>
      <c r="K438" s="171">
        <f>IF(F438="I",SUMIF('BG 2020'!B:B,Clasificaciones!C438,'BG 2020'!D:D),0)</f>
        <v>0</v>
      </c>
      <c r="L438" s="163"/>
      <c r="M438" s="396">
        <f>IF(F438="I",SUMIF('BG 2020'!B:B,Clasificaciones!C438,'BG 2020'!E:E),0)</f>
        <v>0</v>
      </c>
      <c r="N438" s="163"/>
      <c r="O438" s="171">
        <f>IF(F438="I",SUMIF('EERR 062020'!G:G,Clasificaciones!C438,'EERR 062020'!D:D),0)</f>
        <v>0</v>
      </c>
      <c r="P438" s="163"/>
      <c r="Q438" s="396">
        <f>IF(F438="I",SUMIF('EERR 062020'!G:G,Clasificaciones!C438,'EERR 062020'!E:E),0)</f>
        <v>0</v>
      </c>
    </row>
    <row r="439" spans="1:17" s="164" customFormat="1" ht="12" customHeight="1">
      <c r="A439" s="160" t="s">
        <v>8</v>
      </c>
      <c r="B439" s="160" t="s">
        <v>813</v>
      </c>
      <c r="C439" s="161">
        <v>213010102</v>
      </c>
      <c r="D439" s="367" t="s">
        <v>1250</v>
      </c>
      <c r="E439" s="162" t="s">
        <v>234</v>
      </c>
      <c r="F439" s="162" t="s">
        <v>358</v>
      </c>
      <c r="G439" s="171">
        <f>IF(F439="I",IFERROR(VLOOKUP(C439,'BG 062021'!A:C,3,FALSE),0),0)</f>
        <v>0</v>
      </c>
      <c r="H439" s="163"/>
      <c r="I439" s="396">
        <f>IF(F439="I",IFERROR(VLOOKUP(C439,'BG 062021'!A:D,4,FALSE),0),0)</f>
        <v>0</v>
      </c>
      <c r="J439" s="163"/>
      <c r="K439" s="171">
        <f>IF(F439="I",SUMIF('BG 2020'!B:B,Clasificaciones!C439,'BG 2020'!D:D),0)</f>
        <v>0</v>
      </c>
      <c r="L439" s="163"/>
      <c r="M439" s="396">
        <f>IF(F439="I",SUMIF('BG 2020'!B:B,Clasificaciones!C439,'BG 2020'!E:E),0)</f>
        <v>0</v>
      </c>
      <c r="N439" s="163"/>
      <c r="O439" s="171">
        <f>IF(F439="I",SUMIF('EERR 062020'!G:G,Clasificaciones!C439,'EERR 062020'!D:D),0)</f>
        <v>0</v>
      </c>
      <c r="P439" s="163"/>
      <c r="Q439" s="396">
        <f>IF(F439="I",SUMIF('EERR 062020'!G:G,Clasificaciones!C439,'EERR 062020'!E:E),0)</f>
        <v>0</v>
      </c>
    </row>
    <row r="440" spans="1:17" s="164" customFormat="1" ht="12" customHeight="1">
      <c r="A440" s="160" t="s">
        <v>8</v>
      </c>
      <c r="B440" s="160"/>
      <c r="C440" s="161">
        <v>2130102</v>
      </c>
      <c r="D440" s="367" t="s">
        <v>946</v>
      </c>
      <c r="E440" s="162" t="s">
        <v>234</v>
      </c>
      <c r="F440" s="162" t="s">
        <v>357</v>
      </c>
      <c r="G440" s="171">
        <f>IF(F440="I",IFERROR(VLOOKUP(C440,'BG 062021'!A:C,3,FALSE),0),0)</f>
        <v>0</v>
      </c>
      <c r="H440" s="163"/>
      <c r="I440" s="396">
        <f>IF(F440="I",IFERROR(VLOOKUP(C440,'BG 062021'!A:D,4,FALSE),0),0)</f>
        <v>0</v>
      </c>
      <c r="J440" s="163"/>
      <c r="K440" s="171">
        <f>IF(F440="I",SUMIF('BG 2020'!B:B,Clasificaciones!C440,'BG 2020'!D:D),0)</f>
        <v>0</v>
      </c>
      <c r="L440" s="163"/>
      <c r="M440" s="396">
        <f>IF(F440="I",SUMIF('BG 2020'!B:B,Clasificaciones!C440,'BG 2020'!E:E),0)</f>
        <v>0</v>
      </c>
      <c r="N440" s="163"/>
      <c r="O440" s="171">
        <f>IF(F440="I",SUMIF('EERR 062020'!G:G,Clasificaciones!C440,'EERR 062020'!D:D),0)</f>
        <v>0</v>
      </c>
      <c r="P440" s="163"/>
      <c r="Q440" s="396">
        <f>IF(F440="I",SUMIF('EERR 062020'!G:G,Clasificaciones!C440,'EERR 062020'!E:E),0)</f>
        <v>0</v>
      </c>
    </row>
    <row r="441" spans="1:17" s="164" customFormat="1" ht="12" customHeight="1">
      <c r="A441" s="160" t="s">
        <v>8</v>
      </c>
      <c r="B441" s="160" t="s">
        <v>813</v>
      </c>
      <c r="C441" s="161">
        <v>213010201</v>
      </c>
      <c r="D441" s="367" t="s">
        <v>947</v>
      </c>
      <c r="E441" s="162" t="s">
        <v>234</v>
      </c>
      <c r="F441" s="162" t="s">
        <v>358</v>
      </c>
      <c r="G441" s="171">
        <f>IF(F441="I",IFERROR(VLOOKUP(C441,'BG 062021'!A:C,3,FALSE),0),0)</f>
        <v>0</v>
      </c>
      <c r="H441" s="163"/>
      <c r="I441" s="396">
        <f>IF(F441="I",IFERROR(VLOOKUP(C441,'BG 062021'!A:D,4,FALSE),0),0)</f>
        <v>0</v>
      </c>
      <c r="J441" s="163"/>
      <c r="K441" s="171">
        <f>IF(F441="I",SUMIF('BG 2020'!B:B,Clasificaciones!C441,'BG 2020'!D:D),0)</f>
        <v>1047146584</v>
      </c>
      <c r="L441" s="163"/>
      <c r="M441" s="396">
        <f>IF(F441="I",SUMIF('BG 2020'!B:B,Clasificaciones!C441,'BG 2020'!E:E),0)</f>
        <v>150849.80999999994</v>
      </c>
      <c r="N441" s="163"/>
      <c r="O441" s="171">
        <f>IF(F441="I",SUMIF('EERR 062020'!G:G,Clasificaciones!C441,'EERR 062020'!D:D),0)</f>
        <v>0</v>
      </c>
      <c r="P441" s="163"/>
      <c r="Q441" s="396">
        <f>IF(F441="I",SUMIF('EERR 062020'!G:G,Clasificaciones!C441,'EERR 062020'!E:E),0)</f>
        <v>0</v>
      </c>
    </row>
    <row r="442" spans="1:17" s="164" customFormat="1" ht="12" customHeight="1">
      <c r="A442" s="160" t="s">
        <v>8</v>
      </c>
      <c r="B442" s="160"/>
      <c r="C442" s="161">
        <v>21302</v>
      </c>
      <c r="D442" s="367" t="s">
        <v>1251</v>
      </c>
      <c r="E442" s="162" t="s">
        <v>6</v>
      </c>
      <c r="F442" s="162" t="s">
        <v>357</v>
      </c>
      <c r="G442" s="171">
        <f>IF(F442="I",IFERROR(VLOOKUP(C442,'BG 062021'!A:C,3,FALSE),0),0)</f>
        <v>0</v>
      </c>
      <c r="H442" s="163"/>
      <c r="I442" s="396">
        <f>IF(F442="I",IFERROR(VLOOKUP(C442,'BG 062021'!A:D,4,FALSE),0),0)</f>
        <v>0</v>
      </c>
      <c r="J442" s="163"/>
      <c r="K442" s="171">
        <f>IF(F442="I",SUMIF('BG 2020'!B:B,Clasificaciones!C442,'BG 2020'!D:D),0)</f>
        <v>0</v>
      </c>
      <c r="L442" s="163"/>
      <c r="M442" s="396">
        <f>IF(F442="I",SUMIF('BG 2020'!B:B,Clasificaciones!C442,'BG 2020'!E:E),0)</f>
        <v>0</v>
      </c>
      <c r="N442" s="163"/>
      <c r="O442" s="171">
        <f>IF(F442="I",SUMIF('EERR 062020'!G:G,Clasificaciones!C442,'EERR 062020'!D:D),0)</f>
        <v>0</v>
      </c>
      <c r="P442" s="163"/>
      <c r="Q442" s="396">
        <f>IF(F442="I",SUMIF('EERR 062020'!G:G,Clasificaciones!C442,'EERR 062020'!E:E),0)</f>
        <v>0</v>
      </c>
    </row>
    <row r="443" spans="1:17" s="164" customFormat="1" ht="12" customHeight="1">
      <c r="A443" s="160" t="s">
        <v>8</v>
      </c>
      <c r="B443" s="160"/>
      <c r="C443" s="161">
        <v>2130201</v>
      </c>
      <c r="D443" s="367" t="s">
        <v>1252</v>
      </c>
      <c r="E443" s="162" t="s">
        <v>6</v>
      </c>
      <c r="F443" s="162" t="s">
        <v>357</v>
      </c>
      <c r="G443" s="171">
        <f>IF(F443="I",IFERROR(VLOOKUP(C443,'BG 062021'!A:C,3,FALSE),0),0)</f>
        <v>0</v>
      </c>
      <c r="H443" s="163"/>
      <c r="I443" s="396">
        <f>IF(F443="I",IFERROR(VLOOKUP(C443,'BG 062021'!A:D,4,FALSE),0),0)</f>
        <v>0</v>
      </c>
      <c r="J443" s="163"/>
      <c r="K443" s="171">
        <f>IF(F443="I",SUMIF('BG 2020'!B:B,Clasificaciones!C443,'BG 2020'!D:D),0)</f>
        <v>0</v>
      </c>
      <c r="L443" s="163"/>
      <c r="M443" s="396">
        <f>IF(F443="I",SUMIF('BG 2020'!B:B,Clasificaciones!C443,'BG 2020'!E:E),0)</f>
        <v>0</v>
      </c>
      <c r="N443" s="163"/>
      <c r="O443" s="171">
        <f>IF(F443="I",SUMIF('EERR 062020'!G:G,Clasificaciones!C443,'EERR 062020'!D:D),0)</f>
        <v>0</v>
      </c>
      <c r="P443" s="163"/>
      <c r="Q443" s="396">
        <f>IF(F443="I",SUMIF('EERR 062020'!G:G,Clasificaciones!C443,'EERR 062020'!E:E),0)</f>
        <v>0</v>
      </c>
    </row>
    <row r="444" spans="1:17" s="164" customFormat="1" ht="12" customHeight="1">
      <c r="A444" s="160" t="s">
        <v>8</v>
      </c>
      <c r="B444" s="160"/>
      <c r="C444" s="161">
        <v>213020101</v>
      </c>
      <c r="D444" s="367" t="s">
        <v>1253</v>
      </c>
      <c r="E444" s="162" t="s">
        <v>6</v>
      </c>
      <c r="F444" s="162" t="s">
        <v>357</v>
      </c>
      <c r="G444" s="171">
        <f>IF(F444="I",IFERROR(VLOOKUP(C444,'BG 062021'!A:C,3,FALSE),0),0)</f>
        <v>0</v>
      </c>
      <c r="H444" s="163"/>
      <c r="I444" s="396">
        <f>IF(F444="I",IFERROR(VLOOKUP(C444,'BG 062021'!A:D,4,FALSE),0),0)</f>
        <v>0</v>
      </c>
      <c r="J444" s="163"/>
      <c r="K444" s="171">
        <f>IF(F444="I",SUMIF('BG 2020'!B:B,Clasificaciones!C444,'BG 2020'!D:D),0)</f>
        <v>0</v>
      </c>
      <c r="L444" s="163"/>
      <c r="M444" s="396">
        <f>IF(F444="I",SUMIF('BG 2020'!B:B,Clasificaciones!C444,'BG 2020'!E:E),0)</f>
        <v>0</v>
      </c>
      <c r="N444" s="163"/>
      <c r="O444" s="171">
        <f>IF(F444="I",SUMIF('EERR 062020'!G:G,Clasificaciones!C444,'EERR 062020'!D:D),0)</f>
        <v>0</v>
      </c>
      <c r="P444" s="163"/>
      <c r="Q444" s="396">
        <f>IF(F444="I",SUMIF('EERR 062020'!G:G,Clasificaciones!C444,'EERR 062020'!E:E),0)</f>
        <v>0</v>
      </c>
    </row>
    <row r="445" spans="1:17" s="164" customFormat="1" ht="12" customHeight="1">
      <c r="A445" s="160" t="s">
        <v>8</v>
      </c>
      <c r="B445" s="160"/>
      <c r="C445" s="161">
        <v>21302010101</v>
      </c>
      <c r="D445" s="367" t="s">
        <v>1253</v>
      </c>
      <c r="E445" s="162" t="s">
        <v>6</v>
      </c>
      <c r="F445" s="162" t="s">
        <v>358</v>
      </c>
      <c r="G445" s="171">
        <f>IF(F445="I",IFERROR(VLOOKUP(C445,'BG 062021'!A:C,3,FALSE),0),0)</f>
        <v>0</v>
      </c>
      <c r="H445" s="163"/>
      <c r="I445" s="396">
        <f>IF(F445="I",IFERROR(VLOOKUP(C445,'BG 062021'!A:D,4,FALSE),0),0)</f>
        <v>0</v>
      </c>
      <c r="J445" s="163"/>
      <c r="K445" s="171">
        <f>IF(F445="I",SUMIF('BG 2020'!B:B,Clasificaciones!C445,'BG 2020'!D:D),0)</f>
        <v>0</v>
      </c>
      <c r="L445" s="163"/>
      <c r="M445" s="396">
        <f>IF(F445="I",SUMIF('BG 2020'!B:B,Clasificaciones!C445,'BG 2020'!E:E),0)</f>
        <v>0</v>
      </c>
      <c r="N445" s="163"/>
      <c r="O445" s="171">
        <f>IF(F445="I",SUMIF('EERR 062020'!G:G,Clasificaciones!C445,'EERR 062020'!D:D),0)</f>
        <v>0</v>
      </c>
      <c r="P445" s="163"/>
      <c r="Q445" s="396">
        <f>IF(F445="I",SUMIF('EERR 062020'!G:G,Clasificaciones!C445,'EERR 062020'!E:E),0)</f>
        <v>0</v>
      </c>
    </row>
    <row r="446" spans="1:17" s="164" customFormat="1" ht="12" customHeight="1">
      <c r="A446" s="160" t="s">
        <v>8</v>
      </c>
      <c r="B446" s="160"/>
      <c r="C446" s="161">
        <v>21302010102</v>
      </c>
      <c r="D446" s="367" t="s">
        <v>1253</v>
      </c>
      <c r="E446" s="162" t="s">
        <v>234</v>
      </c>
      <c r="F446" s="162" t="s">
        <v>358</v>
      </c>
      <c r="G446" s="171">
        <f>IF(F446="I",IFERROR(VLOOKUP(C446,'BG 062021'!A:C,3,FALSE),0),0)</f>
        <v>0</v>
      </c>
      <c r="H446" s="163"/>
      <c r="I446" s="396">
        <f>IF(F446="I",IFERROR(VLOOKUP(C446,'BG 062021'!A:D,4,FALSE),0),0)</f>
        <v>0</v>
      </c>
      <c r="J446" s="163"/>
      <c r="K446" s="171">
        <f>IF(F446="I",SUMIF('BG 2020'!B:B,Clasificaciones!C446,'BG 2020'!D:D),0)</f>
        <v>0</v>
      </c>
      <c r="L446" s="163"/>
      <c r="M446" s="396">
        <f>IF(F446="I",SUMIF('BG 2020'!B:B,Clasificaciones!C446,'BG 2020'!E:E),0)</f>
        <v>0</v>
      </c>
      <c r="N446" s="163"/>
      <c r="O446" s="171">
        <f>IF(F446="I",SUMIF('EERR 062020'!G:G,Clasificaciones!C446,'EERR 062020'!D:D),0)</f>
        <v>0</v>
      </c>
      <c r="P446" s="163"/>
      <c r="Q446" s="396">
        <f>IF(F446="I",SUMIF('EERR 062020'!G:G,Clasificaciones!C446,'EERR 062020'!E:E),0)</f>
        <v>0</v>
      </c>
    </row>
    <row r="447" spans="1:17" s="164" customFormat="1" ht="12" customHeight="1">
      <c r="A447" s="160" t="s">
        <v>8</v>
      </c>
      <c r="B447" s="160"/>
      <c r="C447" s="161">
        <v>213020102</v>
      </c>
      <c r="D447" s="367" t="s">
        <v>1254</v>
      </c>
      <c r="E447" s="162" t="s">
        <v>6</v>
      </c>
      <c r="F447" s="162" t="s">
        <v>357</v>
      </c>
      <c r="G447" s="171">
        <f>IF(F447="I",IFERROR(VLOOKUP(C447,'BG 062021'!A:C,3,FALSE),0),0)</f>
        <v>0</v>
      </c>
      <c r="H447" s="163"/>
      <c r="I447" s="396">
        <f>IF(F447="I",IFERROR(VLOOKUP(C447,'BG 062021'!A:D,4,FALSE),0),0)</f>
        <v>0</v>
      </c>
      <c r="J447" s="163"/>
      <c r="K447" s="171">
        <f>IF(F447="I",SUMIF('BG 2020'!B:B,Clasificaciones!C447,'BG 2020'!D:D),0)</f>
        <v>0</v>
      </c>
      <c r="L447" s="163"/>
      <c r="M447" s="396">
        <f>IF(F447="I",SUMIF('BG 2020'!B:B,Clasificaciones!C447,'BG 2020'!E:E),0)</f>
        <v>0</v>
      </c>
      <c r="N447" s="163"/>
      <c r="O447" s="171">
        <f>IF(F447="I",SUMIF('EERR 062020'!G:G,Clasificaciones!C447,'EERR 062020'!D:D),0)</f>
        <v>0</v>
      </c>
      <c r="P447" s="163"/>
      <c r="Q447" s="396">
        <f>IF(F447="I",SUMIF('EERR 062020'!G:G,Clasificaciones!C447,'EERR 062020'!E:E),0)</f>
        <v>0</v>
      </c>
    </row>
    <row r="448" spans="1:17" s="164" customFormat="1" ht="12" customHeight="1">
      <c r="A448" s="160" t="s">
        <v>8</v>
      </c>
      <c r="B448" s="160"/>
      <c r="C448" s="161">
        <v>21302010201</v>
      </c>
      <c r="D448" s="367" t="s">
        <v>1254</v>
      </c>
      <c r="E448" s="162" t="s">
        <v>6</v>
      </c>
      <c r="F448" s="162" t="s">
        <v>358</v>
      </c>
      <c r="G448" s="171">
        <f>IF(F448="I",IFERROR(VLOOKUP(C448,'BG 062021'!A:C,3,FALSE),0),0)</f>
        <v>0</v>
      </c>
      <c r="H448" s="163"/>
      <c r="I448" s="396">
        <f>IF(F448="I",IFERROR(VLOOKUP(C448,'BG 062021'!A:D,4,FALSE),0),0)</f>
        <v>0</v>
      </c>
      <c r="J448" s="163"/>
      <c r="K448" s="171">
        <f>IF(F448="I",SUMIF('BG 2020'!B:B,Clasificaciones!C448,'BG 2020'!D:D),0)</f>
        <v>0</v>
      </c>
      <c r="L448" s="163"/>
      <c r="M448" s="396">
        <f>IF(F448="I",SUMIF('BG 2020'!B:B,Clasificaciones!C448,'BG 2020'!E:E),0)</f>
        <v>0</v>
      </c>
      <c r="N448" s="163"/>
      <c r="O448" s="171">
        <f>IF(F448="I",SUMIF('EERR 062020'!G:G,Clasificaciones!C448,'EERR 062020'!D:D),0)</f>
        <v>0</v>
      </c>
      <c r="P448" s="163"/>
      <c r="Q448" s="396">
        <f>IF(F448="I",SUMIF('EERR 062020'!G:G,Clasificaciones!C448,'EERR 062020'!E:E),0)</f>
        <v>0</v>
      </c>
    </row>
    <row r="449" spans="1:17" s="164" customFormat="1" ht="12" customHeight="1">
      <c r="A449" s="160" t="s">
        <v>8</v>
      </c>
      <c r="B449" s="160"/>
      <c r="C449" s="161">
        <v>21302010202</v>
      </c>
      <c r="D449" s="367" t="s">
        <v>1254</v>
      </c>
      <c r="E449" s="162" t="s">
        <v>234</v>
      </c>
      <c r="F449" s="162" t="s">
        <v>358</v>
      </c>
      <c r="G449" s="171">
        <f>IF(F449="I",IFERROR(VLOOKUP(C449,'BG 062021'!A:C,3,FALSE),0),0)</f>
        <v>0</v>
      </c>
      <c r="H449" s="163"/>
      <c r="I449" s="396">
        <f>IF(F449="I",IFERROR(VLOOKUP(C449,'BG 062021'!A:D,4,FALSE),0),0)</f>
        <v>0</v>
      </c>
      <c r="J449" s="163"/>
      <c r="K449" s="171">
        <f>IF(F449="I",SUMIF('BG 2020'!B:B,Clasificaciones!C449,'BG 2020'!D:D),0)</f>
        <v>0</v>
      </c>
      <c r="L449" s="163"/>
      <c r="M449" s="396">
        <f>IF(F449="I",SUMIF('BG 2020'!B:B,Clasificaciones!C449,'BG 2020'!E:E),0)</f>
        <v>0</v>
      </c>
      <c r="N449" s="163"/>
      <c r="O449" s="171">
        <f>IF(F449="I",SUMIF('EERR 062020'!G:G,Clasificaciones!C449,'EERR 062020'!D:D),0)</f>
        <v>0</v>
      </c>
      <c r="P449" s="163"/>
      <c r="Q449" s="396">
        <f>IF(F449="I",SUMIF('EERR 062020'!G:G,Clasificaciones!C449,'EERR 062020'!E:E),0)</f>
        <v>0</v>
      </c>
    </row>
    <row r="450" spans="1:17" s="164" customFormat="1" ht="12" customHeight="1">
      <c r="A450" s="160" t="s">
        <v>8</v>
      </c>
      <c r="B450" s="160"/>
      <c r="C450" s="161">
        <v>21303</v>
      </c>
      <c r="D450" s="367" t="s">
        <v>948</v>
      </c>
      <c r="E450" s="162" t="s">
        <v>6</v>
      </c>
      <c r="F450" s="162" t="s">
        <v>357</v>
      </c>
      <c r="G450" s="171">
        <f>IF(F450="I",IFERROR(VLOOKUP(C450,'BG 062021'!A:C,3,FALSE),0),0)</f>
        <v>0</v>
      </c>
      <c r="H450" s="163"/>
      <c r="I450" s="396">
        <f>IF(F450="I",IFERROR(VLOOKUP(C450,'BG 062021'!A:D,4,FALSE),0),0)</f>
        <v>0</v>
      </c>
      <c r="J450" s="163"/>
      <c r="K450" s="171">
        <f>IF(F450="I",SUMIF('BG 2020'!B:B,Clasificaciones!C450,'BG 2020'!D:D),0)</f>
        <v>0</v>
      </c>
      <c r="L450" s="163"/>
      <c r="M450" s="396">
        <f>IF(F450="I",SUMIF('BG 2020'!B:B,Clasificaciones!C450,'BG 2020'!E:E),0)</f>
        <v>0</v>
      </c>
      <c r="N450" s="163"/>
      <c r="O450" s="171">
        <f>IF(F450="I",SUMIF('EERR 062020'!G:G,Clasificaciones!C450,'EERR 062020'!D:D),0)</f>
        <v>0</v>
      </c>
      <c r="P450" s="163"/>
      <c r="Q450" s="396">
        <f>IF(F450="I",SUMIF('EERR 062020'!G:G,Clasificaciones!C450,'EERR 062020'!E:E),0)</f>
        <v>0</v>
      </c>
    </row>
    <row r="451" spans="1:17" s="164" customFormat="1" ht="12" customHeight="1">
      <c r="A451" s="160" t="s">
        <v>8</v>
      </c>
      <c r="B451" s="160"/>
      <c r="C451" s="161">
        <v>2130301</v>
      </c>
      <c r="D451" s="367" t="s">
        <v>949</v>
      </c>
      <c r="E451" s="162" t="s">
        <v>6</v>
      </c>
      <c r="F451" s="162" t="s">
        <v>357</v>
      </c>
      <c r="G451" s="171">
        <f>IF(F451="I",IFERROR(VLOOKUP(C451,'BG 062021'!A:C,3,FALSE),0),0)</f>
        <v>0</v>
      </c>
      <c r="H451" s="163"/>
      <c r="I451" s="396">
        <f>IF(F451="I",IFERROR(VLOOKUP(C451,'BG 062021'!A:D,4,FALSE),0),0)</f>
        <v>0</v>
      </c>
      <c r="J451" s="163"/>
      <c r="K451" s="171">
        <f>IF(F451="I",SUMIF('BG 2020'!B:B,Clasificaciones!C451,'BG 2020'!D:D),0)</f>
        <v>0</v>
      </c>
      <c r="L451" s="163"/>
      <c r="M451" s="396">
        <f>IF(F451="I",SUMIF('BG 2020'!B:B,Clasificaciones!C451,'BG 2020'!E:E),0)</f>
        <v>0</v>
      </c>
      <c r="N451" s="163"/>
      <c r="O451" s="171">
        <f>IF(F451="I",SUMIF('EERR 062020'!G:G,Clasificaciones!C451,'EERR 062020'!D:D),0)</f>
        <v>0</v>
      </c>
      <c r="P451" s="163"/>
      <c r="Q451" s="396">
        <f>IF(F451="I",SUMIF('EERR 062020'!G:G,Clasificaciones!C451,'EERR 062020'!E:E),0)</f>
        <v>0</v>
      </c>
    </row>
    <row r="452" spans="1:17" s="164" customFormat="1" ht="12" customHeight="1">
      <c r="A452" s="160" t="s">
        <v>8</v>
      </c>
      <c r="B452" s="160" t="s">
        <v>684</v>
      </c>
      <c r="C452" s="161">
        <v>213030101</v>
      </c>
      <c r="D452" s="367" t="s">
        <v>950</v>
      </c>
      <c r="E452" s="162" t="s">
        <v>6</v>
      </c>
      <c r="F452" s="162" t="s">
        <v>358</v>
      </c>
      <c r="G452" s="171">
        <f>IF(F452="I",IFERROR(VLOOKUP(C452,'BG 062021'!A:C,3,FALSE),0),0)</f>
        <v>152102885</v>
      </c>
      <c r="H452" s="163"/>
      <c r="I452" s="396">
        <f>IF(F452="I",IFERROR(VLOOKUP(C452,'BG 062021'!A:D,4,FALSE),0),0)</f>
        <v>22495.87</v>
      </c>
      <c r="J452" s="163"/>
      <c r="K452" s="171">
        <f>IF(F452="I",SUMIF('BG 2020'!B:B,Clasificaciones!C452,'BG 2020'!D:D),0)</f>
        <v>36332893</v>
      </c>
      <c r="L452" s="163"/>
      <c r="M452" s="396">
        <f>IF(F452="I",SUMIF('BG 2020'!B:B,Clasificaciones!C452,'BG 2020'!E:E),0)</f>
        <v>5234.0399999999991</v>
      </c>
      <c r="N452" s="163"/>
      <c r="O452" s="171">
        <f>IF(F452="I",SUMIF('EERR 062020'!G:G,Clasificaciones!C452,'EERR 062020'!D:D),0)</f>
        <v>0</v>
      </c>
      <c r="P452" s="163"/>
      <c r="Q452" s="396">
        <f>IF(F452="I",SUMIF('EERR 062020'!G:G,Clasificaciones!C452,'EERR 062020'!E:E),0)</f>
        <v>0</v>
      </c>
    </row>
    <row r="453" spans="1:17" s="164" customFormat="1" ht="12" customHeight="1">
      <c r="A453" s="160" t="s">
        <v>8</v>
      </c>
      <c r="B453" s="160" t="s">
        <v>684</v>
      </c>
      <c r="C453" s="161">
        <v>213030102</v>
      </c>
      <c r="D453" s="367" t="s">
        <v>1255</v>
      </c>
      <c r="E453" s="162" t="s">
        <v>234</v>
      </c>
      <c r="F453" s="162" t="s">
        <v>358</v>
      </c>
      <c r="G453" s="171">
        <f>IF(F453="I",IFERROR(VLOOKUP(C453,'BG 062021'!A:C,3,FALSE),0),0)</f>
        <v>1102171</v>
      </c>
      <c r="H453" s="163"/>
      <c r="I453" s="396">
        <f>IF(F453="I",IFERROR(VLOOKUP(C453,'BG 062021'!A:D,4,FALSE),0),0)</f>
        <v>163.01</v>
      </c>
      <c r="J453" s="163"/>
      <c r="K453" s="171">
        <f>IF(F453="I",SUMIF('BG 2020'!B:B,Clasificaciones!C453,'BG 2020'!D:D),0)</f>
        <v>0</v>
      </c>
      <c r="L453" s="163"/>
      <c r="M453" s="396">
        <f>IF(F453="I",SUMIF('BG 2020'!B:B,Clasificaciones!C453,'BG 2020'!E:E),0)</f>
        <v>0</v>
      </c>
      <c r="N453" s="163"/>
      <c r="O453" s="171">
        <f>IF(F453="I",SUMIF('EERR 062020'!G:G,Clasificaciones!C453,'EERR 062020'!D:D),0)</f>
        <v>0</v>
      </c>
      <c r="P453" s="163"/>
      <c r="Q453" s="396">
        <f>IF(F453="I",SUMIF('EERR 062020'!G:G,Clasificaciones!C453,'EERR 062020'!E:E),0)</f>
        <v>0</v>
      </c>
    </row>
    <row r="454" spans="1:17" s="164" customFormat="1" ht="12" customHeight="1">
      <c r="A454" s="160" t="s">
        <v>8</v>
      </c>
      <c r="B454" s="160" t="s">
        <v>684</v>
      </c>
      <c r="C454" s="161">
        <v>213030103</v>
      </c>
      <c r="D454" s="367" t="s">
        <v>1476</v>
      </c>
      <c r="E454" s="162" t="s">
        <v>6</v>
      </c>
      <c r="F454" s="162" t="s">
        <v>358</v>
      </c>
      <c r="G454" s="171">
        <f>IF(F454="I",IFERROR(VLOOKUP(C454,'BG 062021'!A:C,3,FALSE),0),0)</f>
        <v>34996839</v>
      </c>
      <c r="H454" s="163"/>
      <c r="I454" s="396">
        <f>IF(F454="I",IFERROR(VLOOKUP(C454,'BG 062021'!A:D,4,FALSE),0),0)</f>
        <v>5176</v>
      </c>
      <c r="J454" s="163"/>
      <c r="K454" s="171">
        <f>IF(F454="I",SUMIF('BG 2020'!B:B,Clasificaciones!C454,'BG 2020'!D:D),0)</f>
        <v>0</v>
      </c>
      <c r="L454" s="163"/>
      <c r="M454" s="396">
        <f>IF(F454="I",SUMIF('BG 2020'!B:B,Clasificaciones!C454,'BG 2020'!E:E),0)</f>
        <v>0</v>
      </c>
      <c r="N454" s="163"/>
      <c r="O454" s="171">
        <f>IF(F454="I",SUMIF('EERR 062020'!G:G,Clasificaciones!C454,'EERR 062020'!D:D),0)</f>
        <v>0</v>
      </c>
      <c r="P454" s="163"/>
      <c r="Q454" s="396">
        <f>IF(F454="I",SUMIF('EERR 062020'!G:G,Clasificaciones!C454,'EERR 062020'!E:E),0)</f>
        <v>0</v>
      </c>
    </row>
    <row r="455" spans="1:17" s="164" customFormat="1" ht="12" customHeight="1">
      <c r="A455" s="160" t="s">
        <v>8</v>
      </c>
      <c r="B455" s="160"/>
      <c r="C455" s="161">
        <v>2130302</v>
      </c>
      <c r="D455" s="367" t="s">
        <v>1256</v>
      </c>
      <c r="E455" s="162" t="s">
        <v>6</v>
      </c>
      <c r="F455" s="162" t="s">
        <v>357</v>
      </c>
      <c r="G455" s="171">
        <f>IF(F455="I",IFERROR(VLOOKUP(C455,'BG 062021'!A:C,3,FALSE),0),0)</f>
        <v>0</v>
      </c>
      <c r="H455" s="163"/>
      <c r="I455" s="396">
        <f>IF(F455="I",IFERROR(VLOOKUP(C455,'BG 062021'!A:D,4,FALSE),0),0)</f>
        <v>0</v>
      </c>
      <c r="J455" s="163"/>
      <c r="K455" s="171">
        <f>IF(F455="I",SUMIF('BG 2020'!B:B,Clasificaciones!C455,'BG 2020'!D:D),0)</f>
        <v>0</v>
      </c>
      <c r="L455" s="163"/>
      <c r="M455" s="396">
        <f>IF(F455="I",SUMIF('BG 2020'!B:B,Clasificaciones!C455,'BG 2020'!E:E),0)</f>
        <v>0</v>
      </c>
      <c r="N455" s="163"/>
      <c r="O455" s="171">
        <f>IF(F455="I",SUMIF('EERR 062020'!G:G,Clasificaciones!C455,'EERR 062020'!D:D),0)</f>
        <v>0</v>
      </c>
      <c r="P455" s="163"/>
      <c r="Q455" s="396">
        <f>IF(F455="I",SUMIF('EERR 062020'!G:G,Clasificaciones!C455,'EERR 062020'!E:E),0)</f>
        <v>0</v>
      </c>
    </row>
    <row r="456" spans="1:17" s="164" customFormat="1" ht="12" customHeight="1">
      <c r="A456" s="160" t="s">
        <v>8</v>
      </c>
      <c r="B456" s="160" t="s">
        <v>684</v>
      </c>
      <c r="C456" s="161">
        <v>213030201</v>
      </c>
      <c r="D456" s="367" t="s">
        <v>1257</v>
      </c>
      <c r="E456" s="162" t="s">
        <v>6</v>
      </c>
      <c r="F456" s="162" t="s">
        <v>358</v>
      </c>
      <c r="G456" s="171">
        <f>IF(F456="I",IFERROR(VLOOKUP(C456,'BG 062021'!A:C,3,FALSE),0),0)</f>
        <v>-137136051</v>
      </c>
      <c r="H456" s="163"/>
      <c r="I456" s="396">
        <f>IF(F456="I",IFERROR(VLOOKUP(C456,'BG 062021'!A:D,4,FALSE),0),0)</f>
        <v>-20282.29</v>
      </c>
      <c r="J456" s="163"/>
      <c r="K456" s="171">
        <f>IF(F456="I",SUMIF('BG 2020'!B:B,Clasificaciones!C456,'BG 2020'!D:D),0)</f>
        <v>0</v>
      </c>
      <c r="L456" s="163"/>
      <c r="M456" s="396">
        <f>IF(F456="I",SUMIF('BG 2020'!B:B,Clasificaciones!C456,'BG 2020'!E:E),0)</f>
        <v>0</v>
      </c>
      <c r="N456" s="163"/>
      <c r="O456" s="171">
        <f>IF(F456="I",SUMIF('EERR 062020'!G:G,Clasificaciones!C456,'EERR 062020'!D:D),0)</f>
        <v>0</v>
      </c>
      <c r="P456" s="163"/>
      <c r="Q456" s="396">
        <f>IF(F456="I",SUMIF('EERR 062020'!G:G,Clasificaciones!C456,'EERR 062020'!E:E),0)</f>
        <v>0</v>
      </c>
    </row>
    <row r="457" spans="1:17" s="164" customFormat="1" ht="12" customHeight="1">
      <c r="A457" s="160" t="s">
        <v>8</v>
      </c>
      <c r="B457" s="160" t="s">
        <v>684</v>
      </c>
      <c r="C457" s="161">
        <v>213030202</v>
      </c>
      <c r="D457" s="367" t="s">
        <v>1258</v>
      </c>
      <c r="E457" s="162" t="s">
        <v>234</v>
      </c>
      <c r="F457" s="162" t="s">
        <v>358</v>
      </c>
      <c r="G457" s="171">
        <f>IF(F457="I",IFERROR(VLOOKUP(C457,'BG 062021'!A:C,3,FALSE),0),0)</f>
        <v>-1102103</v>
      </c>
      <c r="H457" s="163"/>
      <c r="I457" s="396">
        <f>IF(F457="I",IFERROR(VLOOKUP(C457,'BG 062021'!A:D,4,FALSE),0),0)</f>
        <v>-163</v>
      </c>
      <c r="J457" s="163"/>
      <c r="K457" s="171">
        <f>IF(F457="I",SUMIF('BG 2020'!B:B,Clasificaciones!C457,'BG 2020'!D:D),0)</f>
        <v>0</v>
      </c>
      <c r="L457" s="163"/>
      <c r="M457" s="396">
        <f>IF(F457="I",SUMIF('BG 2020'!B:B,Clasificaciones!C457,'BG 2020'!E:E),0)</f>
        <v>0</v>
      </c>
      <c r="N457" s="163"/>
      <c r="O457" s="171">
        <f>IF(F457="I",SUMIF('EERR 062020'!G:G,Clasificaciones!C457,'EERR 062020'!D:D),0)</f>
        <v>0</v>
      </c>
      <c r="P457" s="163"/>
      <c r="Q457" s="396">
        <f>IF(F457="I",SUMIF('EERR 062020'!G:G,Clasificaciones!C457,'EERR 062020'!E:E),0)</f>
        <v>0</v>
      </c>
    </row>
    <row r="458" spans="1:17" s="164" customFormat="1" ht="12" customHeight="1">
      <c r="A458" s="160" t="s">
        <v>8</v>
      </c>
      <c r="B458" s="160" t="s">
        <v>684</v>
      </c>
      <c r="C458" s="161">
        <v>213030203</v>
      </c>
      <c r="D458" s="367" t="s">
        <v>1478</v>
      </c>
      <c r="E458" s="162" t="s">
        <v>6</v>
      </c>
      <c r="F458" s="162" t="s">
        <v>358</v>
      </c>
      <c r="G458" s="171">
        <f>IF(F458="I",IFERROR(VLOOKUP(C458,'BG 062021'!A:C,3,FALSE),0),0)</f>
        <v>-19756280</v>
      </c>
      <c r="H458" s="163"/>
      <c r="I458" s="396">
        <f>IF(F458="I",IFERROR(VLOOKUP(C458,'BG 062021'!A:D,4,FALSE),0),0)</f>
        <v>-2921.93</v>
      </c>
      <c r="J458" s="163"/>
      <c r="K458" s="171">
        <f>IF(F458="I",SUMIF('BG 2020'!B:B,Clasificaciones!C458,'BG 2020'!D:D),0)</f>
        <v>0</v>
      </c>
      <c r="L458" s="163"/>
      <c r="M458" s="396">
        <f>IF(F458="I",SUMIF('BG 2020'!B:B,Clasificaciones!C458,'BG 2020'!E:E),0)</f>
        <v>0</v>
      </c>
      <c r="N458" s="163"/>
      <c r="O458" s="171">
        <f>IF(F458="I",SUMIF('EERR 062020'!G:G,Clasificaciones!C458,'EERR 062020'!D:D),0)</f>
        <v>0</v>
      </c>
      <c r="P458" s="163"/>
      <c r="Q458" s="396">
        <f>IF(F458="I",SUMIF('EERR 062020'!G:G,Clasificaciones!C458,'EERR 062020'!E:E),0)</f>
        <v>0</v>
      </c>
    </row>
    <row r="459" spans="1:17" s="164" customFormat="1" ht="12" customHeight="1">
      <c r="A459" s="160" t="s">
        <v>8</v>
      </c>
      <c r="B459" s="160"/>
      <c r="C459" s="161">
        <v>2130303</v>
      </c>
      <c r="D459" s="367" t="s">
        <v>951</v>
      </c>
      <c r="E459" s="162" t="s">
        <v>6</v>
      </c>
      <c r="F459" s="162" t="s">
        <v>357</v>
      </c>
      <c r="G459" s="171">
        <f>IF(F459="I",IFERROR(VLOOKUP(C459,'BG 062021'!A:C,3,FALSE),0),0)</f>
        <v>0</v>
      </c>
      <c r="H459" s="163"/>
      <c r="I459" s="396">
        <f>IF(F459="I",IFERROR(VLOOKUP(C459,'BG 062021'!A:D,4,FALSE),0),0)</f>
        <v>0</v>
      </c>
      <c r="J459" s="163"/>
      <c r="K459" s="171">
        <f>IF(F459="I",SUMIF('BG 2020'!B:B,Clasificaciones!C459,'BG 2020'!D:D),0)</f>
        <v>0</v>
      </c>
      <c r="L459" s="163"/>
      <c r="M459" s="396">
        <f>IF(F459="I",SUMIF('BG 2020'!B:B,Clasificaciones!C459,'BG 2020'!E:E),0)</f>
        <v>0</v>
      </c>
      <c r="N459" s="163"/>
      <c r="O459" s="171">
        <f>IF(F459="I",SUMIF('EERR 062020'!G:G,Clasificaciones!C459,'EERR 062020'!D:D),0)</f>
        <v>0</v>
      </c>
      <c r="P459" s="163"/>
      <c r="Q459" s="396">
        <f>IF(F459="I",SUMIF('EERR 062020'!G:G,Clasificaciones!C459,'EERR 062020'!E:E),0)</f>
        <v>0</v>
      </c>
    </row>
    <row r="460" spans="1:17" s="164" customFormat="1" ht="12" customHeight="1">
      <c r="A460" s="160" t="s">
        <v>8</v>
      </c>
      <c r="B460" s="160" t="s">
        <v>684</v>
      </c>
      <c r="C460" s="161">
        <v>213030301</v>
      </c>
      <c r="D460" s="367" t="s">
        <v>952</v>
      </c>
      <c r="E460" s="162" t="s">
        <v>6</v>
      </c>
      <c r="F460" s="162" t="s">
        <v>358</v>
      </c>
      <c r="G460" s="171">
        <f>IF(F460="I",IFERROR(VLOOKUP(C460,'BG 062021'!A:C,3,FALSE),0),0)</f>
        <v>24664362438</v>
      </c>
      <c r="H460" s="163"/>
      <c r="I460" s="396">
        <f>IF(F460="I",IFERROR(VLOOKUP(C460,'BG 062021'!A:D,4,FALSE),0),0)</f>
        <v>3647835.04</v>
      </c>
      <c r="J460" s="163"/>
      <c r="K460" s="171">
        <f>IF(F460="I",SUMIF('BG 2020'!B:B,Clasificaciones!C460,'BG 2020'!D:D),0)</f>
        <v>15184256164</v>
      </c>
      <c r="L460" s="163"/>
      <c r="M460" s="396">
        <f>IF(F460="I",SUMIF('BG 2020'!B:B,Clasificaciones!C460,'BG 2020'!E:E),0)</f>
        <v>2187413.0999999996</v>
      </c>
      <c r="N460" s="163"/>
      <c r="O460" s="171">
        <f>IF(F460="I",SUMIF('EERR 062020'!G:G,Clasificaciones!C460,'EERR 062020'!D:D),0)</f>
        <v>0</v>
      </c>
      <c r="P460" s="163"/>
      <c r="Q460" s="396">
        <f>IF(F460="I",SUMIF('EERR 062020'!G:G,Clasificaciones!C460,'EERR 062020'!E:E),0)</f>
        <v>0</v>
      </c>
    </row>
    <row r="461" spans="1:17" s="164" customFormat="1" ht="12" customHeight="1">
      <c r="A461" s="160" t="s">
        <v>8</v>
      </c>
      <c r="B461" s="160" t="s">
        <v>684</v>
      </c>
      <c r="C461" s="161">
        <v>213030302</v>
      </c>
      <c r="D461" s="367" t="s">
        <v>953</v>
      </c>
      <c r="E461" s="162" t="s">
        <v>234</v>
      </c>
      <c r="F461" s="162" t="s">
        <v>358</v>
      </c>
      <c r="G461" s="171">
        <f>IF(F461="I",IFERROR(VLOOKUP(C461,'BG 062021'!A:C,3,FALSE),0),0)</f>
        <v>5747164500</v>
      </c>
      <c r="H461" s="163"/>
      <c r="I461" s="396">
        <f>IF(F461="I",IFERROR(VLOOKUP(C461,'BG 062021'!A:D,4,FALSE),0),0)</f>
        <v>850000</v>
      </c>
      <c r="J461" s="163"/>
      <c r="K461" s="171">
        <f>IF(F461="I",SUMIF('BG 2020'!B:B,Clasificaciones!C461,'BG 2020'!D:D),0)</f>
        <v>5275654000</v>
      </c>
      <c r="L461" s="163"/>
      <c r="M461" s="396">
        <f>IF(F461="I",SUMIF('BG 2020'!B:B,Clasificaciones!C461,'BG 2020'!E:E),0)</f>
        <v>760000</v>
      </c>
      <c r="N461" s="163"/>
      <c r="O461" s="171">
        <f>IF(F461="I",SUMIF('EERR 062020'!G:G,Clasificaciones!C461,'EERR 062020'!D:D),0)</f>
        <v>0</v>
      </c>
      <c r="P461" s="163"/>
      <c r="Q461" s="396">
        <f>IF(F461="I",SUMIF('EERR 062020'!G:G,Clasificaciones!C461,'EERR 062020'!E:E),0)</f>
        <v>0</v>
      </c>
    </row>
    <row r="462" spans="1:17" s="164" customFormat="1" ht="12" customHeight="1">
      <c r="A462" s="160" t="s">
        <v>8</v>
      </c>
      <c r="B462" s="160" t="s">
        <v>684</v>
      </c>
      <c r="C462" s="161">
        <v>213030303</v>
      </c>
      <c r="D462" s="367" t="s">
        <v>1479</v>
      </c>
      <c r="E462" s="162" t="s">
        <v>6</v>
      </c>
      <c r="F462" s="162" t="s">
        <v>358</v>
      </c>
      <c r="G462" s="171">
        <f>IF(F462="I",IFERROR(VLOOKUP(C462,'BG 062021'!A:C,3,FALSE),0),0)</f>
        <v>3251946316</v>
      </c>
      <c r="H462" s="163"/>
      <c r="I462" s="396">
        <f>IF(F462="I",IFERROR(VLOOKUP(C462,'BG 062021'!A:D,4,FALSE),0),0)</f>
        <v>480959.67000000004</v>
      </c>
      <c r="J462" s="163"/>
      <c r="K462" s="171">
        <f>IF(F462="I",SUMIF('BG 2020'!B:B,Clasificaciones!C462,'BG 2020'!D:D),0)</f>
        <v>0</v>
      </c>
      <c r="L462" s="163"/>
      <c r="M462" s="396">
        <f>IF(F462="I",SUMIF('BG 2020'!B:B,Clasificaciones!C462,'BG 2020'!E:E),0)</f>
        <v>0</v>
      </c>
      <c r="N462" s="163"/>
      <c r="O462" s="171">
        <f>IF(F462="I",SUMIF('EERR 062020'!G:G,Clasificaciones!C462,'EERR 062020'!D:D),0)</f>
        <v>0</v>
      </c>
      <c r="P462" s="163"/>
      <c r="Q462" s="396">
        <f>IF(F462="I",SUMIF('EERR 062020'!G:G,Clasificaciones!C462,'EERR 062020'!E:E),0)</f>
        <v>0</v>
      </c>
    </row>
    <row r="463" spans="1:17" s="164" customFormat="1" ht="12" customHeight="1">
      <c r="A463" s="160" t="s">
        <v>8</v>
      </c>
      <c r="B463" s="160"/>
      <c r="C463" s="161">
        <v>2130340</v>
      </c>
      <c r="D463" s="367" t="s">
        <v>1259</v>
      </c>
      <c r="E463" s="162" t="s">
        <v>6</v>
      </c>
      <c r="F463" s="162" t="s">
        <v>357</v>
      </c>
      <c r="G463" s="171">
        <f>IF(F463="I",IFERROR(VLOOKUP(C463,'BG 062021'!A:C,3,FALSE),0),0)</f>
        <v>0</v>
      </c>
      <c r="H463" s="163"/>
      <c r="I463" s="396">
        <f>IF(F463="I",IFERROR(VLOOKUP(C463,'BG 062021'!A:D,4,FALSE),0),0)</f>
        <v>0</v>
      </c>
      <c r="J463" s="163"/>
      <c r="K463" s="171">
        <f>IF(F463="I",SUMIF('BG 2020'!B:B,Clasificaciones!C463,'BG 2020'!D:D),0)</f>
        <v>0</v>
      </c>
      <c r="L463" s="163"/>
      <c r="M463" s="396">
        <f>IF(F463="I",SUMIF('BG 2020'!B:B,Clasificaciones!C463,'BG 2020'!E:E),0)</f>
        <v>0</v>
      </c>
      <c r="N463" s="163"/>
      <c r="O463" s="171">
        <f>IF(F463="I",SUMIF('EERR 062020'!G:G,Clasificaciones!C463,'EERR 062020'!D:D),0)</f>
        <v>0</v>
      </c>
      <c r="P463" s="163"/>
      <c r="Q463" s="396">
        <f>IF(F463="I",SUMIF('EERR 062020'!G:G,Clasificaciones!C463,'EERR 062020'!E:E),0)</f>
        <v>0</v>
      </c>
    </row>
    <row r="464" spans="1:17" s="164" customFormat="1" ht="12" customHeight="1">
      <c r="A464" s="160" t="s">
        <v>8</v>
      </c>
      <c r="B464" s="160"/>
      <c r="C464" s="161">
        <v>213034001</v>
      </c>
      <c r="D464" s="367" t="s">
        <v>1253</v>
      </c>
      <c r="E464" s="162" t="s">
        <v>6</v>
      </c>
      <c r="F464" s="162" t="s">
        <v>357</v>
      </c>
      <c r="G464" s="171">
        <f>IF(F464="I",IFERROR(VLOOKUP(C464,'BG 062021'!A:C,3,FALSE),0),0)</f>
        <v>0</v>
      </c>
      <c r="H464" s="163"/>
      <c r="I464" s="396">
        <f>IF(F464="I",IFERROR(VLOOKUP(C464,'BG 062021'!A:D,4,FALSE),0),0)</f>
        <v>0</v>
      </c>
      <c r="J464" s="163"/>
      <c r="K464" s="171">
        <f>IF(F464="I",SUMIF('BG 2020'!B:B,Clasificaciones!C464,'BG 2020'!D:D),0)</f>
        <v>0</v>
      </c>
      <c r="L464" s="163"/>
      <c r="M464" s="396">
        <f>IF(F464="I",SUMIF('BG 2020'!B:B,Clasificaciones!C464,'BG 2020'!E:E),0)</f>
        <v>0</v>
      </c>
      <c r="N464" s="163"/>
      <c r="O464" s="171">
        <f>IF(F464="I",SUMIF('EERR 062020'!G:G,Clasificaciones!C464,'EERR 062020'!D:D),0)</f>
        <v>0</v>
      </c>
      <c r="P464" s="163"/>
      <c r="Q464" s="396">
        <f>IF(F464="I",SUMIF('EERR 062020'!G:G,Clasificaciones!C464,'EERR 062020'!E:E),0)</f>
        <v>0</v>
      </c>
    </row>
    <row r="465" spans="1:17" s="164" customFormat="1" ht="12" customHeight="1">
      <c r="A465" s="160" t="s">
        <v>8</v>
      </c>
      <c r="B465" s="160"/>
      <c r="C465" s="161">
        <v>21303400101</v>
      </c>
      <c r="D465" s="367" t="s">
        <v>1253</v>
      </c>
      <c r="E465" s="162" t="s">
        <v>6</v>
      </c>
      <c r="F465" s="162" t="s">
        <v>358</v>
      </c>
      <c r="G465" s="171">
        <f>IF(F465="I",IFERROR(VLOOKUP(C465,'BG 062021'!A:C,3,FALSE),0),0)</f>
        <v>0</v>
      </c>
      <c r="H465" s="163"/>
      <c r="I465" s="396">
        <f>IF(F465="I",IFERROR(VLOOKUP(C465,'BG 062021'!A:D,4,FALSE),0),0)</f>
        <v>0</v>
      </c>
      <c r="J465" s="163"/>
      <c r="K465" s="171">
        <f>IF(F465="I",SUMIF('BG 2020'!B:B,Clasificaciones!C465,'BG 2020'!D:D),0)</f>
        <v>0</v>
      </c>
      <c r="L465" s="163"/>
      <c r="M465" s="396">
        <f>IF(F465="I",SUMIF('BG 2020'!B:B,Clasificaciones!C465,'BG 2020'!E:E),0)</f>
        <v>0</v>
      </c>
      <c r="N465" s="163"/>
      <c r="O465" s="171">
        <f>IF(F465="I",SUMIF('EERR 062020'!G:G,Clasificaciones!C465,'EERR 062020'!D:D),0)</f>
        <v>0</v>
      </c>
      <c r="P465" s="163"/>
      <c r="Q465" s="396">
        <f>IF(F465="I",SUMIF('EERR 062020'!G:G,Clasificaciones!C465,'EERR 062020'!E:E),0)</f>
        <v>0</v>
      </c>
    </row>
    <row r="466" spans="1:17" s="164" customFormat="1" ht="12" customHeight="1">
      <c r="A466" s="160" t="s">
        <v>8</v>
      </c>
      <c r="B466" s="160"/>
      <c r="C466" s="161">
        <v>21303400102</v>
      </c>
      <c r="D466" s="367" t="s">
        <v>1253</v>
      </c>
      <c r="E466" s="162" t="s">
        <v>234</v>
      </c>
      <c r="F466" s="162" t="s">
        <v>358</v>
      </c>
      <c r="G466" s="171">
        <f>IF(F466="I",IFERROR(VLOOKUP(C466,'BG 062021'!A:C,3,FALSE),0),0)</f>
        <v>0</v>
      </c>
      <c r="H466" s="163"/>
      <c r="I466" s="396">
        <f>IF(F466="I",IFERROR(VLOOKUP(C466,'BG 062021'!A:D,4,FALSE),0),0)</f>
        <v>0</v>
      </c>
      <c r="J466" s="163"/>
      <c r="K466" s="171">
        <f>IF(F466="I",SUMIF('BG 2020'!B:B,Clasificaciones!C466,'BG 2020'!D:D),0)</f>
        <v>0</v>
      </c>
      <c r="L466" s="163"/>
      <c r="M466" s="396">
        <f>IF(F466="I",SUMIF('BG 2020'!B:B,Clasificaciones!C466,'BG 2020'!E:E),0)</f>
        <v>0</v>
      </c>
      <c r="N466" s="163"/>
      <c r="O466" s="171">
        <f>IF(F466="I",SUMIF('EERR 062020'!G:G,Clasificaciones!C466,'EERR 062020'!D:D),0)</f>
        <v>0</v>
      </c>
      <c r="P466" s="163"/>
      <c r="Q466" s="396">
        <f>IF(F466="I",SUMIF('EERR 062020'!G:G,Clasificaciones!C466,'EERR 062020'!E:E),0)</f>
        <v>0</v>
      </c>
    </row>
    <row r="467" spans="1:17" s="164" customFormat="1" ht="12" customHeight="1">
      <c r="A467" s="160" t="s">
        <v>8</v>
      </c>
      <c r="B467" s="160"/>
      <c r="C467" s="161">
        <v>213034002</v>
      </c>
      <c r="D467" s="367" t="s">
        <v>1254</v>
      </c>
      <c r="E467" s="162" t="s">
        <v>6</v>
      </c>
      <c r="F467" s="162" t="s">
        <v>357</v>
      </c>
      <c r="G467" s="171">
        <f>IF(F467="I",IFERROR(VLOOKUP(C467,'BG 062021'!A:C,3,FALSE),0),0)</f>
        <v>0</v>
      </c>
      <c r="H467" s="163"/>
      <c r="I467" s="396">
        <f>IF(F467="I",IFERROR(VLOOKUP(C467,'BG 062021'!A:D,4,FALSE),0),0)</f>
        <v>0</v>
      </c>
      <c r="J467" s="163"/>
      <c r="K467" s="171">
        <f>IF(F467="I",SUMIF('BG 2020'!B:B,Clasificaciones!C467,'BG 2020'!D:D),0)</f>
        <v>0</v>
      </c>
      <c r="L467" s="163"/>
      <c r="M467" s="396">
        <f>IF(F467="I",SUMIF('BG 2020'!B:B,Clasificaciones!C467,'BG 2020'!E:E),0)</f>
        <v>0</v>
      </c>
      <c r="N467" s="163"/>
      <c r="O467" s="171">
        <f>IF(F467="I",SUMIF('EERR 062020'!G:G,Clasificaciones!C467,'EERR 062020'!D:D),0)</f>
        <v>0</v>
      </c>
      <c r="P467" s="163"/>
      <c r="Q467" s="396">
        <f>IF(F467="I",SUMIF('EERR 062020'!G:G,Clasificaciones!C467,'EERR 062020'!E:E),0)</f>
        <v>0</v>
      </c>
    </row>
    <row r="468" spans="1:17" s="164" customFormat="1" ht="12" customHeight="1">
      <c r="A468" s="160" t="s">
        <v>8</v>
      </c>
      <c r="B468" s="160"/>
      <c r="C468" s="161">
        <v>21303400201</v>
      </c>
      <c r="D468" s="367" t="s">
        <v>1254</v>
      </c>
      <c r="E468" s="162" t="s">
        <v>6</v>
      </c>
      <c r="F468" s="162" t="s">
        <v>358</v>
      </c>
      <c r="G468" s="171">
        <f>IF(F468="I",IFERROR(VLOOKUP(C468,'BG 062021'!A:C,3,FALSE),0),0)</f>
        <v>0</v>
      </c>
      <c r="H468" s="163"/>
      <c r="I468" s="396">
        <f>IF(F468="I",IFERROR(VLOOKUP(C468,'BG 062021'!A:D,4,FALSE),0),0)</f>
        <v>0</v>
      </c>
      <c r="J468" s="163"/>
      <c r="K468" s="171">
        <f>IF(F468="I",SUMIF('BG 2020'!B:B,Clasificaciones!C468,'BG 2020'!D:D),0)</f>
        <v>0</v>
      </c>
      <c r="L468" s="163"/>
      <c r="M468" s="396">
        <f>IF(F468="I",SUMIF('BG 2020'!B:B,Clasificaciones!C468,'BG 2020'!E:E),0)</f>
        <v>0</v>
      </c>
      <c r="N468" s="163"/>
      <c r="O468" s="171">
        <f>IF(F468="I",SUMIF('EERR 062020'!G:G,Clasificaciones!C468,'EERR 062020'!D:D),0)</f>
        <v>0</v>
      </c>
      <c r="P468" s="163"/>
      <c r="Q468" s="396">
        <f>IF(F468="I",SUMIF('EERR 062020'!G:G,Clasificaciones!C468,'EERR 062020'!E:E),0)</f>
        <v>0</v>
      </c>
    </row>
    <row r="469" spans="1:17" s="164" customFormat="1" ht="12" customHeight="1">
      <c r="A469" s="160" t="s">
        <v>8</v>
      </c>
      <c r="B469" s="160"/>
      <c r="C469" s="161">
        <v>21303400202</v>
      </c>
      <c r="D469" s="367" t="s">
        <v>1254</v>
      </c>
      <c r="E469" s="162" t="s">
        <v>234</v>
      </c>
      <c r="F469" s="162" t="s">
        <v>358</v>
      </c>
      <c r="G469" s="171">
        <f>IF(F469="I",IFERROR(VLOOKUP(C469,'BG 062021'!A:C,3,FALSE),0),0)</f>
        <v>0</v>
      </c>
      <c r="H469" s="163"/>
      <c r="I469" s="396">
        <f>IF(F469="I",IFERROR(VLOOKUP(C469,'BG 062021'!A:D,4,FALSE),0),0)</f>
        <v>0</v>
      </c>
      <c r="J469" s="163"/>
      <c r="K469" s="171">
        <f>IF(F469="I",SUMIF('BG 2020'!B:B,Clasificaciones!C469,'BG 2020'!D:D),0)</f>
        <v>0</v>
      </c>
      <c r="L469" s="163"/>
      <c r="M469" s="396">
        <f>IF(F469="I",SUMIF('BG 2020'!B:B,Clasificaciones!C469,'BG 2020'!E:E),0)</f>
        <v>0</v>
      </c>
      <c r="N469" s="163"/>
      <c r="O469" s="171">
        <f>IF(F469="I",SUMIF('EERR 062020'!G:G,Clasificaciones!C469,'EERR 062020'!D:D),0)</f>
        <v>0</v>
      </c>
      <c r="P469" s="163"/>
      <c r="Q469" s="396">
        <f>IF(F469="I",SUMIF('EERR 062020'!G:G,Clasificaciones!C469,'EERR 062020'!E:E),0)</f>
        <v>0</v>
      </c>
    </row>
    <row r="470" spans="1:17" s="164" customFormat="1" ht="12" customHeight="1">
      <c r="A470" s="160" t="s">
        <v>8</v>
      </c>
      <c r="B470" s="160"/>
      <c r="C470" s="161">
        <v>214</v>
      </c>
      <c r="D470" s="367" t="s">
        <v>10</v>
      </c>
      <c r="E470" s="162" t="s">
        <v>6</v>
      </c>
      <c r="F470" s="162" t="s">
        <v>357</v>
      </c>
      <c r="G470" s="171">
        <f>IF(F470="I",IFERROR(VLOOKUP(C470,'BG 062021'!A:C,3,FALSE),0),0)</f>
        <v>0</v>
      </c>
      <c r="H470" s="163"/>
      <c r="I470" s="396">
        <f>IF(F470="I",IFERROR(VLOOKUP(C470,'BG 062021'!A:D,4,FALSE),0),0)</f>
        <v>0</v>
      </c>
      <c r="J470" s="163"/>
      <c r="K470" s="171">
        <f>IF(F470="I",SUMIF('BG 2020'!B:B,Clasificaciones!C470,'BG 2020'!D:D),0)</f>
        <v>0</v>
      </c>
      <c r="L470" s="163"/>
      <c r="M470" s="396">
        <f>IF(F470="I",SUMIF('BG 2020'!B:B,Clasificaciones!C470,'BG 2020'!E:E),0)</f>
        <v>0</v>
      </c>
      <c r="N470" s="163"/>
      <c r="O470" s="171">
        <f>IF(F470="I",SUMIF('EERR 062020'!G:G,Clasificaciones!C470,'EERR 062020'!D:D),0)</f>
        <v>0</v>
      </c>
      <c r="P470" s="163"/>
      <c r="Q470" s="396">
        <f>IF(F470="I",SUMIF('EERR 062020'!G:G,Clasificaciones!C470,'EERR 062020'!E:E),0)</f>
        <v>0</v>
      </c>
    </row>
    <row r="471" spans="1:17" s="164" customFormat="1" ht="12" customHeight="1">
      <c r="A471" s="160" t="s">
        <v>8</v>
      </c>
      <c r="B471" s="160"/>
      <c r="C471" s="161">
        <v>21401</v>
      </c>
      <c r="D471" s="367" t="s">
        <v>954</v>
      </c>
      <c r="E471" s="162" t="s">
        <v>6</v>
      </c>
      <c r="F471" s="162" t="s">
        <v>357</v>
      </c>
      <c r="G471" s="171">
        <f>IF(F471="I",IFERROR(VLOOKUP(C471,'BG 062021'!A:C,3,FALSE),0),0)</f>
        <v>0</v>
      </c>
      <c r="H471" s="163"/>
      <c r="I471" s="396">
        <f>IF(F471="I",IFERROR(VLOOKUP(C471,'BG 062021'!A:D,4,FALSE),0),0)</f>
        <v>0</v>
      </c>
      <c r="J471" s="163"/>
      <c r="K471" s="171">
        <f>IF(F471="I",SUMIF('BG 2020'!B:B,Clasificaciones!C471,'BG 2020'!D:D),0)</f>
        <v>0</v>
      </c>
      <c r="L471" s="163"/>
      <c r="M471" s="396">
        <f>IF(F471="I",SUMIF('BG 2020'!B:B,Clasificaciones!C471,'BG 2020'!E:E),0)</f>
        <v>0</v>
      </c>
      <c r="N471" s="163"/>
      <c r="O471" s="171">
        <f>IF(F471="I",SUMIF('EERR 062020'!G:G,Clasificaciones!C471,'EERR 062020'!D:D),0)</f>
        <v>0</v>
      </c>
      <c r="P471" s="163"/>
      <c r="Q471" s="396">
        <f>IF(F471="I",SUMIF('EERR 062020'!G:G,Clasificaciones!C471,'EERR 062020'!E:E),0)</f>
        <v>0</v>
      </c>
    </row>
    <row r="472" spans="1:17" s="164" customFormat="1" ht="12" customHeight="1">
      <c r="A472" s="160" t="s">
        <v>8</v>
      </c>
      <c r="B472" s="160" t="s">
        <v>814</v>
      </c>
      <c r="C472" s="161">
        <v>2140101</v>
      </c>
      <c r="D472" s="367" t="s">
        <v>1260</v>
      </c>
      <c r="E472" s="162" t="s">
        <v>6</v>
      </c>
      <c r="F472" s="162" t="s">
        <v>358</v>
      </c>
      <c r="G472" s="171">
        <f>IF(F472="I",IFERROR(VLOOKUP(C472,'BG 062021'!A:C,3,FALSE),0),0)</f>
        <v>21129281</v>
      </c>
      <c r="H472" s="163"/>
      <c r="I472" s="396">
        <f>IF(F472="I",IFERROR(VLOOKUP(C472,'BG 062021'!A:D,4,FALSE),0),0)</f>
        <v>3125</v>
      </c>
      <c r="J472" s="163"/>
      <c r="K472" s="171">
        <f>IF(F472="I",SUMIF('BG 2020'!B:B,Clasificaciones!C472,'BG 2020'!D:D),0)</f>
        <v>0</v>
      </c>
      <c r="L472" s="163"/>
      <c r="M472" s="396">
        <f>IF(F472="I",SUMIF('BG 2020'!B:B,Clasificaciones!C472,'BG 2020'!E:E),0)</f>
        <v>0</v>
      </c>
      <c r="N472" s="163"/>
      <c r="O472" s="171">
        <f>IF(F472="I",SUMIF('EERR 062020'!G:G,Clasificaciones!C472,'EERR 062020'!D:D),0)</f>
        <v>0</v>
      </c>
      <c r="P472" s="163"/>
      <c r="Q472" s="396">
        <f>IF(F472="I",SUMIF('EERR 062020'!G:G,Clasificaciones!C472,'EERR 062020'!E:E),0)</f>
        <v>0</v>
      </c>
    </row>
    <row r="473" spans="1:17" s="164" customFormat="1" ht="12" customHeight="1">
      <c r="A473" s="160" t="s">
        <v>8</v>
      </c>
      <c r="B473" s="160"/>
      <c r="C473" s="161">
        <v>2140102</v>
      </c>
      <c r="D473" s="367" t="s">
        <v>1261</v>
      </c>
      <c r="E473" s="162" t="s">
        <v>6</v>
      </c>
      <c r="F473" s="162" t="s">
        <v>358</v>
      </c>
      <c r="G473" s="171">
        <f>IF(F473="I",IFERROR(VLOOKUP(C473,'BG 062021'!A:C,3,FALSE),0),0)</f>
        <v>0</v>
      </c>
      <c r="H473" s="163"/>
      <c r="I473" s="396">
        <f>IF(F473="I",IFERROR(VLOOKUP(C473,'BG 062021'!A:D,4,FALSE),0),0)</f>
        <v>0</v>
      </c>
      <c r="J473" s="163"/>
      <c r="K473" s="171">
        <f>IF(F473="I",SUMIF('BG 2020'!B:B,Clasificaciones!C473,'BG 2020'!D:D),0)</f>
        <v>0</v>
      </c>
      <c r="L473" s="163"/>
      <c r="M473" s="396">
        <f>IF(F473="I",SUMIF('BG 2020'!B:B,Clasificaciones!C473,'BG 2020'!E:E),0)</f>
        <v>0</v>
      </c>
      <c r="N473" s="163"/>
      <c r="O473" s="171">
        <f>IF(F473="I",SUMIF('EERR 062020'!G:G,Clasificaciones!C473,'EERR 062020'!D:D),0)</f>
        <v>0</v>
      </c>
      <c r="P473" s="163"/>
      <c r="Q473" s="396">
        <f>IF(F473="I",SUMIF('EERR 062020'!G:G,Clasificaciones!C473,'EERR 062020'!E:E),0)</f>
        <v>0</v>
      </c>
    </row>
    <row r="474" spans="1:17" s="164" customFormat="1" ht="12" customHeight="1">
      <c r="A474" s="160" t="s">
        <v>8</v>
      </c>
      <c r="B474" s="160" t="s">
        <v>179</v>
      </c>
      <c r="C474" s="161">
        <v>2140103</v>
      </c>
      <c r="D474" s="367" t="s">
        <v>1021</v>
      </c>
      <c r="E474" s="162" t="s">
        <v>6</v>
      </c>
      <c r="F474" s="162" t="s">
        <v>358</v>
      </c>
      <c r="G474" s="171">
        <f>IF(F474="I",IFERROR(VLOOKUP(C474,'BG 062021'!A:C,3,FALSE),0),0)</f>
        <v>0</v>
      </c>
      <c r="H474" s="163"/>
      <c r="I474" s="396">
        <f>IF(F474="I",IFERROR(VLOOKUP(C474,'BG 062021'!A:D,4,FALSE),0),0)</f>
        <v>0</v>
      </c>
      <c r="J474" s="163"/>
      <c r="K474" s="171">
        <f>IF(F474="I",SUMIF('BG 2020'!B:B,Clasificaciones!C474,'BG 2020'!D:D),0)</f>
        <v>0</v>
      </c>
      <c r="L474" s="163"/>
      <c r="M474" s="396">
        <f>IF(F474="I",SUMIF('BG 2020'!B:B,Clasificaciones!C474,'BG 2020'!E:E),0)</f>
        <v>0</v>
      </c>
      <c r="N474" s="163"/>
      <c r="O474" s="171">
        <f>IF(F474="I",SUMIF('EERR 062020'!G:G,Clasificaciones!C474,'EERR 062020'!D:D),0)</f>
        <v>0</v>
      </c>
      <c r="P474" s="163"/>
      <c r="Q474" s="396">
        <f>IF(F474="I",SUMIF('EERR 062020'!G:G,Clasificaciones!C474,'EERR 062020'!E:E),0)</f>
        <v>0</v>
      </c>
    </row>
    <row r="475" spans="1:17" s="164" customFormat="1" ht="12" customHeight="1">
      <c r="A475" s="160" t="s">
        <v>8</v>
      </c>
      <c r="B475" s="160" t="s">
        <v>814</v>
      </c>
      <c r="C475" s="161">
        <v>2140104</v>
      </c>
      <c r="D475" s="367" t="s">
        <v>679</v>
      </c>
      <c r="E475" s="162" t="s">
        <v>6</v>
      </c>
      <c r="F475" s="162" t="s">
        <v>358</v>
      </c>
      <c r="G475" s="171">
        <f>IF(F475="I",IFERROR(VLOOKUP(C475,'BG 062021'!A:C,3,FALSE),0),0)</f>
        <v>133780185</v>
      </c>
      <c r="H475" s="163"/>
      <c r="I475" s="396">
        <f>IF(F475="I",IFERROR(VLOOKUP(C475,'BG 062021'!A:D,4,FALSE),0),0)</f>
        <v>19785.96</v>
      </c>
      <c r="J475" s="163"/>
      <c r="K475" s="171">
        <f>IF(F475="I",SUMIF('BG 2020'!B:B,Clasificaciones!C475,'BG 2020'!D:D),0)</f>
        <v>285000000</v>
      </c>
      <c r="L475" s="163"/>
      <c r="M475" s="396">
        <f>IF(F475="I",SUMIF('BG 2020'!B:B,Clasificaciones!C475,'BG 2020'!E:E),0)</f>
        <v>41056.519999999997</v>
      </c>
      <c r="N475" s="163"/>
      <c r="O475" s="171">
        <f>IF(F475="I",SUMIF('EERR 062020'!G:G,Clasificaciones!C475,'EERR 062020'!D:D),0)</f>
        <v>0</v>
      </c>
      <c r="P475" s="163"/>
      <c r="Q475" s="396">
        <f>IF(F475="I",SUMIF('EERR 062020'!G:G,Clasificaciones!C475,'EERR 062020'!E:E),0)</f>
        <v>0</v>
      </c>
    </row>
    <row r="476" spans="1:17" s="164" customFormat="1" ht="12" customHeight="1">
      <c r="A476" s="160" t="s">
        <v>8</v>
      </c>
      <c r="B476" s="160" t="s">
        <v>814</v>
      </c>
      <c r="C476" s="161">
        <v>2140105</v>
      </c>
      <c r="D476" s="367" t="s">
        <v>955</v>
      </c>
      <c r="E476" s="162" t="s">
        <v>6</v>
      </c>
      <c r="F476" s="162" t="s">
        <v>358</v>
      </c>
      <c r="G476" s="171">
        <f>IF(F476="I",IFERROR(VLOOKUP(C476,'BG 062021'!A:C,3,FALSE),0),0)</f>
        <v>95013288</v>
      </c>
      <c r="H476" s="163"/>
      <c r="I476" s="396">
        <f>IF(F476="I",IFERROR(VLOOKUP(C476,'BG 062021'!A:D,4,FALSE),0),0)</f>
        <v>14052.369999999999</v>
      </c>
      <c r="J476" s="163"/>
      <c r="K476" s="171">
        <f>IF(F476="I",SUMIF('BG 2020'!B:B,Clasificaciones!C476,'BG 2020'!D:D),0)</f>
        <v>0</v>
      </c>
      <c r="L476" s="163"/>
      <c r="M476" s="396">
        <f>IF(F476="I",SUMIF('BG 2020'!B:B,Clasificaciones!C476,'BG 2020'!E:E),0)</f>
        <v>0</v>
      </c>
      <c r="N476" s="163"/>
      <c r="O476" s="171">
        <f>IF(F476="I",SUMIF('EERR 062020'!G:G,Clasificaciones!C476,'EERR 062020'!D:D),0)</f>
        <v>0</v>
      </c>
      <c r="P476" s="163"/>
      <c r="Q476" s="396">
        <f>IF(F476="I",SUMIF('EERR 062020'!G:G,Clasificaciones!C476,'EERR 062020'!E:E),0)</f>
        <v>0</v>
      </c>
    </row>
    <row r="477" spans="1:17" s="164" customFormat="1" ht="12" customHeight="1">
      <c r="A477" s="160" t="s">
        <v>8</v>
      </c>
      <c r="B477" s="160"/>
      <c r="C477" s="161">
        <v>2140106</v>
      </c>
      <c r="D477" s="367" t="s">
        <v>1262</v>
      </c>
      <c r="E477" s="162" t="s">
        <v>6</v>
      </c>
      <c r="F477" s="162" t="s">
        <v>358</v>
      </c>
      <c r="G477" s="171">
        <f>IF(F477="I",IFERROR(VLOOKUP(C477,'BG 062021'!A:C,3,FALSE),0),0)</f>
        <v>0</v>
      </c>
      <c r="H477" s="163"/>
      <c r="I477" s="396">
        <f>IF(F477="I",IFERROR(VLOOKUP(C477,'BG 062021'!A:D,4,FALSE),0),0)</f>
        <v>0</v>
      </c>
      <c r="J477" s="163"/>
      <c r="K477" s="171">
        <f>IF(F477="I",SUMIF('BG 2020'!B:B,Clasificaciones!C477,'BG 2020'!D:D),0)</f>
        <v>0</v>
      </c>
      <c r="L477" s="163"/>
      <c r="M477" s="396">
        <f>IF(F477="I",SUMIF('BG 2020'!B:B,Clasificaciones!C477,'BG 2020'!E:E),0)</f>
        <v>0</v>
      </c>
      <c r="N477" s="163"/>
      <c r="O477" s="171">
        <f>IF(F477="I",SUMIF('EERR 062020'!G:G,Clasificaciones!C477,'EERR 062020'!D:D),0)</f>
        <v>0</v>
      </c>
      <c r="P477" s="163"/>
      <c r="Q477" s="396">
        <f>IF(F477="I",SUMIF('EERR 062020'!G:G,Clasificaciones!C477,'EERR 062020'!E:E),0)</f>
        <v>0</v>
      </c>
    </row>
    <row r="478" spans="1:17" s="164" customFormat="1" ht="12" customHeight="1">
      <c r="A478" s="160" t="s">
        <v>8</v>
      </c>
      <c r="B478" s="160" t="s">
        <v>179</v>
      </c>
      <c r="C478" s="161">
        <v>2140107</v>
      </c>
      <c r="D478" s="367" t="s">
        <v>179</v>
      </c>
      <c r="E478" s="162" t="s">
        <v>6</v>
      </c>
      <c r="F478" s="162" t="s">
        <v>358</v>
      </c>
      <c r="G478" s="171">
        <f>IF(F478="I",IFERROR(VLOOKUP(C478,'BG 062021'!A:C,3,FALSE),0),0)</f>
        <v>62912687</v>
      </c>
      <c r="H478" s="163"/>
      <c r="I478" s="396">
        <f>IF(F478="I",IFERROR(VLOOKUP(C478,'BG 062021'!A:D,4,FALSE),0),0)</f>
        <v>9304.7200000000012</v>
      </c>
      <c r="J478" s="163"/>
      <c r="K478" s="171">
        <f>IF(F478="I",SUMIF('BG 2020'!B:B,Clasificaciones!C478,'BG 2020'!D:D),0)</f>
        <v>43933429</v>
      </c>
      <c r="L478" s="163"/>
      <c r="M478" s="396">
        <f>IF(F478="I",SUMIF('BG 2020'!B:B,Clasificaciones!C478,'BG 2020'!E:E),0)</f>
        <v>6328.9599999999991</v>
      </c>
      <c r="N478" s="163"/>
      <c r="O478" s="171">
        <f>IF(F478="I",SUMIF('EERR 062020'!G:G,Clasificaciones!C478,'EERR 062020'!D:D),0)</f>
        <v>0</v>
      </c>
      <c r="P478" s="163"/>
      <c r="Q478" s="396">
        <f>IF(F478="I",SUMIF('EERR 062020'!G:G,Clasificaciones!C478,'EERR 062020'!E:E),0)</f>
        <v>0</v>
      </c>
    </row>
    <row r="479" spans="1:17" s="164" customFormat="1" ht="12" customHeight="1">
      <c r="A479" s="160" t="s">
        <v>8</v>
      </c>
      <c r="B479" s="160"/>
      <c r="C479" s="161">
        <v>2140108</v>
      </c>
      <c r="D479" s="367" t="s">
        <v>1263</v>
      </c>
      <c r="E479" s="162" t="s">
        <v>6</v>
      </c>
      <c r="F479" s="162" t="s">
        <v>358</v>
      </c>
      <c r="G479" s="171">
        <f>IF(F479="I",IFERROR(VLOOKUP(C479,'BG 062021'!A:C,3,FALSE),0),0)</f>
        <v>0</v>
      </c>
      <c r="H479" s="163"/>
      <c r="I479" s="396">
        <f>IF(F479="I",IFERROR(VLOOKUP(C479,'BG 062021'!A:D,4,FALSE),0),0)</f>
        <v>0</v>
      </c>
      <c r="J479" s="163"/>
      <c r="K479" s="171">
        <f>IF(F479="I",SUMIF('BG 2020'!B:B,Clasificaciones!C479,'BG 2020'!D:D),0)</f>
        <v>0</v>
      </c>
      <c r="L479" s="163"/>
      <c r="M479" s="396">
        <f>IF(F479="I",SUMIF('BG 2020'!B:B,Clasificaciones!C479,'BG 2020'!E:E),0)</f>
        <v>0</v>
      </c>
      <c r="N479" s="163"/>
      <c r="O479" s="171">
        <f>IF(F479="I",SUMIF('EERR 062020'!G:G,Clasificaciones!C479,'EERR 062020'!D:D),0)</f>
        <v>0</v>
      </c>
      <c r="P479" s="163"/>
      <c r="Q479" s="396">
        <f>IF(F479="I",SUMIF('EERR 062020'!G:G,Clasificaciones!C479,'EERR 062020'!E:E),0)</f>
        <v>0</v>
      </c>
    </row>
    <row r="480" spans="1:17" s="164" customFormat="1" ht="12" customHeight="1">
      <c r="A480" s="160" t="s">
        <v>8</v>
      </c>
      <c r="B480" s="160" t="s">
        <v>814</v>
      </c>
      <c r="C480" s="161">
        <v>2140109</v>
      </c>
      <c r="D480" s="367" t="s">
        <v>1264</v>
      </c>
      <c r="E480" s="162" t="s">
        <v>6</v>
      </c>
      <c r="F480" s="162" t="s">
        <v>358</v>
      </c>
      <c r="G480" s="171">
        <f>IF(F480="I",IFERROR(VLOOKUP(C480,'BG 062021'!A:C,3,FALSE),0),0)</f>
        <v>0</v>
      </c>
      <c r="H480" s="163"/>
      <c r="I480" s="396">
        <f>IF(F480="I",IFERROR(VLOOKUP(C480,'BG 062021'!A:D,4,FALSE),0),0)</f>
        <v>0</v>
      </c>
      <c r="J480" s="163"/>
      <c r="K480" s="171">
        <f>IF(F480="I",SUMIF('BG 2020'!B:B,Clasificaciones!C480,'BG 2020'!D:D),0)</f>
        <v>3569630</v>
      </c>
      <c r="L480" s="163"/>
      <c r="M480" s="396">
        <f>IF(F480="I",SUMIF('BG 2020'!B:B,Clasificaciones!C480,'BG 2020'!E:E),0)</f>
        <v>514.22999999999956</v>
      </c>
      <c r="N480" s="163"/>
      <c r="O480" s="171">
        <f>IF(F480="I",SUMIF('EERR 062020'!G:G,Clasificaciones!C480,'EERR 062020'!D:D),0)</f>
        <v>0</v>
      </c>
      <c r="P480" s="163"/>
      <c r="Q480" s="396">
        <f>IF(F480="I",SUMIF('EERR 062020'!G:G,Clasificaciones!C480,'EERR 062020'!E:E),0)</f>
        <v>0</v>
      </c>
    </row>
    <row r="481" spans="1:17" s="164" customFormat="1" ht="12" customHeight="1">
      <c r="A481" s="160" t="s">
        <v>8</v>
      </c>
      <c r="B481" s="160"/>
      <c r="C481" s="161">
        <v>2140110</v>
      </c>
      <c r="D481" s="367" t="s">
        <v>1265</v>
      </c>
      <c r="E481" s="162" t="s">
        <v>6</v>
      </c>
      <c r="F481" s="162" t="s">
        <v>358</v>
      </c>
      <c r="G481" s="171">
        <f>IF(F481="I",IFERROR(VLOOKUP(C481,'BG 062021'!A:C,3,FALSE),0),0)</f>
        <v>0</v>
      </c>
      <c r="H481" s="163"/>
      <c r="I481" s="396">
        <f>IF(F481="I",IFERROR(VLOOKUP(C481,'BG 062021'!A:D,4,FALSE),0),0)</f>
        <v>0</v>
      </c>
      <c r="J481" s="163"/>
      <c r="K481" s="171">
        <f>IF(F481="I",SUMIF('BG 2020'!B:B,Clasificaciones!C481,'BG 2020'!D:D),0)</f>
        <v>0</v>
      </c>
      <c r="L481" s="163"/>
      <c r="M481" s="396">
        <f>IF(F481="I",SUMIF('BG 2020'!B:B,Clasificaciones!C481,'BG 2020'!E:E),0)</f>
        <v>0</v>
      </c>
      <c r="N481" s="163"/>
      <c r="O481" s="171">
        <f>IF(F481="I",SUMIF('EERR 062020'!G:G,Clasificaciones!C481,'EERR 062020'!D:D),0)</f>
        <v>0</v>
      </c>
      <c r="P481" s="163"/>
      <c r="Q481" s="396">
        <f>IF(F481="I",SUMIF('EERR 062020'!G:G,Clasificaciones!C481,'EERR 062020'!E:E),0)</f>
        <v>0</v>
      </c>
    </row>
    <row r="482" spans="1:17" s="164" customFormat="1" ht="12" customHeight="1">
      <c r="A482" s="160" t="s">
        <v>8</v>
      </c>
      <c r="B482" s="160"/>
      <c r="C482" s="161">
        <v>21402</v>
      </c>
      <c r="D482" s="367" t="s">
        <v>956</v>
      </c>
      <c r="E482" s="162" t="s">
        <v>6</v>
      </c>
      <c r="F482" s="162" t="s">
        <v>357</v>
      </c>
      <c r="G482" s="171">
        <f>IF(F482="I",IFERROR(VLOOKUP(C482,'BG 062021'!A:C,3,FALSE),0),0)</f>
        <v>0</v>
      </c>
      <c r="H482" s="163"/>
      <c r="I482" s="396">
        <f>IF(F482="I",IFERROR(VLOOKUP(C482,'BG 062021'!A:D,4,FALSE),0),0)</f>
        <v>0</v>
      </c>
      <c r="J482" s="163"/>
      <c r="K482" s="171">
        <f>IF(F482="I",SUMIF('BG 2020'!B:B,Clasificaciones!C482,'BG 2020'!D:D),0)</f>
        <v>0</v>
      </c>
      <c r="L482" s="163"/>
      <c r="M482" s="396">
        <f>IF(F482="I",SUMIF('BG 2020'!B:B,Clasificaciones!C482,'BG 2020'!E:E),0)</f>
        <v>0</v>
      </c>
      <c r="N482" s="163"/>
      <c r="O482" s="171">
        <f>IF(F482="I",SUMIF('EERR 062020'!G:G,Clasificaciones!C482,'EERR 062020'!D:D),0)</f>
        <v>0</v>
      </c>
      <c r="P482" s="163"/>
      <c r="Q482" s="396">
        <f>IF(F482="I",SUMIF('EERR 062020'!G:G,Clasificaciones!C482,'EERR 062020'!E:E),0)</f>
        <v>0</v>
      </c>
    </row>
    <row r="483" spans="1:17" s="164" customFormat="1" ht="12" customHeight="1">
      <c r="A483" s="160" t="s">
        <v>8</v>
      </c>
      <c r="B483" s="160" t="s">
        <v>86</v>
      </c>
      <c r="C483" s="161">
        <v>2140201</v>
      </c>
      <c r="D483" s="367" t="s">
        <v>86</v>
      </c>
      <c r="E483" s="162" t="s">
        <v>6</v>
      </c>
      <c r="F483" s="162" t="s">
        <v>358</v>
      </c>
      <c r="G483" s="171">
        <f>IF(F483="I",IFERROR(VLOOKUP(C483,'BG 062021'!A:C,3,FALSE),0),0)</f>
        <v>167544306</v>
      </c>
      <c r="H483" s="163"/>
      <c r="I483" s="396">
        <f>IF(F483="I",IFERROR(VLOOKUP(C483,'BG 062021'!A:D,4,FALSE),0),0)</f>
        <v>24779.64</v>
      </c>
      <c r="J483" s="163"/>
      <c r="K483" s="171">
        <f>IF(F483="I",SUMIF('BG 2020'!B:B,Clasificaciones!C483,'BG 2020'!D:D),0)</f>
        <v>263473906</v>
      </c>
      <c r="L483" s="163"/>
      <c r="M483" s="396">
        <f>IF(F483="I",SUMIF('BG 2020'!B:B,Clasificaciones!C483,'BG 2020'!E:E),0)</f>
        <v>37955.520000000004</v>
      </c>
      <c r="N483" s="163"/>
      <c r="O483" s="171">
        <f>IF(F483="I",SUMIF('EERR 062020'!G:G,Clasificaciones!C483,'EERR 062020'!D:D),0)</f>
        <v>0</v>
      </c>
      <c r="P483" s="163"/>
      <c r="Q483" s="396">
        <f>IF(F483="I",SUMIF('EERR 062020'!G:G,Clasificaciones!C483,'EERR 062020'!E:E),0)</f>
        <v>0</v>
      </c>
    </row>
    <row r="484" spans="1:17" s="164" customFormat="1" ht="12" customHeight="1">
      <c r="A484" s="160" t="s">
        <v>8</v>
      </c>
      <c r="B484" s="160"/>
      <c r="C484" s="161">
        <v>2140202</v>
      </c>
      <c r="D484" s="367" t="s">
        <v>957</v>
      </c>
      <c r="E484" s="162" t="s">
        <v>6</v>
      </c>
      <c r="F484" s="162" t="s">
        <v>357</v>
      </c>
      <c r="G484" s="171">
        <f>IF(F484="I",IFERROR(VLOOKUP(C484,'BG 062021'!A:C,3,FALSE),0),0)</f>
        <v>0</v>
      </c>
      <c r="H484" s="163"/>
      <c r="I484" s="396">
        <f>IF(F484="I",IFERROR(VLOOKUP(C484,'BG 062021'!A:D,4,FALSE),0),0)</f>
        <v>0</v>
      </c>
      <c r="J484" s="163"/>
      <c r="K484" s="171">
        <f>IF(F484="I",SUMIF('BG 2020'!B:B,Clasificaciones!C484,'BG 2020'!D:D),0)</f>
        <v>0</v>
      </c>
      <c r="L484" s="163"/>
      <c r="M484" s="396">
        <f>IF(F484="I",SUMIF('BG 2020'!B:B,Clasificaciones!C484,'BG 2020'!E:E),0)</f>
        <v>0</v>
      </c>
      <c r="N484" s="163"/>
      <c r="O484" s="171">
        <f>IF(F484="I",SUMIF('EERR 062020'!G:G,Clasificaciones!C484,'EERR 062020'!D:D),0)</f>
        <v>0</v>
      </c>
      <c r="P484" s="163"/>
      <c r="Q484" s="396">
        <f>IF(F484="I",SUMIF('EERR 062020'!G:G,Clasificaciones!C484,'EERR 062020'!E:E),0)</f>
        <v>0</v>
      </c>
    </row>
    <row r="485" spans="1:17" s="164" customFormat="1" ht="12" customHeight="1">
      <c r="A485" s="160" t="s">
        <v>8</v>
      </c>
      <c r="B485" s="160"/>
      <c r="C485" s="161">
        <v>214020201</v>
      </c>
      <c r="D485" s="367" t="s">
        <v>1266</v>
      </c>
      <c r="E485" s="162" t="s">
        <v>6</v>
      </c>
      <c r="F485" s="162" t="s">
        <v>358</v>
      </c>
      <c r="G485" s="171">
        <f>IF(F485="I",IFERROR(VLOOKUP(C485,'BG 062021'!A:C,3,FALSE),0),0)</f>
        <v>0</v>
      </c>
      <c r="H485" s="163"/>
      <c r="I485" s="396">
        <f>IF(F485="I",IFERROR(VLOOKUP(C485,'BG 062021'!A:D,4,FALSE),0),0)</f>
        <v>0</v>
      </c>
      <c r="J485" s="163"/>
      <c r="K485" s="171">
        <f>IF(F485="I",SUMIF('BG 2020'!B:B,Clasificaciones!C485,'BG 2020'!D:D),0)</f>
        <v>0</v>
      </c>
      <c r="L485" s="163"/>
      <c r="M485" s="396">
        <f>IF(F485="I",SUMIF('BG 2020'!B:B,Clasificaciones!C485,'BG 2020'!E:E),0)</f>
        <v>0</v>
      </c>
      <c r="N485" s="163"/>
      <c r="O485" s="171">
        <f>IF(F485="I",SUMIF('EERR 062020'!G:G,Clasificaciones!C485,'EERR 062020'!D:D),0)</f>
        <v>0</v>
      </c>
      <c r="P485" s="163"/>
      <c r="Q485" s="396">
        <f>IF(F485="I",SUMIF('EERR 062020'!G:G,Clasificaciones!C485,'EERR 062020'!E:E),0)</f>
        <v>0</v>
      </c>
    </row>
    <row r="486" spans="1:17" s="164" customFormat="1" ht="12" customHeight="1">
      <c r="A486" s="160" t="s">
        <v>8</v>
      </c>
      <c r="B486" s="160"/>
      <c r="C486" s="161">
        <v>214020202</v>
      </c>
      <c r="D486" s="367" t="s">
        <v>1267</v>
      </c>
      <c r="E486" s="162" t="s">
        <v>6</v>
      </c>
      <c r="F486" s="162" t="s">
        <v>358</v>
      </c>
      <c r="G486" s="171">
        <f>IF(F486="I",IFERROR(VLOOKUP(C486,'BG 062021'!A:C,3,FALSE),0),0)</f>
        <v>0</v>
      </c>
      <c r="H486" s="163"/>
      <c r="I486" s="396">
        <f>IF(F486="I",IFERROR(VLOOKUP(C486,'BG 062021'!A:D,4,FALSE),0),0)</f>
        <v>0</v>
      </c>
      <c r="J486" s="163"/>
      <c r="K486" s="171">
        <f>IF(F486="I",SUMIF('BG 2020'!B:B,Clasificaciones!C486,'BG 2020'!D:D),0)</f>
        <v>0</v>
      </c>
      <c r="L486" s="163"/>
      <c r="M486" s="396">
        <f>IF(F486="I",SUMIF('BG 2020'!B:B,Clasificaciones!C486,'BG 2020'!E:E),0)</f>
        <v>0</v>
      </c>
      <c r="N486" s="163"/>
      <c r="O486" s="171">
        <f>IF(F486="I",SUMIF('EERR 062020'!G:G,Clasificaciones!C486,'EERR 062020'!D:D),0)</f>
        <v>0</v>
      </c>
      <c r="P486" s="163"/>
      <c r="Q486" s="396">
        <f>IF(F486="I",SUMIF('EERR 062020'!G:G,Clasificaciones!C486,'EERR 062020'!E:E),0)</f>
        <v>0</v>
      </c>
    </row>
    <row r="487" spans="1:17" s="164" customFormat="1" ht="12" customHeight="1">
      <c r="A487" s="160" t="s">
        <v>8</v>
      </c>
      <c r="B487" s="160" t="s">
        <v>87</v>
      </c>
      <c r="C487" s="161">
        <v>214020203</v>
      </c>
      <c r="D487" s="367" t="s">
        <v>958</v>
      </c>
      <c r="E487" s="162" t="s">
        <v>6</v>
      </c>
      <c r="F487" s="162" t="s">
        <v>358</v>
      </c>
      <c r="G487" s="171">
        <f>IF(F487="I",IFERROR(VLOOKUP(C487,'BG 062021'!A:C,3,FALSE),0),0)</f>
        <v>0</v>
      </c>
      <c r="H487" s="163"/>
      <c r="I487" s="396">
        <f>IF(F487="I",IFERROR(VLOOKUP(C487,'BG 062021'!A:D,4,FALSE),0),0)</f>
        <v>0</v>
      </c>
      <c r="J487" s="163"/>
      <c r="K487" s="171">
        <f>IF(F487="I",SUMIF('BG 2020'!B:B,Clasificaciones!C487,'BG 2020'!D:D),0)</f>
        <v>0</v>
      </c>
      <c r="L487" s="163"/>
      <c r="M487" s="396">
        <f>IF(F487="I",SUMIF('BG 2020'!B:B,Clasificaciones!C487,'BG 2020'!E:E),0)</f>
        <v>0</v>
      </c>
      <c r="N487" s="163"/>
      <c r="O487" s="171">
        <f>IF(F487="I",SUMIF('EERR 062020'!G:G,Clasificaciones!C487,'EERR 062020'!D:D),0)</f>
        <v>0</v>
      </c>
      <c r="P487" s="163"/>
      <c r="Q487" s="396">
        <f>IF(F487="I",SUMIF('EERR 062020'!G:G,Clasificaciones!C487,'EERR 062020'!E:E),0)</f>
        <v>0</v>
      </c>
    </row>
    <row r="488" spans="1:17" s="164" customFormat="1" ht="12" customHeight="1">
      <c r="A488" s="160" t="s">
        <v>8</v>
      </c>
      <c r="B488" s="160" t="s">
        <v>33</v>
      </c>
      <c r="C488" s="161">
        <v>2140203</v>
      </c>
      <c r="D488" s="367" t="s">
        <v>959</v>
      </c>
      <c r="E488" s="162" t="s">
        <v>6</v>
      </c>
      <c r="F488" s="162" t="s">
        <v>358</v>
      </c>
      <c r="G488" s="171">
        <f>IF(F488="I",IFERROR(VLOOKUP(C488,'BG 062021'!A:C,3,FALSE),0),0)</f>
        <v>4794630</v>
      </c>
      <c r="H488" s="163"/>
      <c r="I488" s="396">
        <f>IF(F488="I",IFERROR(VLOOKUP(C488,'BG 062021'!A:D,4,FALSE),0),0)</f>
        <v>709.11999999999898</v>
      </c>
      <c r="J488" s="163"/>
      <c r="K488" s="171">
        <f>IF(F488="I",SUMIF('BG 2020'!B:B,Clasificaciones!C488,'BG 2020'!D:D),0)</f>
        <v>52691486</v>
      </c>
      <c r="L488" s="163"/>
      <c r="M488" s="396">
        <f>IF(F488="I",SUMIF('BG 2020'!B:B,Clasificaciones!C488,'BG 2020'!E:E),0)</f>
        <v>7590.63</v>
      </c>
      <c r="N488" s="163"/>
      <c r="O488" s="171">
        <f>IF(F488="I",SUMIF('EERR 062020'!G:G,Clasificaciones!C488,'EERR 062020'!D:D),0)</f>
        <v>0</v>
      </c>
      <c r="P488" s="163"/>
      <c r="Q488" s="396">
        <f>IF(F488="I",SUMIF('EERR 062020'!G:G,Clasificaciones!C488,'EERR 062020'!E:E),0)</f>
        <v>0</v>
      </c>
    </row>
    <row r="489" spans="1:17" s="164" customFormat="1" ht="12" customHeight="1">
      <c r="A489" s="160" t="s">
        <v>8</v>
      </c>
      <c r="B489" s="160" t="s">
        <v>33</v>
      </c>
      <c r="C489" s="161">
        <v>2140204</v>
      </c>
      <c r="D489" s="367" t="s">
        <v>960</v>
      </c>
      <c r="E489" s="162" t="s">
        <v>6</v>
      </c>
      <c r="F489" s="162" t="s">
        <v>358</v>
      </c>
      <c r="G489" s="171">
        <f>IF(F489="I",IFERROR(VLOOKUP(C489,'BG 062021'!A:C,3,FALSE),0),0)</f>
        <v>2259252</v>
      </c>
      <c r="H489" s="163"/>
      <c r="I489" s="396">
        <f>IF(F489="I",IFERROR(VLOOKUP(C489,'BG 062021'!A:D,4,FALSE),0),0)</f>
        <v>334.13999999999942</v>
      </c>
      <c r="J489" s="163"/>
      <c r="K489" s="171">
        <f>IF(F489="I",SUMIF('BG 2020'!B:B,Clasificaciones!C489,'BG 2020'!D:D),0)</f>
        <v>39153628</v>
      </c>
      <c r="L489" s="163"/>
      <c r="M489" s="396">
        <f>IF(F489="I",SUMIF('BG 2020'!B:B,Clasificaciones!C489,'BG 2020'!E:E),0)</f>
        <v>5640.39</v>
      </c>
      <c r="N489" s="163"/>
      <c r="O489" s="171">
        <f>IF(F489="I",SUMIF('EERR 062020'!G:G,Clasificaciones!C489,'EERR 062020'!D:D),0)</f>
        <v>0</v>
      </c>
      <c r="P489" s="163"/>
      <c r="Q489" s="396">
        <f>IF(F489="I",SUMIF('EERR 062020'!G:G,Clasificaciones!C489,'EERR 062020'!E:E),0)</f>
        <v>0</v>
      </c>
    </row>
    <row r="490" spans="1:17" s="164" customFormat="1" ht="12" customHeight="1">
      <c r="A490" s="160" t="s">
        <v>8</v>
      </c>
      <c r="B490" s="160"/>
      <c r="C490" s="161">
        <v>2140205</v>
      </c>
      <c r="D490" s="367" t="s">
        <v>1268</v>
      </c>
      <c r="E490" s="162" t="s">
        <v>6</v>
      </c>
      <c r="F490" s="162" t="s">
        <v>358</v>
      </c>
      <c r="G490" s="171">
        <f>IF(F490="I",IFERROR(VLOOKUP(C490,'BG 062021'!A:C,3,FALSE),0),0)</f>
        <v>0</v>
      </c>
      <c r="H490" s="163"/>
      <c r="I490" s="396">
        <f>IF(F490="I",IFERROR(VLOOKUP(C490,'BG 062021'!A:D,4,FALSE),0),0)</f>
        <v>0</v>
      </c>
      <c r="J490" s="163"/>
      <c r="K490" s="171">
        <f>IF(F490="I",SUMIF('BG 2020'!B:B,Clasificaciones!C490,'BG 2020'!D:D),0)</f>
        <v>0</v>
      </c>
      <c r="L490" s="163"/>
      <c r="M490" s="396">
        <f>IF(F490="I",SUMIF('BG 2020'!B:B,Clasificaciones!C490,'BG 2020'!E:E),0)</f>
        <v>0</v>
      </c>
      <c r="N490" s="163"/>
      <c r="O490" s="171">
        <f>IF(F490="I",SUMIF('EERR 062020'!G:G,Clasificaciones!C490,'EERR 062020'!D:D),0)</f>
        <v>0</v>
      </c>
      <c r="P490" s="163"/>
      <c r="Q490" s="396">
        <f>IF(F490="I",SUMIF('EERR 062020'!G:G,Clasificaciones!C490,'EERR 062020'!E:E),0)</f>
        <v>0</v>
      </c>
    </row>
    <row r="491" spans="1:17" s="164" customFormat="1" ht="12" customHeight="1">
      <c r="A491" s="160" t="s">
        <v>8</v>
      </c>
      <c r="B491" s="160"/>
      <c r="C491" s="161">
        <v>2140206</v>
      </c>
      <c r="D491" s="367" t="s">
        <v>1269</v>
      </c>
      <c r="E491" s="162" t="s">
        <v>6</v>
      </c>
      <c r="F491" s="162" t="s">
        <v>358</v>
      </c>
      <c r="G491" s="171">
        <f>IF(F491="I",IFERROR(VLOOKUP(C491,'BG 062021'!A:C,3,FALSE),0),0)</f>
        <v>0</v>
      </c>
      <c r="H491" s="163"/>
      <c r="I491" s="396">
        <f>IF(F491="I",IFERROR(VLOOKUP(C491,'BG 062021'!A:D,4,FALSE),0),0)</f>
        <v>0</v>
      </c>
      <c r="J491" s="163"/>
      <c r="K491" s="171">
        <f>IF(F491="I",SUMIF('BG 2020'!B:B,Clasificaciones!C491,'BG 2020'!D:D),0)</f>
        <v>0</v>
      </c>
      <c r="L491" s="163"/>
      <c r="M491" s="396">
        <f>IF(F491="I",SUMIF('BG 2020'!B:B,Clasificaciones!C491,'BG 2020'!E:E),0)</f>
        <v>0</v>
      </c>
      <c r="N491" s="163"/>
      <c r="O491" s="171">
        <f>IF(F491="I",SUMIF('EERR 062020'!G:G,Clasificaciones!C491,'EERR 062020'!D:D),0)</f>
        <v>0</v>
      </c>
      <c r="P491" s="163"/>
      <c r="Q491" s="396">
        <f>IF(F491="I",SUMIF('EERR 062020'!G:G,Clasificaciones!C491,'EERR 062020'!E:E),0)</f>
        <v>0</v>
      </c>
    </row>
    <row r="492" spans="1:17" s="164" customFormat="1" ht="12" customHeight="1">
      <c r="A492" s="160" t="s">
        <v>8</v>
      </c>
      <c r="B492" s="160"/>
      <c r="C492" s="161">
        <v>21403</v>
      </c>
      <c r="D492" s="367" t="s">
        <v>1270</v>
      </c>
      <c r="E492" s="162" t="s">
        <v>6</v>
      </c>
      <c r="F492" s="162" t="s">
        <v>357</v>
      </c>
      <c r="G492" s="171">
        <f>IF(F492="I",IFERROR(VLOOKUP(C492,'BG 062021'!A:C,3,FALSE),0),0)</f>
        <v>0</v>
      </c>
      <c r="H492" s="163"/>
      <c r="I492" s="396">
        <f>IF(F492="I",IFERROR(VLOOKUP(C492,'BG 062021'!A:D,4,FALSE),0),0)</f>
        <v>0</v>
      </c>
      <c r="J492" s="163"/>
      <c r="K492" s="171">
        <f>IF(F492="I",SUMIF('BG 2020'!B:B,Clasificaciones!C492,'BG 2020'!D:D),0)</f>
        <v>0</v>
      </c>
      <c r="L492" s="163"/>
      <c r="M492" s="396">
        <f>IF(F492="I",SUMIF('BG 2020'!B:B,Clasificaciones!C492,'BG 2020'!E:E),0)</f>
        <v>0</v>
      </c>
      <c r="N492" s="163"/>
      <c r="O492" s="171">
        <f>IF(F492="I",SUMIF('EERR 062020'!G:G,Clasificaciones!C492,'EERR 062020'!D:D),0)</f>
        <v>0</v>
      </c>
      <c r="P492" s="163"/>
      <c r="Q492" s="396">
        <f>IF(F492="I",SUMIF('EERR 062020'!G:G,Clasificaciones!C492,'EERR 062020'!E:E),0)</f>
        <v>0</v>
      </c>
    </row>
    <row r="493" spans="1:17" s="164" customFormat="1" ht="12" customHeight="1">
      <c r="A493" s="160" t="s">
        <v>8</v>
      </c>
      <c r="B493" s="160"/>
      <c r="C493" s="161">
        <v>2140301</v>
      </c>
      <c r="D493" s="367" t="s">
        <v>1271</v>
      </c>
      <c r="E493" s="162" t="s">
        <v>6</v>
      </c>
      <c r="F493" s="162" t="s">
        <v>358</v>
      </c>
      <c r="G493" s="171">
        <f>IF(F493="I",IFERROR(VLOOKUP(C493,'BG 062021'!A:C,3,FALSE),0),0)</f>
        <v>0</v>
      </c>
      <c r="H493" s="163"/>
      <c r="I493" s="396">
        <f>IF(F493="I",IFERROR(VLOOKUP(C493,'BG 062021'!A:D,4,FALSE),0),0)</f>
        <v>0</v>
      </c>
      <c r="J493" s="163"/>
      <c r="K493" s="171">
        <f>IF(F493="I",SUMIF('BG 2020'!B:B,Clasificaciones!C493,'BG 2020'!D:D),0)</f>
        <v>0</v>
      </c>
      <c r="L493" s="163"/>
      <c r="M493" s="396">
        <f>IF(F493="I",SUMIF('BG 2020'!B:B,Clasificaciones!C493,'BG 2020'!E:E),0)</f>
        <v>0</v>
      </c>
      <c r="N493" s="163"/>
      <c r="O493" s="171">
        <f>IF(F493="I",SUMIF('EERR 062020'!G:G,Clasificaciones!C493,'EERR 062020'!D:D),0)</f>
        <v>0</v>
      </c>
      <c r="P493" s="163"/>
      <c r="Q493" s="396">
        <f>IF(F493="I",SUMIF('EERR 062020'!G:G,Clasificaciones!C493,'EERR 062020'!E:E),0)</f>
        <v>0</v>
      </c>
    </row>
    <row r="494" spans="1:17" s="164" customFormat="1" ht="12" customHeight="1">
      <c r="A494" s="160" t="s">
        <v>8</v>
      </c>
      <c r="B494" s="160"/>
      <c r="C494" s="161">
        <v>2140302</v>
      </c>
      <c r="D494" s="367" t="s">
        <v>1272</v>
      </c>
      <c r="E494" s="162" t="s">
        <v>6</v>
      </c>
      <c r="F494" s="162" t="s">
        <v>358</v>
      </c>
      <c r="G494" s="171">
        <f>IF(F494="I",IFERROR(VLOOKUP(C494,'BG 062021'!A:C,3,FALSE),0),0)</f>
        <v>0</v>
      </c>
      <c r="H494" s="163"/>
      <c r="I494" s="396">
        <f>IF(F494="I",IFERROR(VLOOKUP(C494,'BG 062021'!A:D,4,FALSE),0),0)</f>
        <v>0</v>
      </c>
      <c r="J494" s="163"/>
      <c r="K494" s="171">
        <f>IF(F494="I",SUMIF('BG 2020'!B:B,Clasificaciones!C494,'BG 2020'!D:D),0)</f>
        <v>0</v>
      </c>
      <c r="L494" s="163"/>
      <c r="M494" s="396">
        <f>IF(F494="I",SUMIF('BG 2020'!B:B,Clasificaciones!C494,'BG 2020'!E:E),0)</f>
        <v>0</v>
      </c>
      <c r="N494" s="163"/>
      <c r="O494" s="171">
        <f>IF(F494="I",SUMIF('EERR 062020'!G:G,Clasificaciones!C494,'EERR 062020'!D:D),0)</f>
        <v>0</v>
      </c>
      <c r="P494" s="163"/>
      <c r="Q494" s="396">
        <f>IF(F494="I",SUMIF('EERR 062020'!G:G,Clasificaciones!C494,'EERR 062020'!E:E),0)</f>
        <v>0</v>
      </c>
    </row>
    <row r="495" spans="1:17" s="164" customFormat="1" ht="12" customHeight="1">
      <c r="A495" s="160" t="s">
        <v>8</v>
      </c>
      <c r="B495" s="160"/>
      <c r="C495" s="161">
        <v>2140303</v>
      </c>
      <c r="D495" s="367" t="s">
        <v>1273</v>
      </c>
      <c r="E495" s="162" t="s">
        <v>6</v>
      </c>
      <c r="F495" s="162" t="s">
        <v>358</v>
      </c>
      <c r="G495" s="171">
        <f>IF(F495="I",IFERROR(VLOOKUP(C495,'BG 062021'!A:C,3,FALSE),0),0)</f>
        <v>0</v>
      </c>
      <c r="H495" s="163"/>
      <c r="I495" s="396">
        <f>IF(F495="I",IFERROR(VLOOKUP(C495,'BG 062021'!A:D,4,FALSE),0),0)</f>
        <v>0</v>
      </c>
      <c r="J495" s="163"/>
      <c r="K495" s="171">
        <f>IF(F495="I",SUMIF('BG 2020'!B:B,Clasificaciones!C495,'BG 2020'!D:D),0)</f>
        <v>0</v>
      </c>
      <c r="L495" s="163"/>
      <c r="M495" s="396">
        <f>IF(F495="I",SUMIF('BG 2020'!B:B,Clasificaciones!C495,'BG 2020'!E:E),0)</f>
        <v>0</v>
      </c>
      <c r="N495" s="163"/>
      <c r="O495" s="171">
        <f>IF(F495="I",SUMIF('EERR 062020'!G:G,Clasificaciones!C495,'EERR 062020'!D:D),0)</f>
        <v>0</v>
      </c>
      <c r="P495" s="163"/>
      <c r="Q495" s="396">
        <f>IF(F495="I",SUMIF('EERR 062020'!G:G,Clasificaciones!C495,'EERR 062020'!E:E),0)</f>
        <v>0</v>
      </c>
    </row>
    <row r="496" spans="1:17" s="164" customFormat="1" ht="12" customHeight="1">
      <c r="A496" s="160" t="s">
        <v>8</v>
      </c>
      <c r="B496" s="160"/>
      <c r="C496" s="161">
        <v>2140304</v>
      </c>
      <c r="D496" s="367" t="s">
        <v>1274</v>
      </c>
      <c r="E496" s="162" t="s">
        <v>6</v>
      </c>
      <c r="F496" s="162" t="s">
        <v>358</v>
      </c>
      <c r="G496" s="171">
        <f>IF(F496="I",IFERROR(VLOOKUP(C496,'BG 062021'!A:C,3,FALSE),0),0)</f>
        <v>0</v>
      </c>
      <c r="H496" s="163"/>
      <c r="I496" s="396">
        <f>IF(F496="I",IFERROR(VLOOKUP(C496,'BG 062021'!A:D,4,FALSE),0),0)</f>
        <v>0</v>
      </c>
      <c r="J496" s="163"/>
      <c r="K496" s="171">
        <f>IF(F496="I",SUMIF('BG 2020'!B:B,Clasificaciones!C496,'BG 2020'!D:D),0)</f>
        <v>0</v>
      </c>
      <c r="L496" s="163"/>
      <c r="M496" s="396">
        <f>IF(F496="I",SUMIF('BG 2020'!B:B,Clasificaciones!C496,'BG 2020'!E:E),0)</f>
        <v>0</v>
      </c>
      <c r="N496" s="163"/>
      <c r="O496" s="171">
        <f>IF(F496="I",SUMIF('EERR 062020'!G:G,Clasificaciones!C496,'EERR 062020'!D:D),0)</f>
        <v>0</v>
      </c>
      <c r="P496" s="163"/>
      <c r="Q496" s="396">
        <f>IF(F496="I",SUMIF('EERR 062020'!G:G,Clasificaciones!C496,'EERR 062020'!E:E),0)</f>
        <v>0</v>
      </c>
    </row>
    <row r="497" spans="1:17" s="164" customFormat="1" ht="12" customHeight="1">
      <c r="A497" s="160" t="s">
        <v>8</v>
      </c>
      <c r="B497" s="160"/>
      <c r="C497" s="161">
        <v>2140399</v>
      </c>
      <c r="D497" s="367" t="s">
        <v>1275</v>
      </c>
      <c r="E497" s="162" t="s">
        <v>6</v>
      </c>
      <c r="F497" s="162" t="s">
        <v>358</v>
      </c>
      <c r="G497" s="171">
        <f>IF(F497="I",IFERROR(VLOOKUP(C497,'BG 062021'!A:C,3,FALSE),0),0)</f>
        <v>0</v>
      </c>
      <c r="H497" s="163"/>
      <c r="I497" s="396">
        <f>IF(F497="I",IFERROR(VLOOKUP(C497,'BG 062021'!A:D,4,FALSE),0),0)</f>
        <v>0</v>
      </c>
      <c r="J497" s="163"/>
      <c r="K497" s="171">
        <f>IF(F497="I",SUMIF('BG 2020'!B:B,Clasificaciones!C497,'BG 2020'!D:D),0)</f>
        <v>0</v>
      </c>
      <c r="L497" s="163"/>
      <c r="M497" s="396">
        <f>IF(F497="I",SUMIF('BG 2020'!B:B,Clasificaciones!C497,'BG 2020'!E:E),0)</f>
        <v>0</v>
      </c>
      <c r="N497" s="163"/>
      <c r="O497" s="171">
        <f>IF(F497="I",SUMIF('EERR 062020'!G:G,Clasificaciones!C497,'EERR 062020'!D:D),0)</f>
        <v>0</v>
      </c>
      <c r="P497" s="163"/>
      <c r="Q497" s="396">
        <f>IF(F497="I",SUMIF('EERR 062020'!G:G,Clasificaciones!C497,'EERR 062020'!E:E),0)</f>
        <v>0</v>
      </c>
    </row>
    <row r="498" spans="1:17" s="164" customFormat="1" ht="12" customHeight="1">
      <c r="A498" s="160" t="s">
        <v>8</v>
      </c>
      <c r="B498" s="160"/>
      <c r="C498" s="161">
        <v>21404</v>
      </c>
      <c r="D498" s="367" t="s">
        <v>961</v>
      </c>
      <c r="E498" s="162" t="s">
        <v>6</v>
      </c>
      <c r="F498" s="162" t="s">
        <v>357</v>
      </c>
      <c r="G498" s="171">
        <f>IF(F498="I",IFERROR(VLOOKUP(C498,'BG 062021'!A:C,3,FALSE),0),0)</f>
        <v>0</v>
      </c>
      <c r="H498" s="163"/>
      <c r="I498" s="396">
        <f>IF(F498="I",IFERROR(VLOOKUP(C498,'BG 062021'!A:D,4,FALSE),0),0)</f>
        <v>0</v>
      </c>
      <c r="J498" s="163"/>
      <c r="K498" s="171">
        <f>IF(F498="I",SUMIF('BG 2020'!B:B,Clasificaciones!C498,'BG 2020'!D:D),0)</f>
        <v>0</v>
      </c>
      <c r="L498" s="163"/>
      <c r="M498" s="396">
        <f>IF(F498="I",SUMIF('BG 2020'!B:B,Clasificaciones!C498,'BG 2020'!E:E),0)</f>
        <v>0</v>
      </c>
      <c r="N498" s="163"/>
      <c r="O498" s="171">
        <f>IF(F498="I",SUMIF('EERR 062020'!G:G,Clasificaciones!C498,'EERR 062020'!D:D),0)</f>
        <v>0</v>
      </c>
      <c r="P498" s="163"/>
      <c r="Q498" s="396">
        <f>IF(F498="I",SUMIF('EERR 062020'!G:G,Clasificaciones!C498,'EERR 062020'!E:E),0)</f>
        <v>0</v>
      </c>
    </row>
    <row r="499" spans="1:17" s="164" customFormat="1" ht="12" customHeight="1">
      <c r="A499" s="160" t="s">
        <v>8</v>
      </c>
      <c r="B499" s="160"/>
      <c r="C499" s="161">
        <v>2140401</v>
      </c>
      <c r="D499" s="367" t="s">
        <v>181</v>
      </c>
      <c r="E499" s="162" t="s">
        <v>6</v>
      </c>
      <c r="F499" s="162" t="s">
        <v>358</v>
      </c>
      <c r="G499" s="171">
        <f>IF(F499="I",IFERROR(VLOOKUP(C499,'BG 062021'!A:C,3,FALSE),0),0)</f>
        <v>0</v>
      </c>
      <c r="H499" s="163"/>
      <c r="I499" s="396">
        <f>IF(F499="I",IFERROR(VLOOKUP(C499,'BG 062021'!A:D,4,FALSE),0),0)</f>
        <v>0</v>
      </c>
      <c r="J499" s="163"/>
      <c r="K499" s="171">
        <f>IF(F499="I",SUMIF('BG 2020'!B:B,Clasificaciones!C499,'BG 2020'!D:D),0)</f>
        <v>0</v>
      </c>
      <c r="L499" s="163"/>
      <c r="M499" s="396">
        <f>IF(F499="I",SUMIF('BG 2020'!B:B,Clasificaciones!C499,'BG 2020'!E:E),0)</f>
        <v>0</v>
      </c>
      <c r="N499" s="163"/>
      <c r="O499" s="171">
        <f>IF(F499="I",SUMIF('EERR 062020'!G:G,Clasificaciones!C499,'EERR 062020'!D:D),0)</f>
        <v>0</v>
      </c>
      <c r="P499" s="163"/>
      <c r="Q499" s="396">
        <f>IF(F499="I",SUMIF('EERR 062020'!G:G,Clasificaciones!C499,'EERR 062020'!E:E),0)</f>
        <v>0</v>
      </c>
    </row>
    <row r="500" spans="1:17" s="164" customFormat="1" ht="12" customHeight="1">
      <c r="A500" s="160" t="s">
        <v>8</v>
      </c>
      <c r="B500" s="160" t="s">
        <v>814</v>
      </c>
      <c r="C500" s="161">
        <v>2140402</v>
      </c>
      <c r="D500" s="367" t="s">
        <v>182</v>
      </c>
      <c r="E500" s="162" t="s">
        <v>6</v>
      </c>
      <c r="F500" s="162" t="s">
        <v>358</v>
      </c>
      <c r="G500" s="171">
        <f>IF(F500="I",IFERROR(VLOOKUP(C500,'BG 062021'!A:C,3,FALSE),0),0)</f>
        <v>2999771</v>
      </c>
      <c r="H500" s="163"/>
      <c r="I500" s="396">
        <f>IF(F500="I",IFERROR(VLOOKUP(C500,'BG 062021'!A:D,4,FALSE),0),0)</f>
        <v>443.66</v>
      </c>
      <c r="J500" s="163"/>
      <c r="K500" s="171">
        <f>IF(F500="I",SUMIF('BG 2020'!B:B,Clasificaciones!C500,'BG 2020'!D:D),0)</f>
        <v>0</v>
      </c>
      <c r="L500" s="163"/>
      <c r="M500" s="396">
        <f>IF(F500="I",SUMIF('BG 2020'!B:B,Clasificaciones!C500,'BG 2020'!E:E),0)</f>
        <v>0</v>
      </c>
      <c r="N500" s="163"/>
      <c r="O500" s="171">
        <f>IF(F500="I",SUMIF('EERR 062020'!G:G,Clasificaciones!C500,'EERR 062020'!D:D),0)</f>
        <v>0</v>
      </c>
      <c r="P500" s="163"/>
      <c r="Q500" s="396">
        <f>IF(F500="I",SUMIF('EERR 062020'!G:G,Clasificaciones!C500,'EERR 062020'!E:E),0)</f>
        <v>0</v>
      </c>
    </row>
    <row r="501" spans="1:17" s="164" customFormat="1" ht="12" customHeight="1">
      <c r="A501" s="160" t="s">
        <v>8</v>
      </c>
      <c r="B501" s="160" t="s">
        <v>814</v>
      </c>
      <c r="C501" s="161">
        <v>2140403</v>
      </c>
      <c r="D501" s="367" t="s">
        <v>183</v>
      </c>
      <c r="E501" s="162" t="s">
        <v>6</v>
      </c>
      <c r="F501" s="162" t="s">
        <v>358</v>
      </c>
      <c r="G501" s="171">
        <f>IF(F501="I",IFERROR(VLOOKUP(C501,'BG 062021'!A:C,3,FALSE),0),0)</f>
        <v>70525362</v>
      </c>
      <c r="H501" s="163"/>
      <c r="I501" s="396">
        <f>IF(F501="I",IFERROR(VLOOKUP(C501,'BG 062021'!A:D,4,FALSE),0),0)</f>
        <v>10430.629999999999</v>
      </c>
      <c r="J501" s="163"/>
      <c r="K501" s="171">
        <f>IF(F501="I",SUMIF('BG 2020'!B:B,Clasificaciones!C501,'BG 2020'!D:D),0)</f>
        <v>0</v>
      </c>
      <c r="L501" s="163"/>
      <c r="M501" s="396">
        <f>IF(F501="I",SUMIF('BG 2020'!B:B,Clasificaciones!C501,'BG 2020'!E:E),0)</f>
        <v>0</v>
      </c>
      <c r="N501" s="163"/>
      <c r="O501" s="171">
        <f>IF(F501="I",SUMIF('EERR 062020'!G:G,Clasificaciones!C501,'EERR 062020'!D:D),0)</f>
        <v>0</v>
      </c>
      <c r="P501" s="163"/>
      <c r="Q501" s="396">
        <f>IF(F501="I",SUMIF('EERR 062020'!G:G,Clasificaciones!C501,'EERR 062020'!E:E),0)</f>
        <v>0</v>
      </c>
    </row>
    <row r="502" spans="1:17" s="164" customFormat="1" ht="12" customHeight="1">
      <c r="A502" s="160" t="s">
        <v>8</v>
      </c>
      <c r="B502" s="160" t="s">
        <v>814</v>
      </c>
      <c r="C502" s="161">
        <v>2140404</v>
      </c>
      <c r="D502" s="367" t="s">
        <v>184</v>
      </c>
      <c r="E502" s="162" t="s">
        <v>6</v>
      </c>
      <c r="F502" s="162" t="s">
        <v>358</v>
      </c>
      <c r="G502" s="171">
        <f>IF(F502="I",IFERROR(VLOOKUP(C502,'BG 062021'!A:C,3,FALSE),0),0)</f>
        <v>170883821</v>
      </c>
      <c r="H502" s="163"/>
      <c r="I502" s="396">
        <f>IF(F502="I",IFERROR(VLOOKUP(C502,'BG 062021'!A:D,4,FALSE),0),0)</f>
        <v>25273.550000000003</v>
      </c>
      <c r="J502" s="163"/>
      <c r="K502" s="171">
        <f>IF(F502="I",SUMIF('BG 2020'!B:B,Clasificaciones!C502,'BG 2020'!D:D),0)</f>
        <v>240285334</v>
      </c>
      <c r="L502" s="163"/>
      <c r="M502" s="396">
        <f>IF(F502="I",SUMIF('BG 2020'!B:B,Clasificaciones!C502,'BG 2020'!E:E),0)</f>
        <v>34615.020000000004</v>
      </c>
      <c r="N502" s="163"/>
      <c r="O502" s="171">
        <f>IF(F502="I",SUMIF('EERR 062020'!G:G,Clasificaciones!C502,'EERR 062020'!D:D),0)</f>
        <v>0</v>
      </c>
      <c r="P502" s="163"/>
      <c r="Q502" s="396">
        <f>IF(F502="I",SUMIF('EERR 062020'!G:G,Clasificaciones!C502,'EERR 062020'!E:E),0)</f>
        <v>0</v>
      </c>
    </row>
    <row r="503" spans="1:17" s="164" customFormat="1" ht="12" customHeight="1">
      <c r="A503" s="160" t="s">
        <v>8</v>
      </c>
      <c r="B503" s="160"/>
      <c r="C503" s="161">
        <v>2140405</v>
      </c>
      <c r="D503" s="367" t="s">
        <v>1276</v>
      </c>
      <c r="E503" s="162" t="s">
        <v>6</v>
      </c>
      <c r="F503" s="162" t="s">
        <v>358</v>
      </c>
      <c r="G503" s="171">
        <f>IF(F503="I",IFERROR(VLOOKUP(C503,'BG 062021'!A:C,3,FALSE),0),0)</f>
        <v>0</v>
      </c>
      <c r="H503" s="163"/>
      <c r="I503" s="396">
        <f>IF(F503="I",IFERROR(VLOOKUP(C503,'BG 062021'!A:D,4,FALSE),0),0)</f>
        <v>0</v>
      </c>
      <c r="J503" s="163"/>
      <c r="K503" s="171">
        <f>IF(F503="I",SUMIF('BG 2020'!B:B,Clasificaciones!C503,'BG 2020'!D:D),0)</f>
        <v>0</v>
      </c>
      <c r="L503" s="163"/>
      <c r="M503" s="396">
        <f>IF(F503="I",SUMIF('BG 2020'!B:B,Clasificaciones!C503,'BG 2020'!E:E),0)</f>
        <v>0</v>
      </c>
      <c r="N503" s="163"/>
      <c r="O503" s="171">
        <f>IF(F503="I",SUMIF('EERR 062020'!G:G,Clasificaciones!C503,'EERR 062020'!D:D),0)</f>
        <v>0</v>
      </c>
      <c r="P503" s="163"/>
      <c r="Q503" s="396">
        <f>IF(F503="I",SUMIF('EERR 062020'!G:G,Clasificaciones!C503,'EERR 062020'!E:E),0)</f>
        <v>0</v>
      </c>
    </row>
    <row r="504" spans="1:17" s="164" customFormat="1" ht="12" customHeight="1">
      <c r="A504" s="160" t="s">
        <v>8</v>
      </c>
      <c r="B504" s="160" t="s">
        <v>814</v>
      </c>
      <c r="C504" s="161">
        <v>2140406</v>
      </c>
      <c r="D504" s="367" t="s">
        <v>962</v>
      </c>
      <c r="E504" s="162" t="s">
        <v>6</v>
      </c>
      <c r="F504" s="162" t="s">
        <v>358</v>
      </c>
      <c r="G504" s="171">
        <f>IF(F504="I",IFERROR(VLOOKUP(C504,'BG 062021'!A:C,3,FALSE),0),0)</f>
        <v>32287007</v>
      </c>
      <c r="H504" s="163"/>
      <c r="I504" s="396">
        <f>IF(F504="I",IFERROR(VLOOKUP(C504,'BG 062021'!A:D,4,FALSE),0),0)</f>
        <v>4775.2199999999993</v>
      </c>
      <c r="J504" s="163"/>
      <c r="K504" s="171">
        <f>IF(F504="I",SUMIF('BG 2020'!B:B,Clasificaciones!C504,'BG 2020'!D:D),0)</f>
        <v>0</v>
      </c>
      <c r="L504" s="163"/>
      <c r="M504" s="396">
        <f>IF(F504="I",SUMIF('BG 2020'!B:B,Clasificaciones!C504,'BG 2020'!E:E),0)</f>
        <v>0</v>
      </c>
      <c r="N504" s="163"/>
      <c r="O504" s="171">
        <f>IF(F504="I",SUMIF('EERR 062020'!G:G,Clasificaciones!C504,'EERR 062020'!D:D),0)</f>
        <v>0</v>
      </c>
      <c r="P504" s="163"/>
      <c r="Q504" s="396">
        <f>IF(F504="I",SUMIF('EERR 062020'!G:G,Clasificaciones!C504,'EERR 062020'!E:E),0)</f>
        <v>0</v>
      </c>
    </row>
    <row r="505" spans="1:17" s="164" customFormat="1" ht="12" customHeight="1">
      <c r="A505" s="160" t="s">
        <v>8</v>
      </c>
      <c r="B505" s="160" t="s">
        <v>814</v>
      </c>
      <c r="C505" s="161">
        <v>2140407</v>
      </c>
      <c r="D505" s="367" t="s">
        <v>401</v>
      </c>
      <c r="E505" s="162" t="s">
        <v>6</v>
      </c>
      <c r="F505" s="162" t="s">
        <v>358</v>
      </c>
      <c r="G505" s="171">
        <f>IF(F505="I",IFERROR(VLOOKUP(C505,'BG 062021'!A:C,3,FALSE),0),0)</f>
        <v>128833960</v>
      </c>
      <c r="H505" s="163"/>
      <c r="I505" s="396">
        <f>IF(F505="I",IFERROR(VLOOKUP(C505,'BG 062021'!A:D,4,FALSE),0),0)</f>
        <v>19054.419999999998</v>
      </c>
      <c r="J505" s="163"/>
      <c r="K505" s="171">
        <f>IF(F505="I",SUMIF('BG 2020'!B:B,Clasificaciones!C505,'BG 2020'!D:D),0)</f>
        <v>0</v>
      </c>
      <c r="L505" s="163"/>
      <c r="M505" s="396">
        <f>IF(F505="I",SUMIF('BG 2020'!B:B,Clasificaciones!C505,'BG 2020'!E:E),0)</f>
        <v>0</v>
      </c>
      <c r="N505" s="163"/>
      <c r="O505" s="171">
        <f>IF(F505="I",SUMIF('EERR 062020'!G:G,Clasificaciones!C505,'EERR 062020'!D:D),0)</f>
        <v>0</v>
      </c>
      <c r="P505" s="163"/>
      <c r="Q505" s="396">
        <f>IF(F505="I",SUMIF('EERR 062020'!G:G,Clasificaciones!C505,'EERR 062020'!E:E),0)</f>
        <v>0</v>
      </c>
    </row>
    <row r="506" spans="1:17" s="164" customFormat="1" ht="12" customHeight="1">
      <c r="A506" s="160" t="s">
        <v>8</v>
      </c>
      <c r="B506" s="160" t="s">
        <v>814</v>
      </c>
      <c r="C506" s="161">
        <v>2140408</v>
      </c>
      <c r="D506" s="367" t="s">
        <v>402</v>
      </c>
      <c r="E506" s="162" t="s">
        <v>6</v>
      </c>
      <c r="F506" s="162" t="s">
        <v>358</v>
      </c>
      <c r="G506" s="171">
        <f>IF(F506="I",IFERROR(VLOOKUP(C506,'BG 062021'!A:C,3,FALSE),0),0)</f>
        <v>10779465</v>
      </c>
      <c r="H506" s="163"/>
      <c r="I506" s="396">
        <f>IF(F506="I",IFERROR(VLOOKUP(C506,'BG 062021'!A:D,4,FALSE),0),0)</f>
        <v>1594.2700000000002</v>
      </c>
      <c r="J506" s="163"/>
      <c r="K506" s="171">
        <f>IF(F506="I",SUMIF('BG 2020'!B:B,Clasificaciones!C506,'BG 2020'!D:D),0)</f>
        <v>0</v>
      </c>
      <c r="L506" s="163"/>
      <c r="M506" s="396">
        <f>IF(F506="I",SUMIF('BG 2020'!B:B,Clasificaciones!C506,'BG 2020'!E:E),0)</f>
        <v>0</v>
      </c>
      <c r="N506" s="163"/>
      <c r="O506" s="171">
        <f>IF(F506="I",SUMIF('EERR 062020'!G:G,Clasificaciones!C506,'EERR 062020'!D:D),0)</f>
        <v>0</v>
      </c>
      <c r="P506" s="163"/>
      <c r="Q506" s="396">
        <f>IF(F506="I",SUMIF('EERR 062020'!G:G,Clasificaciones!C506,'EERR 062020'!E:E),0)</f>
        <v>0</v>
      </c>
    </row>
    <row r="507" spans="1:17" s="164" customFormat="1" ht="12" customHeight="1">
      <c r="A507" s="160" t="s">
        <v>8</v>
      </c>
      <c r="B507" s="160"/>
      <c r="C507" s="161">
        <v>2140409</v>
      </c>
      <c r="D507" s="367" t="s">
        <v>403</v>
      </c>
      <c r="E507" s="162" t="s">
        <v>6</v>
      </c>
      <c r="F507" s="162" t="s">
        <v>358</v>
      </c>
      <c r="G507" s="171">
        <f>IF(F507="I",IFERROR(VLOOKUP(C507,'BG 062021'!A:C,3,FALSE),0),0)</f>
        <v>0</v>
      </c>
      <c r="H507" s="163"/>
      <c r="I507" s="396">
        <f>IF(F507="I",IFERROR(VLOOKUP(C507,'BG 062021'!A:D,4,FALSE),0),0)</f>
        <v>0</v>
      </c>
      <c r="J507" s="163"/>
      <c r="K507" s="171">
        <f>IF(F507="I",SUMIF('BG 2020'!B:B,Clasificaciones!C507,'BG 2020'!D:D),0)</f>
        <v>0</v>
      </c>
      <c r="L507" s="163"/>
      <c r="M507" s="396">
        <f>IF(F507="I",SUMIF('BG 2020'!B:B,Clasificaciones!C507,'BG 2020'!E:E),0)</f>
        <v>0</v>
      </c>
      <c r="N507" s="163"/>
      <c r="O507" s="171">
        <f>IF(F507="I",SUMIF('EERR 062020'!G:G,Clasificaciones!C507,'EERR 062020'!D:D),0)</f>
        <v>0</v>
      </c>
      <c r="P507" s="163"/>
      <c r="Q507" s="396">
        <f>IF(F507="I",SUMIF('EERR 062020'!G:G,Clasificaciones!C507,'EERR 062020'!E:E),0)</f>
        <v>0</v>
      </c>
    </row>
    <row r="508" spans="1:17" s="164" customFormat="1" ht="12" customHeight="1">
      <c r="A508" s="160" t="s">
        <v>8</v>
      </c>
      <c r="B508" s="160" t="s">
        <v>814</v>
      </c>
      <c r="C508" s="161">
        <v>2140410</v>
      </c>
      <c r="D508" s="367" t="s">
        <v>404</v>
      </c>
      <c r="E508" s="162" t="s">
        <v>6</v>
      </c>
      <c r="F508" s="162" t="s">
        <v>358</v>
      </c>
      <c r="G508" s="171">
        <f>IF(F508="I",IFERROR(VLOOKUP(C508,'BG 062021'!A:C,3,FALSE),0),0)</f>
        <v>90000000</v>
      </c>
      <c r="H508" s="163"/>
      <c r="I508" s="396">
        <f>IF(F508="I",IFERROR(VLOOKUP(C508,'BG 062021'!A:D,4,FALSE),0),0)</f>
        <v>13310.91</v>
      </c>
      <c r="J508" s="163"/>
      <c r="K508" s="171">
        <f>IF(F508="I",SUMIF('BG 2020'!B:B,Clasificaciones!C508,'BG 2020'!D:D),0)</f>
        <v>0</v>
      </c>
      <c r="L508" s="163"/>
      <c r="M508" s="396">
        <f>IF(F508="I",SUMIF('BG 2020'!B:B,Clasificaciones!C508,'BG 2020'!E:E),0)</f>
        <v>0</v>
      </c>
      <c r="N508" s="163"/>
      <c r="O508" s="171">
        <f>IF(F508="I",SUMIF('EERR 062020'!G:G,Clasificaciones!C508,'EERR 062020'!D:D),0)</f>
        <v>0</v>
      </c>
      <c r="P508" s="163"/>
      <c r="Q508" s="396">
        <f>IF(F508="I",SUMIF('EERR 062020'!G:G,Clasificaciones!C508,'EERR 062020'!E:E),0)</f>
        <v>0</v>
      </c>
    </row>
    <row r="509" spans="1:17" s="164" customFormat="1" ht="12" customHeight="1">
      <c r="A509" s="160" t="s">
        <v>8</v>
      </c>
      <c r="B509" s="160" t="s">
        <v>814</v>
      </c>
      <c r="C509" s="161">
        <v>2140411</v>
      </c>
      <c r="D509" s="367" t="s">
        <v>405</v>
      </c>
      <c r="E509" s="162" t="s">
        <v>6</v>
      </c>
      <c r="F509" s="162" t="s">
        <v>358</v>
      </c>
      <c r="G509" s="171">
        <f>IF(F509="I",IFERROR(VLOOKUP(C509,'BG 062021'!A:C,3,FALSE),0),0)</f>
        <v>0</v>
      </c>
      <c r="H509" s="163"/>
      <c r="I509" s="396">
        <f>IF(F509="I",IFERROR(VLOOKUP(C509,'BG 062021'!A:D,4,FALSE),0),0)</f>
        <v>0</v>
      </c>
      <c r="J509" s="163"/>
      <c r="K509" s="171">
        <f>IF(F509="I",SUMIF('BG 2020'!B:B,Clasificaciones!C509,'BG 2020'!D:D),0)</f>
        <v>0</v>
      </c>
      <c r="L509" s="163"/>
      <c r="M509" s="396">
        <f>IF(F509="I",SUMIF('BG 2020'!B:B,Clasificaciones!C509,'BG 2020'!E:E),0)</f>
        <v>0</v>
      </c>
      <c r="N509" s="163"/>
      <c r="O509" s="171">
        <f>IF(F509="I",SUMIF('EERR 062020'!G:G,Clasificaciones!C509,'EERR 062020'!D:D),0)</f>
        <v>0</v>
      </c>
      <c r="P509" s="163"/>
      <c r="Q509" s="396">
        <f>IF(F509="I",SUMIF('EERR 062020'!G:G,Clasificaciones!C509,'EERR 062020'!E:E),0)</f>
        <v>0</v>
      </c>
    </row>
    <row r="510" spans="1:17" s="164" customFormat="1" ht="12" customHeight="1">
      <c r="A510" s="160" t="s">
        <v>8</v>
      </c>
      <c r="B510" s="160" t="s">
        <v>814</v>
      </c>
      <c r="C510" s="161">
        <v>2140412</v>
      </c>
      <c r="D510" s="367" t="s">
        <v>403</v>
      </c>
      <c r="E510" s="162" t="s">
        <v>6</v>
      </c>
      <c r="F510" s="162" t="s">
        <v>358</v>
      </c>
      <c r="G510" s="171">
        <f>IF(F510="I",IFERROR(VLOOKUP(C510,'BG 062021'!A:C,3,FALSE),0),0)</f>
        <v>383163206</v>
      </c>
      <c r="H510" s="163"/>
      <c r="I510" s="396">
        <f>IF(F510="I",IFERROR(VLOOKUP(C510,'BG 062021'!A:D,4,FALSE),0),0)</f>
        <v>56669.46</v>
      </c>
      <c r="J510" s="163"/>
      <c r="K510" s="171">
        <f>IF(F510="I",SUMIF('BG 2020'!B:B,Clasificaciones!C510,'BG 2020'!D:D),0)</f>
        <v>68871631</v>
      </c>
      <c r="L510" s="163"/>
      <c r="M510" s="396">
        <f>IF(F510="I",SUMIF('BG 2020'!B:B,Clasificaciones!C510,'BG 2020'!E:E),0)</f>
        <v>9921.51</v>
      </c>
      <c r="N510" s="163"/>
      <c r="O510" s="171">
        <f>IF(F510="I",SUMIF('EERR 062020'!G:G,Clasificaciones!C510,'EERR 062020'!D:D),0)</f>
        <v>0</v>
      </c>
      <c r="P510" s="163"/>
      <c r="Q510" s="396">
        <f>IF(F510="I",SUMIF('EERR 062020'!G:G,Clasificaciones!C510,'EERR 062020'!E:E),0)</f>
        <v>0</v>
      </c>
    </row>
    <row r="511" spans="1:17" s="164" customFormat="1" ht="12" customHeight="1">
      <c r="A511" s="160" t="s">
        <v>8</v>
      </c>
      <c r="B511" s="160" t="s">
        <v>814</v>
      </c>
      <c r="C511" s="161">
        <v>2140413</v>
      </c>
      <c r="D511" s="367" t="s">
        <v>623</v>
      </c>
      <c r="E511" s="162" t="s">
        <v>6</v>
      </c>
      <c r="F511" s="162" t="s">
        <v>358</v>
      </c>
      <c r="G511" s="171">
        <f>IF(F511="I",IFERROR(VLOOKUP(C511,'BG 062021'!A:C,3,FALSE),0),0)</f>
        <v>9114606</v>
      </c>
      <c r="H511" s="163"/>
      <c r="I511" s="396">
        <f>IF(F511="I",IFERROR(VLOOKUP(C511,'BG 062021'!A:D,4,FALSE),0),0)</f>
        <v>1348.0400000000002</v>
      </c>
      <c r="J511" s="163"/>
      <c r="K511" s="171">
        <f>IF(F511="I",SUMIF('BG 2020'!B:B,Clasificaciones!C511,'BG 2020'!D:D),0)</f>
        <v>10449299</v>
      </c>
      <c r="L511" s="163"/>
      <c r="M511" s="396">
        <f>IF(F511="I",SUMIF('BG 2020'!B:B,Clasificaciones!C511,'BG 2020'!E:E),0)</f>
        <v>1505.3</v>
      </c>
      <c r="N511" s="163"/>
      <c r="O511" s="171">
        <f>IF(F511="I",SUMIF('EERR 062020'!G:G,Clasificaciones!C511,'EERR 062020'!D:D),0)</f>
        <v>0</v>
      </c>
      <c r="P511" s="163"/>
      <c r="Q511" s="396">
        <f>IF(F511="I",SUMIF('EERR 062020'!G:G,Clasificaciones!C511,'EERR 062020'!E:E),0)</f>
        <v>0</v>
      </c>
    </row>
    <row r="512" spans="1:17" s="164" customFormat="1" ht="12" customHeight="1">
      <c r="A512" s="160" t="s">
        <v>8</v>
      </c>
      <c r="B512" s="160" t="s">
        <v>814</v>
      </c>
      <c r="C512" s="161">
        <v>2140414</v>
      </c>
      <c r="D512" s="367" t="s">
        <v>676</v>
      </c>
      <c r="E512" s="162" t="s">
        <v>234</v>
      </c>
      <c r="F512" s="162" t="s">
        <v>358</v>
      </c>
      <c r="G512" s="171">
        <f>IF(F512="I",IFERROR(VLOOKUP(C512,'BG 062021'!A:C,3,FALSE),0),0)</f>
        <v>1770465</v>
      </c>
      <c r="H512" s="163"/>
      <c r="I512" s="396">
        <f>IF(F512="I",IFERROR(VLOOKUP(C512,'BG 062021'!A:D,4,FALSE),0),0)</f>
        <v>261.85000000000002</v>
      </c>
      <c r="J512" s="163"/>
      <c r="K512" s="171">
        <f>IF(F512="I",SUMIF('BG 2020'!B:B,Clasificaciones!C512,'BG 2020'!D:D),0)</f>
        <v>810646</v>
      </c>
      <c r="L512" s="163"/>
      <c r="M512" s="396">
        <f>IF(F512="I",SUMIF('BG 2020'!B:B,Clasificaciones!C512,'BG 2020'!E:E),0)</f>
        <v>116.78</v>
      </c>
      <c r="N512" s="163"/>
      <c r="O512" s="171">
        <f>IF(F512="I",SUMIF('EERR 062020'!G:G,Clasificaciones!C512,'EERR 062020'!D:D),0)</f>
        <v>0</v>
      </c>
      <c r="P512" s="163"/>
      <c r="Q512" s="396">
        <f>IF(F512="I",SUMIF('EERR 062020'!G:G,Clasificaciones!C512,'EERR 062020'!E:E),0)</f>
        <v>0</v>
      </c>
    </row>
    <row r="513" spans="1:17" s="164" customFormat="1" ht="12" customHeight="1">
      <c r="A513" s="160" t="s">
        <v>8</v>
      </c>
      <c r="B513" s="160" t="s">
        <v>814</v>
      </c>
      <c r="C513" s="161">
        <v>2140416</v>
      </c>
      <c r="D513" s="367" t="s">
        <v>1481</v>
      </c>
      <c r="E513" s="162" t="s">
        <v>6</v>
      </c>
      <c r="F513" s="162" t="s">
        <v>358</v>
      </c>
      <c r="G513" s="171">
        <f>IF(F513="I",IFERROR(VLOOKUP(C513,'BG 062021'!A:C,3,FALSE),0),0)</f>
        <v>170000000</v>
      </c>
      <c r="H513" s="163"/>
      <c r="I513" s="396">
        <f>IF(F513="I",IFERROR(VLOOKUP(C513,'BG 062021'!A:D,4,FALSE),0),0)</f>
        <v>25142.83</v>
      </c>
      <c r="J513" s="163"/>
      <c r="K513" s="171">
        <f>IF(F513="I",SUMIF('BG 2020'!B:B,Clasificaciones!C513,'BG 2020'!D:D),0)</f>
        <v>0</v>
      </c>
      <c r="L513" s="163"/>
      <c r="M513" s="396">
        <f>IF(F513="I",SUMIF('BG 2020'!B:B,Clasificaciones!C513,'BG 2020'!E:E),0)</f>
        <v>0</v>
      </c>
      <c r="N513" s="163"/>
      <c r="O513" s="171">
        <f>IF(F513="I",SUMIF('EERR 062020'!G:G,Clasificaciones!C513,'EERR 062020'!D:D),0)</f>
        <v>0</v>
      </c>
      <c r="P513" s="163"/>
      <c r="Q513" s="396">
        <f>IF(F513="I",SUMIF('EERR 062020'!G:G,Clasificaciones!C513,'EERR 062020'!E:E),0)</f>
        <v>0</v>
      </c>
    </row>
    <row r="514" spans="1:17" s="164" customFormat="1" ht="12" customHeight="1">
      <c r="A514" s="160" t="s">
        <v>8</v>
      </c>
      <c r="B514" s="160"/>
      <c r="C514" s="161">
        <v>218</v>
      </c>
      <c r="D514" s="367" t="s">
        <v>1277</v>
      </c>
      <c r="E514" s="162" t="s">
        <v>6</v>
      </c>
      <c r="F514" s="162" t="s">
        <v>357</v>
      </c>
      <c r="G514" s="171">
        <f>IF(F514="I",IFERROR(VLOOKUP(C514,'BG 062021'!A:C,3,FALSE),0),0)</f>
        <v>0</v>
      </c>
      <c r="H514" s="163"/>
      <c r="I514" s="396">
        <f>IF(F514="I",IFERROR(VLOOKUP(C514,'BG 062021'!A:D,4,FALSE),0),0)</f>
        <v>0</v>
      </c>
      <c r="J514" s="163"/>
      <c r="K514" s="171">
        <f>IF(F514="I",SUMIF('BG 2020'!B:B,Clasificaciones!C514,'BG 2020'!D:D),0)</f>
        <v>0</v>
      </c>
      <c r="L514" s="163"/>
      <c r="M514" s="396">
        <f>IF(F514="I",SUMIF('BG 2020'!B:B,Clasificaciones!C514,'BG 2020'!E:E),0)</f>
        <v>0</v>
      </c>
      <c r="N514" s="163"/>
      <c r="O514" s="171">
        <f>IF(F514="I",SUMIF('EERR 062020'!G:G,Clasificaciones!C514,'EERR 062020'!D:D),0)</f>
        <v>0</v>
      </c>
      <c r="P514" s="163"/>
      <c r="Q514" s="396">
        <f>IF(F514="I",SUMIF('EERR 062020'!G:G,Clasificaciones!C514,'EERR 062020'!E:E),0)</f>
        <v>0</v>
      </c>
    </row>
    <row r="515" spans="1:17" s="164" customFormat="1" ht="12" customHeight="1">
      <c r="A515" s="160" t="s">
        <v>8</v>
      </c>
      <c r="B515" s="160"/>
      <c r="C515" s="161">
        <v>2181</v>
      </c>
      <c r="D515" s="367" t="s">
        <v>1278</v>
      </c>
      <c r="E515" s="162" t="s">
        <v>6</v>
      </c>
      <c r="F515" s="162" t="s">
        <v>357</v>
      </c>
      <c r="G515" s="171">
        <f>IF(F515="I",IFERROR(VLOOKUP(C515,'BG 062021'!A:C,3,FALSE),0),0)</f>
        <v>0</v>
      </c>
      <c r="H515" s="163"/>
      <c r="I515" s="396">
        <f>IF(F515="I",IFERROR(VLOOKUP(C515,'BG 062021'!A:D,4,FALSE),0),0)</f>
        <v>0</v>
      </c>
      <c r="J515" s="163"/>
      <c r="K515" s="171">
        <f>IF(F515="I",SUMIF('BG 2020'!B:B,Clasificaciones!C515,'BG 2020'!D:D),0)</f>
        <v>0</v>
      </c>
      <c r="L515" s="163"/>
      <c r="M515" s="396">
        <f>IF(F515="I",SUMIF('BG 2020'!B:B,Clasificaciones!C515,'BG 2020'!E:E),0)</f>
        <v>0</v>
      </c>
      <c r="N515" s="163"/>
      <c r="O515" s="171">
        <f>IF(F515="I",SUMIF('EERR 062020'!G:G,Clasificaciones!C515,'EERR 062020'!D:D),0)</f>
        <v>0</v>
      </c>
      <c r="P515" s="163"/>
      <c r="Q515" s="396">
        <f>IF(F515="I",SUMIF('EERR 062020'!G:G,Clasificaciones!C515,'EERR 062020'!E:E),0)</f>
        <v>0</v>
      </c>
    </row>
    <row r="516" spans="1:17" s="164" customFormat="1" ht="12" customHeight="1">
      <c r="A516" s="160" t="s">
        <v>8</v>
      </c>
      <c r="B516" s="160"/>
      <c r="C516" s="161">
        <v>218101</v>
      </c>
      <c r="D516" s="367" t="s">
        <v>1279</v>
      </c>
      <c r="E516" s="162" t="s">
        <v>6</v>
      </c>
      <c r="F516" s="162" t="s">
        <v>357</v>
      </c>
      <c r="G516" s="171">
        <f>IF(F516="I",IFERROR(VLOOKUP(C516,'BG 062021'!A:C,3,FALSE),0),0)</f>
        <v>0</v>
      </c>
      <c r="H516" s="163"/>
      <c r="I516" s="396">
        <f>IF(F516="I",IFERROR(VLOOKUP(C516,'BG 062021'!A:D,4,FALSE),0),0)</f>
        <v>0</v>
      </c>
      <c r="J516" s="163"/>
      <c r="K516" s="171">
        <f>IF(F516="I",SUMIF('BG 2020'!B:B,Clasificaciones!C516,'BG 2020'!D:D),0)</f>
        <v>0</v>
      </c>
      <c r="L516" s="163"/>
      <c r="M516" s="396">
        <f>IF(F516="I",SUMIF('BG 2020'!B:B,Clasificaciones!C516,'BG 2020'!E:E),0)</f>
        <v>0</v>
      </c>
      <c r="N516" s="163"/>
      <c r="O516" s="171">
        <f>IF(F516="I",SUMIF('EERR 062020'!G:G,Clasificaciones!C516,'EERR 062020'!D:D),0)</f>
        <v>0</v>
      </c>
      <c r="P516" s="163"/>
      <c r="Q516" s="396">
        <f>IF(F516="I",SUMIF('EERR 062020'!G:G,Clasificaciones!C516,'EERR 062020'!E:E),0)</f>
        <v>0</v>
      </c>
    </row>
    <row r="517" spans="1:17" s="164" customFormat="1" ht="12" customHeight="1">
      <c r="A517" s="160" t="s">
        <v>8</v>
      </c>
      <c r="B517" s="160"/>
      <c r="C517" s="161">
        <v>21810101</v>
      </c>
      <c r="D517" s="367" t="s">
        <v>1280</v>
      </c>
      <c r="E517" s="162" t="s">
        <v>6</v>
      </c>
      <c r="F517" s="162" t="s">
        <v>358</v>
      </c>
      <c r="G517" s="171">
        <f>IF(F517="I",IFERROR(VLOOKUP(C517,'BG 062021'!A:C,3,FALSE),0),0)</f>
        <v>0</v>
      </c>
      <c r="H517" s="163"/>
      <c r="I517" s="396">
        <f>IF(F517="I",IFERROR(VLOOKUP(C517,'BG 062021'!A:D,4,FALSE),0),0)</f>
        <v>0</v>
      </c>
      <c r="J517" s="163"/>
      <c r="K517" s="171">
        <f>IF(F517="I",SUMIF('BG 2020'!B:B,Clasificaciones!C517,'BG 2020'!D:D),0)</f>
        <v>0</v>
      </c>
      <c r="L517" s="163"/>
      <c r="M517" s="396">
        <f>IF(F517="I",SUMIF('BG 2020'!B:B,Clasificaciones!C517,'BG 2020'!E:E),0)</f>
        <v>0</v>
      </c>
      <c r="N517" s="163"/>
      <c r="O517" s="171">
        <f>IF(F517="I",SUMIF('EERR 062020'!G:G,Clasificaciones!C517,'EERR 062020'!D:D),0)</f>
        <v>0</v>
      </c>
      <c r="P517" s="163"/>
      <c r="Q517" s="396">
        <f>IF(F517="I",SUMIF('EERR 062020'!G:G,Clasificaciones!C517,'EERR 062020'!E:E),0)</f>
        <v>0</v>
      </c>
    </row>
    <row r="518" spans="1:17" s="164" customFormat="1" ht="12" customHeight="1">
      <c r="A518" s="160" t="s">
        <v>8</v>
      </c>
      <c r="B518" s="160"/>
      <c r="C518" s="161">
        <v>21810102</v>
      </c>
      <c r="D518" s="367" t="s">
        <v>1281</v>
      </c>
      <c r="E518" s="162" t="s">
        <v>6</v>
      </c>
      <c r="F518" s="162" t="s">
        <v>358</v>
      </c>
      <c r="G518" s="171">
        <f>IF(F518="I",IFERROR(VLOOKUP(C518,'BG 062021'!A:C,3,FALSE),0),0)</f>
        <v>0</v>
      </c>
      <c r="H518" s="163"/>
      <c r="I518" s="396">
        <f>IF(F518="I",IFERROR(VLOOKUP(C518,'BG 062021'!A:D,4,FALSE),0),0)</f>
        <v>0</v>
      </c>
      <c r="J518" s="163"/>
      <c r="K518" s="171">
        <f>IF(F518="I",SUMIF('BG 2020'!B:B,Clasificaciones!C518,'BG 2020'!D:D),0)</f>
        <v>0</v>
      </c>
      <c r="L518" s="163"/>
      <c r="M518" s="396">
        <f>IF(F518="I",SUMIF('BG 2020'!B:B,Clasificaciones!C518,'BG 2020'!E:E),0)</f>
        <v>0</v>
      </c>
      <c r="N518" s="163"/>
      <c r="O518" s="171">
        <f>IF(F518="I",SUMIF('EERR 062020'!G:G,Clasificaciones!C518,'EERR 062020'!D:D),0)</f>
        <v>0</v>
      </c>
      <c r="P518" s="163"/>
      <c r="Q518" s="396">
        <f>IF(F518="I",SUMIF('EERR 062020'!G:G,Clasificaciones!C518,'EERR 062020'!E:E),0)</f>
        <v>0</v>
      </c>
    </row>
    <row r="519" spans="1:17" s="164" customFormat="1" ht="12" customHeight="1">
      <c r="A519" s="160" t="s">
        <v>8</v>
      </c>
      <c r="B519" s="160"/>
      <c r="C519" s="161">
        <v>21810103</v>
      </c>
      <c r="D519" s="367" t="s">
        <v>185</v>
      </c>
      <c r="E519" s="162" t="s">
        <v>6</v>
      </c>
      <c r="F519" s="162" t="s">
        <v>358</v>
      </c>
      <c r="G519" s="171">
        <f>IF(F519="I",IFERROR(VLOOKUP(C519,'BG 062021'!A:C,3,FALSE),0),0)</f>
        <v>0</v>
      </c>
      <c r="H519" s="163"/>
      <c r="I519" s="396">
        <f>IF(F519="I",IFERROR(VLOOKUP(C519,'BG 062021'!A:D,4,FALSE),0),0)</f>
        <v>0</v>
      </c>
      <c r="J519" s="163"/>
      <c r="K519" s="171">
        <f>IF(F519="I",SUMIF('BG 2020'!B:B,Clasificaciones!C519,'BG 2020'!D:D),0)</f>
        <v>0</v>
      </c>
      <c r="L519" s="163"/>
      <c r="M519" s="396">
        <f>IF(F519="I",SUMIF('BG 2020'!B:B,Clasificaciones!C519,'BG 2020'!E:E),0)</f>
        <v>0</v>
      </c>
      <c r="N519" s="163"/>
      <c r="O519" s="171">
        <f>IF(F519="I",SUMIF('EERR 062020'!G:G,Clasificaciones!C519,'EERR 062020'!D:D),0)</f>
        <v>0</v>
      </c>
      <c r="P519" s="163"/>
      <c r="Q519" s="396">
        <f>IF(F519="I",SUMIF('EERR 062020'!G:G,Clasificaciones!C519,'EERR 062020'!E:E),0)</f>
        <v>0</v>
      </c>
    </row>
    <row r="520" spans="1:17" s="164" customFormat="1" ht="12" customHeight="1">
      <c r="A520" s="160" t="s">
        <v>21</v>
      </c>
      <c r="B520" s="160"/>
      <c r="C520" s="161">
        <v>3</v>
      </c>
      <c r="D520" s="367" t="s">
        <v>23</v>
      </c>
      <c r="E520" s="162" t="s">
        <v>6</v>
      </c>
      <c r="F520" s="162" t="s">
        <v>357</v>
      </c>
      <c r="G520" s="171">
        <f>IF(F520="I",IFERROR(VLOOKUP(C520,'BG 062021'!A:C,3,FALSE),0),0)</f>
        <v>0</v>
      </c>
      <c r="H520" s="163"/>
      <c r="I520" s="396">
        <f>IF(F520="I",IFERROR(VLOOKUP(C520,'BG 062021'!A:D,4,FALSE),0),0)</f>
        <v>0</v>
      </c>
      <c r="J520" s="163"/>
      <c r="K520" s="171">
        <f>IF(F520="I",SUMIF('BG 2020'!B:B,Clasificaciones!C520,'BG 2020'!D:D),0)</f>
        <v>0</v>
      </c>
      <c r="L520" s="163"/>
      <c r="M520" s="396">
        <f>IF(F520="I",SUMIF('BG 2020'!B:B,Clasificaciones!C520,'BG 2020'!E:E),0)</f>
        <v>0</v>
      </c>
      <c r="N520" s="163"/>
      <c r="O520" s="171">
        <f>IF(F520="I",SUMIF('EERR 062020'!G:G,Clasificaciones!C520,'EERR 062020'!D:D),0)</f>
        <v>0</v>
      </c>
      <c r="P520" s="163"/>
      <c r="Q520" s="396">
        <f>IF(F520="I",SUMIF('EERR 062020'!G:G,Clasificaciones!C520,'EERR 062020'!E:E),0)</f>
        <v>0</v>
      </c>
    </row>
    <row r="521" spans="1:17" s="164" customFormat="1" ht="12" customHeight="1">
      <c r="A521" s="160" t="s">
        <v>21</v>
      </c>
      <c r="B521" s="160"/>
      <c r="C521" s="161">
        <v>310</v>
      </c>
      <c r="D521" s="367" t="s">
        <v>187</v>
      </c>
      <c r="E521" s="162" t="s">
        <v>6</v>
      </c>
      <c r="F521" s="162" t="s">
        <v>357</v>
      </c>
      <c r="G521" s="171">
        <f>IF(F521="I",IFERROR(VLOOKUP(C521,'BG 062021'!A:C,3,FALSE),0),0)</f>
        <v>0</v>
      </c>
      <c r="H521" s="163"/>
      <c r="I521" s="396">
        <f>IF(F521="I",IFERROR(VLOOKUP(C521,'BG 062021'!A:D,4,FALSE),0),0)</f>
        <v>0</v>
      </c>
      <c r="J521" s="163"/>
      <c r="K521" s="171">
        <f>IF(F521="I",SUMIF('BG 2020'!B:B,Clasificaciones!C521,'BG 2020'!D:D),0)</f>
        <v>0</v>
      </c>
      <c r="L521" s="163"/>
      <c r="M521" s="396">
        <f>IF(F521="I",SUMIF('BG 2020'!B:B,Clasificaciones!C521,'BG 2020'!E:E),0)</f>
        <v>0</v>
      </c>
      <c r="N521" s="163"/>
      <c r="O521" s="171">
        <f>IF(F521="I",SUMIF('EERR 062020'!G:G,Clasificaciones!C521,'EERR 062020'!D:D),0)</f>
        <v>0</v>
      </c>
      <c r="P521" s="163"/>
      <c r="Q521" s="396">
        <f>IF(F521="I",SUMIF('EERR 062020'!G:G,Clasificaciones!C521,'EERR 062020'!E:E),0)</f>
        <v>0</v>
      </c>
    </row>
    <row r="522" spans="1:17" s="164" customFormat="1" ht="12" customHeight="1">
      <c r="A522" s="160" t="s">
        <v>21</v>
      </c>
      <c r="B522" s="160"/>
      <c r="C522" s="161">
        <v>310101</v>
      </c>
      <c r="D522" s="367" t="s">
        <v>592</v>
      </c>
      <c r="E522" s="162" t="s">
        <v>6</v>
      </c>
      <c r="F522" s="162" t="s">
        <v>357</v>
      </c>
      <c r="G522" s="171">
        <f>IF(F522="I",IFERROR(VLOOKUP(C522,'BG 062021'!A:C,3,FALSE),0),0)</f>
        <v>0</v>
      </c>
      <c r="H522" s="163"/>
      <c r="I522" s="396">
        <f>IF(F522="I",IFERROR(VLOOKUP(C522,'BG 062021'!A:D,4,FALSE),0),0)</f>
        <v>0</v>
      </c>
      <c r="J522" s="163"/>
      <c r="K522" s="171">
        <f>IF(F522="I",SUMIF('BG 2020'!B:B,Clasificaciones!C522,'BG 2020'!D:D),0)</f>
        <v>0</v>
      </c>
      <c r="L522" s="163"/>
      <c r="M522" s="396">
        <f>IF(F522="I",SUMIF('BG 2020'!B:B,Clasificaciones!C522,'BG 2020'!E:E),0)</f>
        <v>0</v>
      </c>
      <c r="N522" s="163"/>
      <c r="O522" s="171">
        <f>IF(F522="I",SUMIF('EERR 062020'!G:G,Clasificaciones!C522,'EERR 062020'!D:D),0)</f>
        <v>0</v>
      </c>
      <c r="P522" s="163"/>
      <c r="Q522" s="396">
        <f>IF(F522="I",SUMIF('EERR 062020'!G:G,Clasificaciones!C522,'EERR 062020'!E:E),0)</f>
        <v>0</v>
      </c>
    </row>
    <row r="523" spans="1:17" s="164" customFormat="1" ht="12" customHeight="1">
      <c r="A523" s="160" t="s">
        <v>21</v>
      </c>
      <c r="B523" s="160"/>
      <c r="C523" s="161">
        <v>31010101</v>
      </c>
      <c r="D523" s="367" t="s">
        <v>624</v>
      </c>
      <c r="E523" s="162" t="s">
        <v>6</v>
      </c>
      <c r="F523" s="162" t="s">
        <v>358</v>
      </c>
      <c r="G523" s="171">
        <f>IF(F523="I",IFERROR(VLOOKUP(C523,'BG 062021'!A:C,3,FALSE),0),0)</f>
        <v>30000000000</v>
      </c>
      <c r="H523" s="163"/>
      <c r="I523" s="396">
        <f>IF(F523="I",IFERROR(VLOOKUP(C523,'BG 062021'!A:D,4,FALSE),0),0)</f>
        <v>4694965.97</v>
      </c>
      <c r="J523" s="163"/>
      <c r="K523" s="171">
        <f>IF(F523="I",SUMIF('BG 2020'!B:B,Clasificaciones!C523,'BG 2020'!D:D),0)</f>
        <v>15000000000</v>
      </c>
      <c r="L523" s="163"/>
      <c r="M523" s="396">
        <f>IF(F523="I",SUMIF('BG 2020'!B:B,Clasificaciones!C523,'BG 2020'!E:E),0)</f>
        <v>2391027.31</v>
      </c>
      <c r="N523" s="163"/>
      <c r="O523" s="171">
        <f>IF(F523="I",SUMIF('EERR 062020'!G:G,Clasificaciones!C523,'EERR 062020'!D:D),0)</f>
        <v>0</v>
      </c>
      <c r="P523" s="163"/>
      <c r="Q523" s="396">
        <f>IF(F523="I",SUMIF('EERR 062020'!G:G,Clasificaciones!C523,'EERR 062020'!E:E),0)</f>
        <v>0</v>
      </c>
    </row>
    <row r="524" spans="1:17" s="164" customFormat="1" ht="12" customHeight="1">
      <c r="A524" s="160" t="s">
        <v>21</v>
      </c>
      <c r="B524" s="160"/>
      <c r="C524" s="161">
        <v>31010102</v>
      </c>
      <c r="D524" s="367" t="s">
        <v>627</v>
      </c>
      <c r="E524" s="162" t="s">
        <v>6</v>
      </c>
      <c r="F524" s="162" t="s">
        <v>358</v>
      </c>
      <c r="G524" s="171">
        <f>IF(F524="I",IFERROR(VLOOKUP(C524,'BG 062021'!A:C,3,FALSE),0),0)</f>
        <v>-15000000000</v>
      </c>
      <c r="H524" s="163"/>
      <c r="I524" s="396">
        <f>IF(F524="I",IFERROR(VLOOKUP(C524,'BG 062021'!A:D,4,FALSE),0),0)</f>
        <v>-2330536.42</v>
      </c>
      <c r="J524" s="163"/>
      <c r="K524" s="171">
        <f>IF(F524="I",SUMIF('BG 2020'!B:B,Clasificaciones!C524,'BG 2020'!D:D),0)</f>
        <v>-5000000000</v>
      </c>
      <c r="L524" s="163"/>
      <c r="M524" s="396">
        <f>IF(F524="I",SUMIF('BG 2020'!B:B,Clasificaciones!C524,'BG 2020'!E:E),0)</f>
        <v>-794577.31</v>
      </c>
      <c r="N524" s="163"/>
      <c r="O524" s="171">
        <f>IF(F524="I",SUMIF('EERR 062020'!G:G,Clasificaciones!C524,'EERR 062020'!D:D),0)</f>
        <v>0</v>
      </c>
      <c r="P524" s="163"/>
      <c r="Q524" s="396">
        <f>IF(F524="I",SUMIF('EERR 062020'!G:G,Clasificaciones!C524,'EERR 062020'!E:E),0)</f>
        <v>0</v>
      </c>
    </row>
    <row r="525" spans="1:17" s="164" customFormat="1" ht="12" customHeight="1">
      <c r="A525" s="160" t="s">
        <v>21</v>
      </c>
      <c r="B525" s="160"/>
      <c r="C525" s="161">
        <v>310102</v>
      </c>
      <c r="D525" s="367" t="s">
        <v>318</v>
      </c>
      <c r="E525" s="162" t="s">
        <v>6</v>
      </c>
      <c r="F525" s="162" t="s">
        <v>357</v>
      </c>
      <c r="G525" s="171">
        <f>IF(F525="I",IFERROR(VLOOKUP(C525,'BG 062021'!A:C,3,FALSE),0),0)</f>
        <v>0</v>
      </c>
      <c r="H525" s="163"/>
      <c r="I525" s="396">
        <f>IF(F525="I",IFERROR(VLOOKUP(C525,'BG 062021'!A:D,4,FALSE),0),0)</f>
        <v>0</v>
      </c>
      <c r="J525" s="163"/>
      <c r="K525" s="171">
        <f>IF(F525="I",SUMIF('BG 2020'!B:B,Clasificaciones!C525,'BG 2020'!D:D),0)</f>
        <v>0</v>
      </c>
      <c r="L525" s="163"/>
      <c r="M525" s="396">
        <f>IF(F525="I",SUMIF('BG 2020'!B:B,Clasificaciones!C525,'BG 2020'!E:E),0)</f>
        <v>0</v>
      </c>
      <c r="N525" s="163"/>
      <c r="O525" s="171">
        <f>IF(F525="I",SUMIF('EERR 062020'!G:G,Clasificaciones!C525,'EERR 062020'!D:D),0)</f>
        <v>0</v>
      </c>
      <c r="P525" s="163"/>
      <c r="Q525" s="396">
        <f>IF(F525="I",SUMIF('EERR 062020'!G:G,Clasificaciones!C525,'EERR 062020'!E:E),0)</f>
        <v>0</v>
      </c>
    </row>
    <row r="526" spans="1:17" s="164" customFormat="1" ht="12" customHeight="1">
      <c r="A526" s="160" t="s">
        <v>21</v>
      </c>
      <c r="B526" s="160"/>
      <c r="C526" s="161">
        <v>31010201</v>
      </c>
      <c r="D526" s="367" t="s">
        <v>542</v>
      </c>
      <c r="E526" s="162" t="s">
        <v>6</v>
      </c>
      <c r="F526" s="162" t="s">
        <v>358</v>
      </c>
      <c r="G526" s="171">
        <f>IF(F526="I",IFERROR(VLOOKUP(C526,'BG 062021'!A:C,3,FALSE),0),0)</f>
        <v>2560000000</v>
      </c>
      <c r="H526" s="163"/>
      <c r="I526" s="396">
        <f>IF(F526="I",IFERROR(VLOOKUP(C526,'BG 062021'!A:D,4,FALSE),0),0)</f>
        <v>301673.93</v>
      </c>
      <c r="J526" s="163"/>
      <c r="K526" s="171">
        <f>IF(F526="I",SUMIF('BG 2020'!B:B,Clasificaciones!C526,'BG 2020'!D:D),0)</f>
        <v>615000000</v>
      </c>
      <c r="L526" s="163"/>
      <c r="M526" s="396">
        <f>IF(F526="I",SUMIF('BG 2020'!B:B,Clasificaciones!C526,'BG 2020'!E:E),0)</f>
        <v>45103.94</v>
      </c>
      <c r="N526" s="163"/>
      <c r="O526" s="171">
        <f>IF(F526="I",SUMIF('EERR 062020'!G:G,Clasificaciones!C526,'EERR 062020'!D:D),0)</f>
        <v>0</v>
      </c>
      <c r="P526" s="163"/>
      <c r="Q526" s="396">
        <f>IF(F526="I",SUMIF('EERR 062020'!G:G,Clasificaciones!C526,'EERR 062020'!E:E),0)</f>
        <v>0</v>
      </c>
    </row>
    <row r="527" spans="1:17" s="164" customFormat="1" ht="12" customHeight="1">
      <c r="A527" s="160" t="s">
        <v>21</v>
      </c>
      <c r="B527" s="160"/>
      <c r="C527" s="161">
        <v>31010202</v>
      </c>
      <c r="D527" s="367" t="s">
        <v>628</v>
      </c>
      <c r="E527" s="162" t="s">
        <v>6</v>
      </c>
      <c r="F527" s="162" t="s">
        <v>358</v>
      </c>
      <c r="G527" s="171">
        <f>IF(F527="I",IFERROR(VLOOKUP(C527,'BG 062021'!A:C,3,FALSE),0),0)</f>
        <v>150000000</v>
      </c>
      <c r="H527" s="163"/>
      <c r="I527" s="396">
        <f>IF(F527="I",IFERROR(VLOOKUP(C527,'BG 062021'!A:D,4,FALSE),0),0)</f>
        <v>21645.82</v>
      </c>
      <c r="J527" s="163"/>
      <c r="K527" s="171">
        <f>IF(F527="I",SUMIF('BG 2020'!B:B,Clasificaciones!C527,'BG 2020'!D:D),0)</f>
        <v>101000000</v>
      </c>
      <c r="L527" s="163"/>
      <c r="M527" s="396">
        <f>IF(F527="I",SUMIF('BG 2020'!B:B,Clasificaciones!C527,'BG 2020'!E:E),0)</f>
        <v>14471.24</v>
      </c>
      <c r="N527" s="163"/>
      <c r="O527" s="171">
        <f>IF(F527="I",SUMIF('EERR 062020'!G:G,Clasificaciones!C527,'EERR 062020'!D:D),0)</f>
        <v>0</v>
      </c>
      <c r="P527" s="163"/>
      <c r="Q527" s="396">
        <f>IF(F527="I",SUMIF('EERR 062020'!G:G,Clasificaciones!C527,'EERR 062020'!E:E),0)</f>
        <v>0</v>
      </c>
    </row>
    <row r="528" spans="1:17" s="164" customFormat="1" ht="12" customHeight="1">
      <c r="A528" s="160" t="s">
        <v>21</v>
      </c>
      <c r="B528" s="160"/>
      <c r="C528" s="161">
        <v>315</v>
      </c>
      <c r="D528" s="367" t="s">
        <v>12</v>
      </c>
      <c r="E528" s="162" t="s">
        <v>6</v>
      </c>
      <c r="F528" s="162" t="s">
        <v>357</v>
      </c>
      <c r="G528" s="171">
        <f>IF(F528="I",IFERROR(VLOOKUP(C528,'BG 062021'!A:C,3,FALSE),0),0)</f>
        <v>0</v>
      </c>
      <c r="H528" s="163"/>
      <c r="I528" s="396">
        <f>IF(F528="I",IFERROR(VLOOKUP(C528,'BG 062021'!A:D,4,FALSE),0),0)</f>
        <v>0</v>
      </c>
      <c r="J528" s="163"/>
      <c r="K528" s="171">
        <f>IF(F528="I",SUMIF('BG 2020'!B:B,Clasificaciones!C528,'BG 2020'!D:D),0)</f>
        <v>0</v>
      </c>
      <c r="L528" s="163"/>
      <c r="M528" s="396">
        <f>IF(F528="I",SUMIF('BG 2020'!B:B,Clasificaciones!C528,'BG 2020'!E:E),0)</f>
        <v>0</v>
      </c>
      <c r="N528" s="163"/>
      <c r="O528" s="171">
        <f>IF(F528="I",SUMIF('EERR 062020'!G:G,Clasificaciones!C528,'EERR 062020'!D:D),0)</f>
        <v>0</v>
      </c>
      <c r="P528" s="163"/>
      <c r="Q528" s="396">
        <f>IF(F528="I",SUMIF('EERR 062020'!G:G,Clasificaciones!C528,'EERR 062020'!E:E),0)</f>
        <v>0</v>
      </c>
    </row>
    <row r="529" spans="1:17" s="164" customFormat="1" ht="12" customHeight="1">
      <c r="A529" s="160" t="s">
        <v>21</v>
      </c>
      <c r="B529" s="160"/>
      <c r="C529" s="161">
        <v>31501</v>
      </c>
      <c r="D529" s="367" t="s">
        <v>189</v>
      </c>
      <c r="E529" s="162" t="s">
        <v>6</v>
      </c>
      <c r="F529" s="162" t="s">
        <v>358</v>
      </c>
      <c r="G529" s="171">
        <f>IF(F529="I",IFERROR(VLOOKUP(C529,'BG 062021'!A:C,3,FALSE),0),0)</f>
        <v>135603954</v>
      </c>
      <c r="H529" s="163"/>
      <c r="I529" s="396">
        <f>IF(F529="I",IFERROR(VLOOKUP(C529,'BG 062021'!A:D,4,FALSE),0),0)</f>
        <v>15821.6</v>
      </c>
      <c r="J529" s="163"/>
      <c r="K529" s="171">
        <f>IF(F529="I",SUMIF('BG 2020'!B:B,Clasificaciones!C529,'BG 2020'!D:D),0)</f>
        <v>32519922</v>
      </c>
      <c r="L529" s="163"/>
      <c r="M529" s="396">
        <f>IF(F529="I",SUMIF('BG 2020'!B:B,Clasificaciones!C529,'BG 2020'!E:E),0)</f>
        <v>2386.94</v>
      </c>
      <c r="N529" s="163"/>
      <c r="O529" s="171">
        <f>IF(F529="I",SUMIF('EERR 062020'!G:G,Clasificaciones!C529,'EERR 062020'!D:D),0)</f>
        <v>0</v>
      </c>
      <c r="P529" s="163"/>
      <c r="Q529" s="396">
        <f>IF(F529="I",SUMIF('EERR 062020'!G:G,Clasificaciones!C529,'EERR 062020'!E:E),0)</f>
        <v>0</v>
      </c>
    </row>
    <row r="530" spans="1:17" s="164" customFormat="1" ht="12" customHeight="1">
      <c r="A530" s="160" t="s">
        <v>21</v>
      </c>
      <c r="B530" s="160"/>
      <c r="C530" s="161">
        <v>31502</v>
      </c>
      <c r="D530" s="367" t="s">
        <v>190</v>
      </c>
      <c r="E530" s="162" t="s">
        <v>6</v>
      </c>
      <c r="F530" s="162" t="s">
        <v>358</v>
      </c>
      <c r="G530" s="171">
        <f>IF(F530="I",IFERROR(VLOOKUP(C530,'BG 062021'!A:C,3,FALSE),0),0)</f>
        <v>0</v>
      </c>
      <c r="H530" s="163"/>
      <c r="I530" s="396">
        <f>IF(F530="I",IFERROR(VLOOKUP(C530,'BG 062021'!A:D,4,FALSE),0),0)</f>
        <v>0</v>
      </c>
      <c r="J530" s="163"/>
      <c r="K530" s="171">
        <f>IF(F530="I",SUMIF('BG 2020'!B:B,Clasificaciones!C530,'BG 2020'!D:D),0)</f>
        <v>0</v>
      </c>
      <c r="L530" s="163"/>
      <c r="M530" s="396">
        <f>IF(F530="I",SUMIF('BG 2020'!B:B,Clasificaciones!C530,'BG 2020'!E:E),0)</f>
        <v>0</v>
      </c>
      <c r="N530" s="163"/>
      <c r="O530" s="171">
        <f>IF(F530="I",SUMIF('EERR 062020'!G:G,Clasificaciones!C530,'EERR 062020'!D:D),0)</f>
        <v>0</v>
      </c>
      <c r="P530" s="163"/>
      <c r="Q530" s="396">
        <f>IF(F530="I",SUMIF('EERR 062020'!G:G,Clasificaciones!C530,'EERR 062020'!E:E),0)</f>
        <v>0</v>
      </c>
    </row>
    <row r="531" spans="1:17" s="164" customFormat="1" ht="12" customHeight="1">
      <c r="A531" s="160" t="s">
        <v>21</v>
      </c>
      <c r="B531" s="160"/>
      <c r="C531" s="161">
        <v>31503</v>
      </c>
      <c r="D531" s="367" t="s">
        <v>543</v>
      </c>
      <c r="E531" s="162" t="s">
        <v>6</v>
      </c>
      <c r="F531" s="162" t="s">
        <v>358</v>
      </c>
      <c r="G531" s="171">
        <f>IF(F531="I",IFERROR(VLOOKUP(C531,'BG 062021'!A:C,3,FALSE),0),0)</f>
        <v>305172</v>
      </c>
      <c r="H531" s="163"/>
      <c r="I531" s="396">
        <f>IF(F531="I",IFERROR(VLOOKUP(C531,'BG 062021'!A:D,4,FALSE),0),0)</f>
        <v>39.78</v>
      </c>
      <c r="J531" s="163"/>
      <c r="K531" s="171">
        <f>IF(F531="I",SUMIF('BG 2020'!B:B,Clasificaciones!C531,'BG 2020'!D:D),0)</f>
        <v>2818523</v>
      </c>
      <c r="L531" s="163"/>
      <c r="M531" s="396">
        <f>IF(F531="I",SUMIF('BG 2020'!B:B,Clasificaciones!C531,'BG 2020'!E:E),0)</f>
        <v>207.9</v>
      </c>
      <c r="N531" s="163"/>
      <c r="O531" s="171">
        <f>IF(F531="I",SUMIF('EERR 062020'!G:G,Clasificaciones!C531,'EERR 062020'!D:D),0)</f>
        <v>0</v>
      </c>
      <c r="P531" s="163"/>
      <c r="Q531" s="396">
        <f>IF(F531="I",SUMIF('EERR 062020'!G:G,Clasificaciones!C531,'EERR 062020'!E:E),0)</f>
        <v>0</v>
      </c>
    </row>
    <row r="532" spans="1:17" s="164" customFormat="1" ht="12" customHeight="1">
      <c r="A532" s="160" t="s">
        <v>21</v>
      </c>
      <c r="B532" s="160"/>
      <c r="C532" s="161">
        <v>316</v>
      </c>
      <c r="D532" s="367" t="s">
        <v>132</v>
      </c>
      <c r="E532" s="162" t="s">
        <v>6</v>
      </c>
      <c r="F532" s="162" t="s">
        <v>357</v>
      </c>
      <c r="G532" s="171">
        <f>IF(F532="I",IFERROR(VLOOKUP(C532,'BG 062021'!A:C,3,FALSE),0),0)</f>
        <v>0</v>
      </c>
      <c r="H532" s="163"/>
      <c r="I532" s="396">
        <f>IF(F532="I",IFERROR(VLOOKUP(C532,'BG 062021'!A:D,4,FALSE),0),0)</f>
        <v>0</v>
      </c>
      <c r="J532" s="163"/>
      <c r="K532" s="171">
        <f>IF(F532="I",SUMIF('BG 2020'!B:B,Clasificaciones!C532,'BG 2020'!D:D),0)</f>
        <v>0</v>
      </c>
      <c r="L532" s="163"/>
      <c r="M532" s="396">
        <f>IF(F532="I",SUMIF('BG 2020'!B:B,Clasificaciones!C532,'BG 2020'!E:E),0)</f>
        <v>0</v>
      </c>
      <c r="N532" s="163"/>
      <c r="O532" s="171">
        <f>IF(F532="I",SUMIF('EERR 062020'!G:G,Clasificaciones!C532,'EERR 062020'!D:D),0)</f>
        <v>0</v>
      </c>
      <c r="P532" s="163"/>
      <c r="Q532" s="396">
        <f>IF(F532="I",SUMIF('EERR 062020'!G:G,Clasificaciones!C532,'EERR 062020'!E:E),0)</f>
        <v>0</v>
      </c>
    </row>
    <row r="533" spans="1:17" s="164" customFormat="1" ht="12" customHeight="1">
      <c r="A533" s="160" t="s">
        <v>21</v>
      </c>
      <c r="B533" s="160"/>
      <c r="C533" s="161">
        <v>31601</v>
      </c>
      <c r="D533" s="367" t="s">
        <v>192</v>
      </c>
      <c r="E533" s="162" t="s">
        <v>6</v>
      </c>
      <c r="F533" s="162" t="s">
        <v>358</v>
      </c>
      <c r="G533" s="171">
        <f>IF(F533="I",IFERROR(VLOOKUP(C533,'BG 062021'!A:C,3,FALSE),0),0)</f>
        <v>0</v>
      </c>
      <c r="H533" s="163"/>
      <c r="I533" s="396">
        <f>IF(F533="I",IFERROR(VLOOKUP(C533,'BG 062021'!A:D,4,FALSE),0),0)</f>
        <v>0</v>
      </c>
      <c r="J533" s="163"/>
      <c r="K533" s="171">
        <f>IF(F533="I",SUMIF('BG 2020'!B:B,Clasificaciones!C533,'BG 2020'!D:D),0)</f>
        <v>-16109965</v>
      </c>
      <c r="L533" s="163"/>
      <c r="M533" s="396">
        <f>IF(F533="I",SUMIF('BG 2020'!B:B,Clasificaciones!C533,'BG 2020'!E:E),0)</f>
        <v>-3133.2180000000008</v>
      </c>
      <c r="N533" s="163"/>
      <c r="O533" s="171">
        <f>IF(F533="I",SUMIF('EERR 062020'!G:G,Clasificaciones!C533,'EERR 062020'!D:D),0)</f>
        <v>0</v>
      </c>
      <c r="P533" s="163"/>
      <c r="Q533" s="396">
        <f>IF(F533="I",SUMIF('EERR 062020'!G:G,Clasificaciones!C533,'EERR 062020'!E:E),0)</f>
        <v>0</v>
      </c>
    </row>
    <row r="534" spans="1:17" s="164" customFormat="1" ht="12" customHeight="1">
      <c r="A534" s="160" t="s">
        <v>21</v>
      </c>
      <c r="B534" s="160"/>
      <c r="C534" s="161">
        <v>31602</v>
      </c>
      <c r="D534" s="367" t="s">
        <v>193</v>
      </c>
      <c r="E534" s="162" t="s">
        <v>6</v>
      </c>
      <c r="F534" s="162" t="s">
        <v>358</v>
      </c>
      <c r="G534" s="171">
        <f>IF(F534="I",IFERROR(VLOOKUP(C534,'BG 062021'!A:C,3,FALSE),0),0)</f>
        <v>1468324346</v>
      </c>
      <c r="H534" s="163"/>
      <c r="I534" s="396">
        <f>IF(F534="I",IFERROR(VLOOKUP(C534,'BG 062021'!A:D,4,FALSE),0),0)</f>
        <v>221306.98</v>
      </c>
      <c r="J534" s="163"/>
      <c r="K534" s="171">
        <f>IF(F534="I",SUMIF('BG 2020'!B:B,Clasificaciones!C534,'BG 2020'!D:D),0)</f>
        <v>2061680646</v>
      </c>
      <c r="L534" s="163"/>
      <c r="M534" s="396">
        <f>IF(F534="I",SUMIF('BG 2020'!B:B,Clasificaciones!C534,'BG 2020'!E:E),0)</f>
        <v>272969.75</v>
      </c>
      <c r="N534" s="163"/>
      <c r="O534" s="171">
        <f>IF(F534="I",SUMIF('EERR 062020'!G:G,Clasificaciones!C534,'EERR 062020'!D:D),0)</f>
        <v>0</v>
      </c>
      <c r="P534" s="163"/>
      <c r="Q534" s="396">
        <f>IF(F534="I",SUMIF('EERR 062020'!G:G,Clasificaciones!C534,'EERR 062020'!E:E),0)</f>
        <v>0</v>
      </c>
    </row>
    <row r="535" spans="1:17" s="164" customFormat="1" ht="12" customHeight="1">
      <c r="A535" s="160" t="s">
        <v>194</v>
      </c>
      <c r="B535" s="160"/>
      <c r="C535" s="161">
        <v>4</v>
      </c>
      <c r="D535" s="367" t="s">
        <v>194</v>
      </c>
      <c r="E535" s="162" t="s">
        <v>6</v>
      </c>
      <c r="F535" s="162" t="s">
        <v>357</v>
      </c>
      <c r="G535" s="171">
        <f>IF(F535="I",IFERROR(VLOOKUP(C535,'BG 062021'!A:C,3,FALSE),0),0)</f>
        <v>0</v>
      </c>
      <c r="H535" s="163"/>
      <c r="I535" s="396">
        <f>IF(F535="I",IFERROR(VLOOKUP(C535,'BG 062021'!A:D,4,FALSE),0),0)</f>
        <v>0</v>
      </c>
      <c r="J535" s="163"/>
      <c r="K535" s="171">
        <f>IF(F535="I",SUMIF('BG 2020'!B:B,Clasificaciones!C535,'BG 2020'!D:D),0)</f>
        <v>0</v>
      </c>
      <c r="L535" s="163"/>
      <c r="M535" s="396">
        <f>IF(F535="I",SUMIF('BG 2020'!B:B,Clasificaciones!C535,'BG 2020'!E:E),0)</f>
        <v>0</v>
      </c>
      <c r="N535" s="163"/>
      <c r="O535" s="171">
        <f>IF(F535="I",SUMIF('EERR 062020'!G:G,Clasificaciones!C535,'EERR 062020'!D:D),0)</f>
        <v>0</v>
      </c>
      <c r="P535" s="163"/>
      <c r="Q535" s="396">
        <f>IF(F535="I",SUMIF('EERR 062020'!G:G,Clasificaciones!C535,'EERR 062020'!E:E),0)</f>
        <v>0</v>
      </c>
    </row>
    <row r="536" spans="1:17" s="164" customFormat="1" ht="12" customHeight="1">
      <c r="A536" s="160" t="s">
        <v>194</v>
      </c>
      <c r="B536" s="160"/>
      <c r="C536" s="161">
        <v>401</v>
      </c>
      <c r="D536" s="367" t="s">
        <v>963</v>
      </c>
      <c r="E536" s="162" t="s">
        <v>6</v>
      </c>
      <c r="F536" s="162" t="s">
        <v>357</v>
      </c>
      <c r="G536" s="171">
        <f>IF(F536="I",IFERROR(VLOOKUP(C536,'BG 062021'!A:C,3,FALSE),0),0)</f>
        <v>0</v>
      </c>
      <c r="H536" s="163"/>
      <c r="I536" s="396">
        <f>IF(F536="I",IFERROR(VLOOKUP(C536,'BG 062021'!A:D,4,FALSE),0),0)</f>
        <v>0</v>
      </c>
      <c r="J536" s="163"/>
      <c r="K536" s="171">
        <f>IF(F536="I",SUMIF('BG 2020'!B:B,Clasificaciones!C536,'BG 2020'!D:D),0)</f>
        <v>0</v>
      </c>
      <c r="L536" s="163"/>
      <c r="M536" s="396">
        <f>IF(F536="I",SUMIF('BG 2020'!B:B,Clasificaciones!C536,'BG 2020'!E:E),0)</f>
        <v>0</v>
      </c>
      <c r="N536" s="163"/>
      <c r="O536" s="171">
        <f>IF(F536="I",SUMIF('EERR 062020'!G:G,Clasificaciones!C536,'EERR 062020'!D:D),0)</f>
        <v>0</v>
      </c>
      <c r="P536" s="163"/>
      <c r="Q536" s="396">
        <f>IF(F536="I",SUMIF('EERR 062020'!G:G,Clasificaciones!C536,'EERR 062020'!E:E),0)</f>
        <v>0</v>
      </c>
    </row>
    <row r="537" spans="1:17" s="164" customFormat="1" ht="12" customHeight="1">
      <c r="A537" s="160" t="s">
        <v>194</v>
      </c>
      <c r="B537" s="160"/>
      <c r="C537" s="161">
        <v>40101</v>
      </c>
      <c r="D537" s="367" t="s">
        <v>111</v>
      </c>
      <c r="E537" s="162" t="s">
        <v>6</v>
      </c>
      <c r="F537" s="162" t="s">
        <v>357</v>
      </c>
      <c r="G537" s="171">
        <f>IF(F537="I",IFERROR(VLOOKUP(C537,'BG 062021'!A:C,3,FALSE),0),0)</f>
        <v>0</v>
      </c>
      <c r="H537" s="163"/>
      <c r="I537" s="396">
        <f>IF(F537="I",IFERROR(VLOOKUP(C537,'BG 062021'!A:D,4,FALSE),0),0)</f>
        <v>0</v>
      </c>
      <c r="J537" s="163"/>
      <c r="K537" s="171">
        <f>IF(F537="I",SUMIF('BG 2020'!B:B,Clasificaciones!C537,'BG 2020'!D:D),0)</f>
        <v>0</v>
      </c>
      <c r="L537" s="163"/>
      <c r="M537" s="396">
        <f>IF(F537="I",SUMIF('BG 2020'!B:B,Clasificaciones!C537,'BG 2020'!E:E),0)</f>
        <v>0</v>
      </c>
      <c r="N537" s="163"/>
      <c r="O537" s="171">
        <f>IF(F537="I",SUMIF('EERR 062020'!G:G,Clasificaciones!C537,'EERR 062020'!D:D),0)</f>
        <v>0</v>
      </c>
      <c r="P537" s="163"/>
      <c r="Q537" s="396">
        <f>IF(F537="I",SUMIF('EERR 062020'!G:G,Clasificaciones!C537,'EERR 062020'!E:E),0)</f>
        <v>0</v>
      </c>
    </row>
    <row r="538" spans="1:17" s="164" customFormat="1" ht="12" customHeight="1">
      <c r="A538" s="160" t="s">
        <v>194</v>
      </c>
      <c r="B538" s="160"/>
      <c r="C538" s="161">
        <v>4010101</v>
      </c>
      <c r="D538" s="367" t="s">
        <v>964</v>
      </c>
      <c r="E538" s="162" t="s">
        <v>6</v>
      </c>
      <c r="F538" s="162" t="s">
        <v>357</v>
      </c>
      <c r="G538" s="171">
        <f>IF(F538="I",IFERROR(VLOOKUP(C538,'BG 062021'!A:C,3,FALSE),0),0)</f>
        <v>0</v>
      </c>
      <c r="H538" s="163"/>
      <c r="I538" s="396">
        <f>IF(F538="I",IFERROR(VLOOKUP(C538,'BG 062021'!A:D,4,FALSE),0),0)</f>
        <v>0</v>
      </c>
      <c r="J538" s="163"/>
      <c r="K538" s="171">
        <f>IF(F538="I",SUMIF('BG 2020'!B:B,Clasificaciones!C538,'BG 2020'!D:D),0)</f>
        <v>0</v>
      </c>
      <c r="L538" s="163"/>
      <c r="M538" s="396">
        <f>IF(F538="I",SUMIF('BG 2020'!B:B,Clasificaciones!C538,'BG 2020'!E:E),0)</f>
        <v>0</v>
      </c>
      <c r="N538" s="163"/>
      <c r="O538" s="171">
        <f>IF(F538="I",SUMIF('EERR 062020'!G:G,Clasificaciones!C538,'EERR 062020'!D:D),0)</f>
        <v>0</v>
      </c>
      <c r="P538" s="163"/>
      <c r="Q538" s="396">
        <f>IF(F538="I",SUMIF('EERR 062020'!G:G,Clasificaciones!C538,'EERR 062020'!E:E),0)</f>
        <v>0</v>
      </c>
    </row>
    <row r="539" spans="1:17" s="164" customFormat="1" ht="12" customHeight="1">
      <c r="A539" s="160" t="s">
        <v>194</v>
      </c>
      <c r="B539" s="160" t="s">
        <v>116</v>
      </c>
      <c r="C539" s="161">
        <v>401010101</v>
      </c>
      <c r="D539" s="367" t="s">
        <v>965</v>
      </c>
      <c r="E539" s="162" t="s">
        <v>6</v>
      </c>
      <c r="F539" s="162" t="s">
        <v>358</v>
      </c>
      <c r="G539" s="171">
        <f>IF(F539="I",IFERROR(VLOOKUP(C539,'BG 062021'!A:C,3,FALSE),0),0)</f>
        <v>23918795</v>
      </c>
      <c r="H539" s="163"/>
      <c r="I539" s="396">
        <f>IF(F539="I",IFERROR(VLOOKUP(C539,'BG 062021'!A:D,4,FALSE),0),0)</f>
        <v>3570.79</v>
      </c>
      <c r="J539" s="163"/>
      <c r="K539" s="171">
        <f>IF(F539="I",SUMIF('BG 2020'!B:B,Clasificaciones!C539,'BG 2020'!D:D),0)</f>
        <v>0</v>
      </c>
      <c r="L539" s="163"/>
      <c r="M539" s="396">
        <f>IF(F539="I",SUMIF('BG 2020'!B:B,Clasificaciones!C539,'BG 2020'!E:E),0)</f>
        <v>0</v>
      </c>
      <c r="N539" s="163"/>
      <c r="O539" s="171">
        <f>IF(F539="I",SUMIF('EERR 062020'!G:G,Clasificaciones!C539,'EERR 062020'!D:D),0)</f>
        <v>250000</v>
      </c>
      <c r="P539" s="163"/>
      <c r="Q539" s="396">
        <f>IF(F539="I",SUMIF('EERR 062020'!G:G,Clasificaciones!C539,'EERR 062020'!E:E),0)</f>
        <v>37.9</v>
      </c>
    </row>
    <row r="540" spans="1:17" s="164" customFormat="1" ht="12" customHeight="1">
      <c r="A540" s="160" t="s">
        <v>194</v>
      </c>
      <c r="B540" s="160"/>
      <c r="C540" s="161">
        <v>401010102</v>
      </c>
      <c r="D540" s="367" t="s">
        <v>1282</v>
      </c>
      <c r="E540" s="162" t="s">
        <v>234</v>
      </c>
      <c r="F540" s="162" t="s">
        <v>358</v>
      </c>
      <c r="G540" s="171">
        <f>IF(F540="I",IFERROR(VLOOKUP(C540,'BG 062021'!A:C,3,FALSE),0),0)</f>
        <v>0</v>
      </c>
      <c r="H540" s="163"/>
      <c r="I540" s="396">
        <f>IF(F540="I",IFERROR(VLOOKUP(C540,'BG 062021'!A:D,4,FALSE),0),0)</f>
        <v>0</v>
      </c>
      <c r="J540" s="163"/>
      <c r="K540" s="171">
        <f>IF(F540="I",SUMIF('BG 2020'!B:B,Clasificaciones!C540,'BG 2020'!D:D),0)</f>
        <v>0</v>
      </c>
      <c r="L540" s="163"/>
      <c r="M540" s="396">
        <f>IF(F540="I",SUMIF('BG 2020'!B:B,Clasificaciones!C540,'BG 2020'!E:E),0)</f>
        <v>0</v>
      </c>
      <c r="N540" s="163"/>
      <c r="O540" s="171">
        <f>IF(F540="I",SUMIF('EERR 062020'!G:G,Clasificaciones!C540,'EERR 062020'!D:D),0)</f>
        <v>0</v>
      </c>
      <c r="P540" s="163"/>
      <c r="Q540" s="396">
        <f>IF(F540="I",SUMIF('EERR 062020'!G:G,Clasificaciones!C540,'EERR 062020'!E:E),0)</f>
        <v>0</v>
      </c>
    </row>
    <row r="541" spans="1:17" s="164" customFormat="1" ht="12" customHeight="1">
      <c r="A541" s="160" t="s">
        <v>194</v>
      </c>
      <c r="B541" s="160"/>
      <c r="C541" s="161">
        <v>4010102</v>
      </c>
      <c r="D541" s="367" t="s">
        <v>966</v>
      </c>
      <c r="E541" s="162" t="s">
        <v>6</v>
      </c>
      <c r="F541" s="162" t="s">
        <v>357</v>
      </c>
      <c r="G541" s="171">
        <f>IF(F541="I",IFERROR(VLOOKUP(C541,'BG 062021'!A:C,3,FALSE),0),0)</f>
        <v>0</v>
      </c>
      <c r="H541" s="163"/>
      <c r="I541" s="396">
        <f>IF(F541="I",IFERROR(VLOOKUP(C541,'BG 062021'!A:D,4,FALSE),0),0)</f>
        <v>0</v>
      </c>
      <c r="J541" s="163"/>
      <c r="K541" s="171">
        <f>IF(F541="I",SUMIF('BG 2020'!B:B,Clasificaciones!C541,'BG 2020'!D:D),0)</f>
        <v>0</v>
      </c>
      <c r="L541" s="163"/>
      <c r="M541" s="396">
        <f>IF(F541="I",SUMIF('BG 2020'!B:B,Clasificaciones!C541,'BG 2020'!E:E),0)</f>
        <v>0</v>
      </c>
      <c r="N541" s="163"/>
      <c r="O541" s="171">
        <f>IF(F541="I",SUMIF('EERR 062020'!G:G,Clasificaciones!C541,'EERR 062020'!D:D),0)</f>
        <v>0</v>
      </c>
      <c r="P541" s="163"/>
      <c r="Q541" s="396">
        <f>IF(F541="I",SUMIF('EERR 062020'!G:G,Clasificaciones!C541,'EERR 062020'!E:E),0)</f>
        <v>0</v>
      </c>
    </row>
    <row r="542" spans="1:17" s="164" customFormat="1" ht="12" customHeight="1">
      <c r="A542" s="160" t="s">
        <v>194</v>
      </c>
      <c r="B542" s="160" t="s">
        <v>117</v>
      </c>
      <c r="C542" s="161">
        <v>401010201</v>
      </c>
      <c r="D542" s="367" t="s">
        <v>967</v>
      </c>
      <c r="E542" s="162" t="s">
        <v>6</v>
      </c>
      <c r="F542" s="162" t="s">
        <v>358</v>
      </c>
      <c r="G542" s="171">
        <f>IF(F542="I",IFERROR(VLOOKUP(C542,'BG 062021'!A:C,3,FALSE),0),0)</f>
        <v>237632194</v>
      </c>
      <c r="H542" s="163"/>
      <c r="I542" s="396">
        <f>IF(F542="I",IFERROR(VLOOKUP(C542,'BG 062021'!A:D,4,FALSE),0),0)</f>
        <v>36771.129999999997</v>
      </c>
      <c r="J542" s="163"/>
      <c r="K542" s="171">
        <f>IF(F542="I",SUMIF('BG 2020'!B:B,Clasificaciones!C542,'BG 2020'!D:D),0)</f>
        <v>0</v>
      </c>
      <c r="L542" s="163"/>
      <c r="M542" s="396">
        <f>IF(F542="I",SUMIF('BG 2020'!B:B,Clasificaciones!C542,'BG 2020'!E:E),0)</f>
        <v>0</v>
      </c>
      <c r="N542" s="163"/>
      <c r="O542" s="171">
        <f>IF(F542="I",SUMIF('EERR 062020'!G:G,Clasificaciones!C542,'EERR 062020'!D:D),0)</f>
        <v>492152917</v>
      </c>
      <c r="P542" s="163"/>
      <c r="Q542" s="396">
        <f>IF(F542="I",SUMIF('EERR 062020'!G:G,Clasificaciones!C542,'EERR 062020'!E:E),0)</f>
        <v>74758.98000000001</v>
      </c>
    </row>
    <row r="543" spans="1:17" s="164" customFormat="1" ht="12" customHeight="1">
      <c r="A543" s="160" t="s">
        <v>194</v>
      </c>
      <c r="B543" s="160" t="s">
        <v>117</v>
      </c>
      <c r="C543" s="161">
        <v>401010202</v>
      </c>
      <c r="D543" s="367" t="s">
        <v>968</v>
      </c>
      <c r="E543" s="162" t="s">
        <v>234</v>
      </c>
      <c r="F543" s="162" t="s">
        <v>358</v>
      </c>
      <c r="G543" s="171">
        <f>IF(F543="I",IFERROR(VLOOKUP(C543,'BG 062021'!A:C,3,FALSE),0),0)</f>
        <v>81812232</v>
      </c>
      <c r="H543" s="163"/>
      <c r="I543" s="396">
        <f>IF(F543="I",IFERROR(VLOOKUP(C543,'BG 062021'!A:D,4,FALSE),0),0)</f>
        <v>12265.88</v>
      </c>
      <c r="J543" s="163"/>
      <c r="K543" s="171">
        <f>IF(F543="I",SUMIF('BG 2020'!B:B,Clasificaciones!C543,'BG 2020'!D:D),0)</f>
        <v>0</v>
      </c>
      <c r="L543" s="163"/>
      <c r="M543" s="396">
        <f>IF(F543="I",SUMIF('BG 2020'!B:B,Clasificaciones!C543,'BG 2020'!E:E),0)</f>
        <v>0</v>
      </c>
      <c r="N543" s="163"/>
      <c r="O543" s="171">
        <f>IF(F543="I",SUMIF('EERR 062020'!G:G,Clasificaciones!C543,'EERR 062020'!D:D),0)</f>
        <v>0</v>
      </c>
      <c r="P543" s="163"/>
      <c r="Q543" s="396">
        <f>IF(F543="I",SUMIF('EERR 062020'!G:G,Clasificaciones!C543,'EERR 062020'!E:E),0)</f>
        <v>0</v>
      </c>
    </row>
    <row r="544" spans="1:17" s="164" customFormat="1" ht="12" customHeight="1">
      <c r="A544" s="160" t="s">
        <v>194</v>
      </c>
      <c r="B544" s="160"/>
      <c r="C544" s="161">
        <v>4010103</v>
      </c>
      <c r="D544" s="367" t="s">
        <v>1283</v>
      </c>
      <c r="E544" s="162" t="s">
        <v>6</v>
      </c>
      <c r="F544" s="162" t="s">
        <v>357</v>
      </c>
      <c r="G544" s="171">
        <f>IF(F544="I",IFERROR(VLOOKUP(C544,'BG 062021'!A:C,3,FALSE),0),0)</f>
        <v>0</v>
      </c>
      <c r="H544" s="163"/>
      <c r="I544" s="396">
        <f>IF(F544="I",IFERROR(VLOOKUP(C544,'BG 062021'!A:D,4,FALSE),0),0)</f>
        <v>0</v>
      </c>
      <c r="J544" s="163"/>
      <c r="K544" s="171">
        <f>IF(F544="I",SUMIF('BG 2020'!B:B,Clasificaciones!C544,'BG 2020'!D:D),0)</f>
        <v>0</v>
      </c>
      <c r="L544" s="163"/>
      <c r="M544" s="396">
        <f>IF(F544="I",SUMIF('BG 2020'!B:B,Clasificaciones!C544,'BG 2020'!E:E),0)</f>
        <v>0</v>
      </c>
      <c r="N544" s="163"/>
      <c r="O544" s="171">
        <f>IF(F544="I",SUMIF('EERR 062020'!G:G,Clasificaciones!C544,'EERR 062020'!D:D),0)</f>
        <v>0</v>
      </c>
      <c r="P544" s="163"/>
      <c r="Q544" s="396">
        <f>IF(F544="I",SUMIF('EERR 062020'!G:G,Clasificaciones!C544,'EERR 062020'!E:E),0)</f>
        <v>0</v>
      </c>
    </row>
    <row r="545" spans="1:17" s="164" customFormat="1" ht="12" customHeight="1">
      <c r="A545" s="160" t="s">
        <v>194</v>
      </c>
      <c r="B545" s="160"/>
      <c r="C545" s="161">
        <v>401010301</v>
      </c>
      <c r="D545" s="367" t="s">
        <v>1284</v>
      </c>
      <c r="E545" s="162" t="s">
        <v>6</v>
      </c>
      <c r="F545" s="162" t="s">
        <v>358</v>
      </c>
      <c r="G545" s="171">
        <f>IF(F545="I",IFERROR(VLOOKUP(C545,'BG 062021'!A:C,3,FALSE),0),0)</f>
        <v>0</v>
      </c>
      <c r="H545" s="163"/>
      <c r="I545" s="396">
        <f>IF(F545="I",IFERROR(VLOOKUP(C545,'BG 062021'!A:D,4,FALSE),0),0)</f>
        <v>0</v>
      </c>
      <c r="J545" s="163"/>
      <c r="K545" s="171">
        <f>IF(F545="I",SUMIF('BG 2020'!B:B,Clasificaciones!C545,'BG 2020'!D:D),0)</f>
        <v>0</v>
      </c>
      <c r="L545" s="163"/>
      <c r="M545" s="396">
        <f>IF(F545="I",SUMIF('BG 2020'!B:B,Clasificaciones!C545,'BG 2020'!E:E),0)</f>
        <v>0</v>
      </c>
      <c r="N545" s="163"/>
      <c r="O545" s="171">
        <f>IF(F545="I",SUMIF('EERR 062020'!G:G,Clasificaciones!C545,'EERR 062020'!D:D),0)</f>
        <v>0</v>
      </c>
      <c r="P545" s="163"/>
      <c r="Q545" s="396">
        <f>IF(F545="I",SUMIF('EERR 062020'!G:G,Clasificaciones!C545,'EERR 062020'!E:E),0)</f>
        <v>0</v>
      </c>
    </row>
    <row r="546" spans="1:17" s="164" customFormat="1" ht="12" customHeight="1">
      <c r="A546" s="160" t="s">
        <v>194</v>
      </c>
      <c r="B546" s="160"/>
      <c r="C546" s="161">
        <v>401010302</v>
      </c>
      <c r="D546" s="367" t="s">
        <v>1285</v>
      </c>
      <c r="E546" s="162" t="s">
        <v>234</v>
      </c>
      <c r="F546" s="162" t="s">
        <v>358</v>
      </c>
      <c r="G546" s="171">
        <f>IF(F546="I",IFERROR(VLOOKUP(C546,'BG 062021'!A:C,3,FALSE),0),0)</f>
        <v>0</v>
      </c>
      <c r="H546" s="163"/>
      <c r="I546" s="396">
        <f>IF(F546="I",IFERROR(VLOOKUP(C546,'BG 062021'!A:D,4,FALSE),0),0)</f>
        <v>0</v>
      </c>
      <c r="J546" s="163"/>
      <c r="K546" s="171">
        <f>IF(F546="I",SUMIF('BG 2020'!B:B,Clasificaciones!C546,'BG 2020'!D:D),0)</f>
        <v>0</v>
      </c>
      <c r="L546" s="163"/>
      <c r="M546" s="396">
        <f>IF(F546="I",SUMIF('BG 2020'!B:B,Clasificaciones!C546,'BG 2020'!E:E),0)</f>
        <v>0</v>
      </c>
      <c r="N546" s="163"/>
      <c r="O546" s="171">
        <f>IF(F546="I",SUMIF('EERR 062020'!G:G,Clasificaciones!C546,'EERR 062020'!D:D),0)</f>
        <v>0</v>
      </c>
      <c r="P546" s="163"/>
      <c r="Q546" s="396">
        <f>IF(F546="I",SUMIF('EERR 062020'!G:G,Clasificaciones!C546,'EERR 062020'!E:E),0)</f>
        <v>0</v>
      </c>
    </row>
    <row r="547" spans="1:17" s="164" customFormat="1" ht="12" customHeight="1">
      <c r="A547" s="160" t="s">
        <v>194</v>
      </c>
      <c r="B547" s="160"/>
      <c r="C547" s="161">
        <v>40102</v>
      </c>
      <c r="D547" s="367" t="s">
        <v>969</v>
      </c>
      <c r="E547" s="162" t="s">
        <v>6</v>
      </c>
      <c r="F547" s="162" t="s">
        <v>357</v>
      </c>
      <c r="G547" s="171">
        <f>IF(F547="I",IFERROR(VLOOKUP(C547,'BG 062021'!A:C,3,FALSE),0),0)</f>
        <v>0</v>
      </c>
      <c r="H547" s="163"/>
      <c r="I547" s="396">
        <f>IF(F547="I",IFERROR(VLOOKUP(C547,'BG 062021'!A:D,4,FALSE),0),0)</f>
        <v>0</v>
      </c>
      <c r="J547" s="163"/>
      <c r="K547" s="171">
        <f>IF(F547="I",SUMIF('BG 2020'!B:B,Clasificaciones!C547,'BG 2020'!D:D),0)</f>
        <v>0</v>
      </c>
      <c r="L547" s="163"/>
      <c r="M547" s="396">
        <f>IF(F547="I",SUMIF('BG 2020'!B:B,Clasificaciones!C547,'BG 2020'!E:E),0)</f>
        <v>0</v>
      </c>
      <c r="N547" s="163"/>
      <c r="O547" s="171">
        <f>IF(F547="I",SUMIF('EERR 062020'!G:G,Clasificaciones!C547,'EERR 062020'!D:D),0)</f>
        <v>0</v>
      </c>
      <c r="P547" s="163"/>
      <c r="Q547" s="396">
        <f>IF(F547="I",SUMIF('EERR 062020'!G:G,Clasificaciones!C547,'EERR 062020'!E:E),0)</f>
        <v>0</v>
      </c>
    </row>
    <row r="548" spans="1:17" s="164" customFormat="1" ht="12" customHeight="1">
      <c r="A548" s="160" t="s">
        <v>194</v>
      </c>
      <c r="B548" s="160"/>
      <c r="C548" s="161">
        <v>4010201</v>
      </c>
      <c r="D548" s="367" t="s">
        <v>964</v>
      </c>
      <c r="E548" s="162" t="s">
        <v>6</v>
      </c>
      <c r="F548" s="162" t="s">
        <v>357</v>
      </c>
      <c r="G548" s="171">
        <f>IF(F548="I",IFERROR(VLOOKUP(C548,'BG 062021'!A:C,3,FALSE),0),0)</f>
        <v>0</v>
      </c>
      <c r="H548" s="163"/>
      <c r="I548" s="396">
        <f>IF(F548="I",IFERROR(VLOOKUP(C548,'BG 062021'!A:D,4,FALSE),0),0)</f>
        <v>0</v>
      </c>
      <c r="J548" s="163"/>
      <c r="K548" s="171">
        <f>IF(F548="I",SUMIF('BG 2020'!B:B,Clasificaciones!C548,'BG 2020'!D:D),0)</f>
        <v>0</v>
      </c>
      <c r="L548" s="163"/>
      <c r="M548" s="396">
        <f>IF(F548="I",SUMIF('BG 2020'!B:B,Clasificaciones!C548,'BG 2020'!E:E),0)</f>
        <v>0</v>
      </c>
      <c r="N548" s="163"/>
      <c r="O548" s="171">
        <f>IF(F548="I",SUMIF('EERR 062020'!G:G,Clasificaciones!C548,'EERR 062020'!D:D),0)</f>
        <v>0</v>
      </c>
      <c r="P548" s="163"/>
      <c r="Q548" s="396">
        <f>IF(F548="I",SUMIF('EERR 062020'!G:G,Clasificaciones!C548,'EERR 062020'!E:E),0)</f>
        <v>0</v>
      </c>
    </row>
    <row r="549" spans="1:17" s="164" customFormat="1" ht="12" customHeight="1">
      <c r="A549" s="160" t="s">
        <v>194</v>
      </c>
      <c r="B549" s="160"/>
      <c r="C549" s="161">
        <v>401020101</v>
      </c>
      <c r="D549" s="367" t="s">
        <v>965</v>
      </c>
      <c r="E549" s="162" t="s">
        <v>6</v>
      </c>
      <c r="F549" s="162" t="s">
        <v>358</v>
      </c>
      <c r="G549" s="171">
        <f>IF(F549="I",IFERROR(VLOOKUP(C549,'BG 062021'!A:C,3,FALSE),0),0)</f>
        <v>0</v>
      </c>
      <c r="H549" s="163"/>
      <c r="I549" s="396">
        <f>IF(F549="I",IFERROR(VLOOKUP(C549,'BG 062021'!A:D,4,FALSE),0),0)</f>
        <v>0</v>
      </c>
      <c r="J549" s="163"/>
      <c r="K549" s="171">
        <f>IF(F549="I",SUMIF('BG 2020'!B:B,Clasificaciones!C549,'BG 2020'!D:D),0)</f>
        <v>0</v>
      </c>
      <c r="L549" s="163"/>
      <c r="M549" s="396">
        <f>IF(F549="I",SUMIF('BG 2020'!B:B,Clasificaciones!C549,'BG 2020'!E:E),0)</f>
        <v>0</v>
      </c>
      <c r="N549" s="163"/>
      <c r="O549" s="171">
        <f>IF(F549="I",SUMIF('EERR 062020'!G:G,Clasificaciones!C549,'EERR 062020'!D:D),0)</f>
        <v>0</v>
      </c>
      <c r="P549" s="163"/>
      <c r="Q549" s="396">
        <f>IF(F549="I",SUMIF('EERR 062020'!G:G,Clasificaciones!C549,'EERR 062020'!E:E),0)</f>
        <v>0</v>
      </c>
    </row>
    <row r="550" spans="1:17" s="164" customFormat="1" ht="12" customHeight="1">
      <c r="A550" s="160" t="s">
        <v>194</v>
      </c>
      <c r="B550" s="160"/>
      <c r="C550" s="161">
        <v>401020102</v>
      </c>
      <c r="D550" s="367" t="s">
        <v>1282</v>
      </c>
      <c r="E550" s="162" t="s">
        <v>234</v>
      </c>
      <c r="F550" s="162" t="s">
        <v>358</v>
      </c>
      <c r="G550" s="171">
        <f>IF(F550="I",IFERROR(VLOOKUP(C550,'BG 062021'!A:C,3,FALSE),0),0)</f>
        <v>0</v>
      </c>
      <c r="H550" s="163"/>
      <c r="I550" s="396">
        <f>IF(F550="I",IFERROR(VLOOKUP(C550,'BG 062021'!A:D,4,FALSE),0),0)</f>
        <v>0</v>
      </c>
      <c r="J550" s="163"/>
      <c r="K550" s="171">
        <f>IF(F550="I",SUMIF('BG 2020'!B:B,Clasificaciones!C550,'BG 2020'!D:D),0)</f>
        <v>0</v>
      </c>
      <c r="L550" s="163"/>
      <c r="M550" s="396">
        <f>IF(F550="I",SUMIF('BG 2020'!B:B,Clasificaciones!C550,'BG 2020'!E:E),0)</f>
        <v>0</v>
      </c>
      <c r="N550" s="163"/>
      <c r="O550" s="171">
        <f>IF(F550="I",SUMIF('EERR 062020'!G:G,Clasificaciones!C550,'EERR 062020'!D:D),0)</f>
        <v>0</v>
      </c>
      <c r="P550" s="163"/>
      <c r="Q550" s="396">
        <f>IF(F550="I",SUMIF('EERR 062020'!G:G,Clasificaciones!C550,'EERR 062020'!E:E),0)</f>
        <v>0</v>
      </c>
    </row>
    <row r="551" spans="1:17" s="164" customFormat="1" ht="12" customHeight="1">
      <c r="A551" s="160" t="s">
        <v>194</v>
      </c>
      <c r="B551" s="160"/>
      <c r="C551" s="161">
        <v>4010202</v>
      </c>
      <c r="D551" s="367" t="s">
        <v>966</v>
      </c>
      <c r="E551" s="162" t="s">
        <v>6</v>
      </c>
      <c r="F551" s="162" t="s">
        <v>357</v>
      </c>
      <c r="G551" s="171">
        <f>IF(F551="I",IFERROR(VLOOKUP(C551,'BG 062021'!A:C,3,FALSE),0),0)</f>
        <v>0</v>
      </c>
      <c r="H551" s="163"/>
      <c r="I551" s="396">
        <f>IF(F551="I",IFERROR(VLOOKUP(C551,'BG 062021'!A:D,4,FALSE),0),0)</f>
        <v>0</v>
      </c>
      <c r="J551" s="163"/>
      <c r="K551" s="171">
        <f>IF(F551="I",SUMIF('BG 2020'!B:B,Clasificaciones!C551,'BG 2020'!D:D),0)</f>
        <v>0</v>
      </c>
      <c r="L551" s="163"/>
      <c r="M551" s="396">
        <f>IF(F551="I",SUMIF('BG 2020'!B:B,Clasificaciones!C551,'BG 2020'!E:E),0)</f>
        <v>0</v>
      </c>
      <c r="N551" s="163"/>
      <c r="O551" s="171">
        <f>IF(F551="I",SUMIF('EERR 062020'!G:G,Clasificaciones!C551,'EERR 062020'!D:D),0)</f>
        <v>0</v>
      </c>
      <c r="P551" s="163"/>
      <c r="Q551" s="396">
        <f>IF(F551="I",SUMIF('EERR 062020'!G:G,Clasificaciones!C551,'EERR 062020'!E:E),0)</f>
        <v>0</v>
      </c>
    </row>
    <row r="552" spans="1:17" s="164" customFormat="1" ht="12" customHeight="1">
      <c r="A552" s="160" t="s">
        <v>194</v>
      </c>
      <c r="B552" s="160" t="s">
        <v>117</v>
      </c>
      <c r="C552" s="161">
        <v>401020201</v>
      </c>
      <c r="D552" s="367" t="s">
        <v>967</v>
      </c>
      <c r="E552" s="162" t="s">
        <v>6</v>
      </c>
      <c r="F552" s="162" t="s">
        <v>358</v>
      </c>
      <c r="G552" s="171">
        <f>IF(F552="I",IFERROR(VLOOKUP(C552,'BG 062021'!A:C,3,FALSE),0),0)</f>
        <v>0</v>
      </c>
      <c r="H552" s="163"/>
      <c r="I552" s="396">
        <f>IF(F552="I",IFERROR(VLOOKUP(C552,'BG 062021'!A:D,4,FALSE),0),0)</f>
        <v>0</v>
      </c>
      <c r="J552" s="163"/>
      <c r="K552" s="171">
        <f>IF(F552="I",SUMIF('BG 2020'!B:B,Clasificaciones!C552,'BG 2020'!D:D),0)</f>
        <v>0</v>
      </c>
      <c r="L552" s="163"/>
      <c r="M552" s="396">
        <f>IF(F552="I",SUMIF('BG 2020'!B:B,Clasificaciones!C552,'BG 2020'!E:E),0)</f>
        <v>0</v>
      </c>
      <c r="N552" s="163"/>
      <c r="O552" s="171">
        <f>IF(F552="I",SUMIF('EERR 062020'!G:G,Clasificaciones!C552,'EERR 062020'!D:D),0)</f>
        <v>0</v>
      </c>
      <c r="P552" s="163"/>
      <c r="Q552" s="396">
        <f>IF(F552="I",SUMIF('EERR 062020'!G:G,Clasificaciones!C552,'EERR 062020'!E:E),0)</f>
        <v>0</v>
      </c>
    </row>
    <row r="553" spans="1:17" s="164" customFormat="1" ht="12" customHeight="1">
      <c r="A553" s="160" t="s">
        <v>194</v>
      </c>
      <c r="B553" s="160" t="s">
        <v>117</v>
      </c>
      <c r="C553" s="161">
        <v>401020202</v>
      </c>
      <c r="D553" s="367" t="s">
        <v>968</v>
      </c>
      <c r="E553" s="162" t="s">
        <v>234</v>
      </c>
      <c r="F553" s="162" t="s">
        <v>358</v>
      </c>
      <c r="G553" s="171">
        <f>IF(F553="I",IFERROR(VLOOKUP(C553,'BG 062021'!A:C,3,FALSE),0),0)</f>
        <v>0</v>
      </c>
      <c r="H553" s="163"/>
      <c r="I553" s="396">
        <f>IF(F553="I",IFERROR(VLOOKUP(C553,'BG 062021'!A:D,4,FALSE),0),0)</f>
        <v>0</v>
      </c>
      <c r="J553" s="163"/>
      <c r="K553" s="171">
        <f>IF(F553="I",SUMIF('BG 2020'!B:B,Clasificaciones!C553,'BG 2020'!D:D),0)</f>
        <v>0</v>
      </c>
      <c r="L553" s="163"/>
      <c r="M553" s="396">
        <f>IF(F553="I",SUMIF('BG 2020'!B:B,Clasificaciones!C553,'BG 2020'!E:E),0)</f>
        <v>0</v>
      </c>
      <c r="N553" s="163"/>
      <c r="O553" s="171">
        <f>IF(F553="I",SUMIF('EERR 062020'!G:G,Clasificaciones!C553,'EERR 062020'!D:D),0)</f>
        <v>0</v>
      </c>
      <c r="P553" s="163"/>
      <c r="Q553" s="396">
        <f>IF(F553="I",SUMIF('EERR 062020'!G:G,Clasificaciones!C553,'EERR 062020'!E:E),0)</f>
        <v>0</v>
      </c>
    </row>
    <row r="554" spans="1:17" s="164" customFormat="1" ht="12" customHeight="1">
      <c r="A554" s="160" t="s">
        <v>194</v>
      </c>
      <c r="B554" s="160"/>
      <c r="C554" s="161">
        <v>40103</v>
      </c>
      <c r="D554" s="367" t="s">
        <v>970</v>
      </c>
      <c r="E554" s="162" t="s">
        <v>6</v>
      </c>
      <c r="F554" s="162" t="s">
        <v>357</v>
      </c>
      <c r="G554" s="171">
        <f>IF(F554="I",IFERROR(VLOOKUP(C554,'BG 062021'!A:C,3,FALSE),0),0)</f>
        <v>0</v>
      </c>
      <c r="H554" s="163"/>
      <c r="I554" s="396">
        <f>IF(F554="I",IFERROR(VLOOKUP(C554,'BG 062021'!A:D,4,FALSE),0),0)</f>
        <v>0</v>
      </c>
      <c r="J554" s="163"/>
      <c r="K554" s="171">
        <f>IF(F554="I",SUMIF('BG 2020'!B:B,Clasificaciones!C554,'BG 2020'!D:D),0)</f>
        <v>0</v>
      </c>
      <c r="L554" s="163"/>
      <c r="M554" s="396">
        <f>IF(F554="I",SUMIF('BG 2020'!B:B,Clasificaciones!C554,'BG 2020'!E:E),0)</f>
        <v>0</v>
      </c>
      <c r="N554" s="163"/>
      <c r="O554" s="171">
        <f>IF(F554="I",SUMIF('EERR 062020'!G:G,Clasificaciones!C554,'EERR 062020'!D:D),0)</f>
        <v>0</v>
      </c>
      <c r="P554" s="163"/>
      <c r="Q554" s="396">
        <f>IF(F554="I",SUMIF('EERR 062020'!G:G,Clasificaciones!C554,'EERR 062020'!E:E),0)</f>
        <v>0</v>
      </c>
    </row>
    <row r="555" spans="1:17" s="164" customFormat="1" ht="12" customHeight="1">
      <c r="A555" s="160" t="s">
        <v>194</v>
      </c>
      <c r="B555" s="160" t="s">
        <v>113</v>
      </c>
      <c r="C555" s="161">
        <v>4010301</v>
      </c>
      <c r="D555" s="367" t="s">
        <v>971</v>
      </c>
      <c r="E555" s="162" t="s">
        <v>6</v>
      </c>
      <c r="F555" s="162" t="s">
        <v>358</v>
      </c>
      <c r="G555" s="171">
        <f>IF(F555="I",IFERROR(VLOOKUP(C555,'BG 062021'!A:C,3,FALSE),0),0)</f>
        <v>400000000</v>
      </c>
      <c r="H555" s="163"/>
      <c r="I555" s="396">
        <f>IF(F555="I",IFERROR(VLOOKUP(C555,'BG 062021'!A:D,4,FALSE),0),0)</f>
        <v>62035.8</v>
      </c>
      <c r="J555" s="163"/>
      <c r="K555" s="171">
        <f>IF(F555="I",SUMIF('BG 2020'!B:B,Clasificaciones!C555,'BG 2020'!D:D),0)</f>
        <v>0</v>
      </c>
      <c r="L555" s="163"/>
      <c r="M555" s="396">
        <f>IF(F555="I",SUMIF('BG 2020'!B:B,Clasificaciones!C555,'BG 2020'!E:E),0)</f>
        <v>0</v>
      </c>
      <c r="N555" s="163"/>
      <c r="O555" s="171">
        <f>IF(F555="I",SUMIF('EERR 062020'!G:G,Clasificaciones!C555,'EERR 062020'!D:D),0)</f>
        <v>717329990</v>
      </c>
      <c r="P555" s="163"/>
      <c r="Q555" s="396">
        <f>IF(F555="I",SUMIF('EERR 062020'!G:G,Clasificaciones!C555,'EERR 062020'!E:E),0)</f>
        <v>108779.26</v>
      </c>
    </row>
    <row r="556" spans="1:17" s="164" customFormat="1" ht="12" customHeight="1">
      <c r="A556" s="160" t="s">
        <v>194</v>
      </c>
      <c r="B556" s="160"/>
      <c r="C556" s="161">
        <v>4010302</v>
      </c>
      <c r="D556" s="367" t="s">
        <v>971</v>
      </c>
      <c r="E556" s="162" t="s">
        <v>234</v>
      </c>
      <c r="F556" s="162" t="s">
        <v>358</v>
      </c>
      <c r="G556" s="171">
        <f>IF(F556="I",IFERROR(VLOOKUP(C556,'BG 062021'!A:C,3,FALSE),0),0)</f>
        <v>0</v>
      </c>
      <c r="H556" s="163"/>
      <c r="I556" s="396">
        <f>IF(F556="I",IFERROR(VLOOKUP(C556,'BG 062021'!A:D,4,FALSE),0),0)</f>
        <v>0</v>
      </c>
      <c r="J556" s="163"/>
      <c r="K556" s="171">
        <f>IF(F556="I",SUMIF('BG 2020'!B:B,Clasificaciones!C556,'BG 2020'!D:D),0)</f>
        <v>0</v>
      </c>
      <c r="L556" s="163"/>
      <c r="M556" s="396">
        <f>IF(F556="I",SUMIF('BG 2020'!B:B,Clasificaciones!C556,'BG 2020'!E:E),0)</f>
        <v>0</v>
      </c>
      <c r="N556" s="163"/>
      <c r="O556" s="171">
        <f>IF(F556="I",SUMIF('EERR 062020'!G:G,Clasificaciones!C556,'EERR 062020'!D:D),0)</f>
        <v>0</v>
      </c>
      <c r="P556" s="163"/>
      <c r="Q556" s="396">
        <f>IF(F556="I",SUMIF('EERR 062020'!G:G,Clasificaciones!C556,'EERR 062020'!E:E),0)</f>
        <v>0</v>
      </c>
    </row>
    <row r="557" spans="1:17" s="164" customFormat="1" ht="12" customHeight="1">
      <c r="A557" s="160" t="s">
        <v>194</v>
      </c>
      <c r="B557" s="160"/>
      <c r="C557" s="161">
        <v>402</v>
      </c>
      <c r="D557" s="367" t="s">
        <v>972</v>
      </c>
      <c r="E557" s="162" t="s">
        <v>6</v>
      </c>
      <c r="F557" s="162" t="s">
        <v>357</v>
      </c>
      <c r="G557" s="171">
        <f>IF(F557="I",IFERROR(VLOOKUP(C557,'BG 062021'!A:C,3,FALSE),0),0)</f>
        <v>0</v>
      </c>
      <c r="H557" s="163"/>
      <c r="I557" s="396">
        <f>IF(F557="I",IFERROR(VLOOKUP(C557,'BG 062021'!A:D,4,FALSE),0),0)</f>
        <v>0</v>
      </c>
      <c r="J557" s="163"/>
      <c r="K557" s="171">
        <f>IF(F557="I",SUMIF('BG 2020'!B:B,Clasificaciones!C557,'BG 2020'!D:D),0)</f>
        <v>0</v>
      </c>
      <c r="L557" s="163"/>
      <c r="M557" s="396">
        <f>IF(F557="I",SUMIF('BG 2020'!B:B,Clasificaciones!C557,'BG 2020'!E:E),0)</f>
        <v>0</v>
      </c>
      <c r="N557" s="163"/>
      <c r="O557" s="171">
        <f>IF(F557="I",SUMIF('EERR 062020'!G:G,Clasificaciones!C557,'EERR 062020'!D:D),0)</f>
        <v>0</v>
      </c>
      <c r="P557" s="163"/>
      <c r="Q557" s="396">
        <f>IF(F557="I",SUMIF('EERR 062020'!G:G,Clasificaciones!C557,'EERR 062020'!E:E),0)</f>
        <v>0</v>
      </c>
    </row>
    <row r="558" spans="1:17" s="164" customFormat="1" ht="12" customHeight="1">
      <c r="A558" s="160" t="s">
        <v>194</v>
      </c>
      <c r="B558" s="160"/>
      <c r="C558" s="161">
        <v>40201</v>
      </c>
      <c r="D558" s="367" t="s">
        <v>1286</v>
      </c>
      <c r="E558" s="162" t="s">
        <v>6</v>
      </c>
      <c r="F558" s="162" t="s">
        <v>358</v>
      </c>
      <c r="G558" s="171">
        <f>IF(F558="I",IFERROR(VLOOKUP(C558,'BG 062021'!A:C,3,FALSE),0),0)</f>
        <v>0</v>
      </c>
      <c r="H558" s="163"/>
      <c r="I558" s="396">
        <f>IF(F558="I",IFERROR(VLOOKUP(C558,'BG 062021'!A:D,4,FALSE),0),0)</f>
        <v>0</v>
      </c>
      <c r="J558" s="163"/>
      <c r="K558" s="171">
        <f>IF(F558="I",SUMIF('BG 2020'!B:B,Clasificaciones!C558,'BG 2020'!D:D),0)</f>
        <v>0</v>
      </c>
      <c r="L558" s="163"/>
      <c r="M558" s="396">
        <f>IF(F558="I",SUMIF('BG 2020'!B:B,Clasificaciones!C558,'BG 2020'!E:E),0)</f>
        <v>0</v>
      </c>
      <c r="N558" s="163"/>
      <c r="O558" s="171">
        <f>IF(F558="I",SUMIF('EERR 062020'!G:G,Clasificaciones!C558,'EERR 062020'!D:D),0)</f>
        <v>0</v>
      </c>
      <c r="P558" s="163"/>
      <c r="Q558" s="396">
        <f>IF(F558="I",SUMIF('EERR 062020'!G:G,Clasificaciones!C558,'EERR 062020'!E:E),0)</f>
        <v>0</v>
      </c>
    </row>
    <row r="559" spans="1:17" s="164" customFormat="1" ht="12" customHeight="1">
      <c r="A559" s="160" t="s">
        <v>194</v>
      </c>
      <c r="B559" s="160" t="s">
        <v>37</v>
      </c>
      <c r="C559" s="161">
        <v>40202</v>
      </c>
      <c r="D559" s="367" t="s">
        <v>1287</v>
      </c>
      <c r="E559" s="162" t="s">
        <v>6</v>
      </c>
      <c r="F559" s="162" t="s">
        <v>358</v>
      </c>
      <c r="G559" s="171">
        <f>IF(F559="I",IFERROR(VLOOKUP(C559,'BG 062021'!A:C,3,FALSE),0),0)</f>
        <v>181818</v>
      </c>
      <c r="H559" s="163"/>
      <c r="I559" s="396">
        <f>IF(F559="I",IFERROR(VLOOKUP(C559,'BG 062021'!A:D,4,FALSE),0),0)</f>
        <v>28.55</v>
      </c>
      <c r="J559" s="163"/>
      <c r="K559" s="171">
        <f>IF(F559="I",SUMIF('BG 2020'!B:B,Clasificaciones!C559,'BG 2020'!D:D),0)</f>
        <v>0</v>
      </c>
      <c r="L559" s="163"/>
      <c r="M559" s="396">
        <f>IF(F559="I",SUMIF('BG 2020'!B:B,Clasificaciones!C559,'BG 2020'!E:E),0)</f>
        <v>0</v>
      </c>
      <c r="N559" s="163"/>
      <c r="O559" s="171">
        <f>IF(F559="I",SUMIF('EERR 062020'!G:G,Clasificaciones!C559,'EERR 062020'!D:D),0)</f>
        <v>3196081</v>
      </c>
      <c r="P559" s="163"/>
      <c r="Q559" s="396">
        <f>IF(F559="I",SUMIF('EERR 062020'!G:G,Clasificaciones!C559,'EERR 062020'!E:E),0)</f>
        <v>483.92</v>
      </c>
    </row>
    <row r="560" spans="1:17" s="164" customFormat="1" ht="12" customHeight="1">
      <c r="A560" s="160" t="s">
        <v>194</v>
      </c>
      <c r="B560" s="160"/>
      <c r="C560" s="161">
        <v>40203</v>
      </c>
      <c r="D560" s="367" t="s">
        <v>973</v>
      </c>
      <c r="E560" s="162" t="s">
        <v>6</v>
      </c>
      <c r="F560" s="162" t="s">
        <v>357</v>
      </c>
      <c r="G560" s="171">
        <f>IF(F560="I",IFERROR(VLOOKUP(C560,'BG 062021'!A:C,3,FALSE),0),0)</f>
        <v>0</v>
      </c>
      <c r="H560" s="163"/>
      <c r="I560" s="396">
        <f>IF(F560="I",IFERROR(VLOOKUP(C560,'BG 062021'!A:D,4,FALSE),0),0)</f>
        <v>0</v>
      </c>
      <c r="J560" s="163"/>
      <c r="K560" s="171">
        <f>IF(F560="I",SUMIF('BG 2020'!B:B,Clasificaciones!C560,'BG 2020'!D:D),0)</f>
        <v>0</v>
      </c>
      <c r="L560" s="163"/>
      <c r="M560" s="396">
        <f>IF(F560="I",SUMIF('BG 2020'!B:B,Clasificaciones!C560,'BG 2020'!E:E),0)</f>
        <v>0</v>
      </c>
      <c r="N560" s="163"/>
      <c r="O560" s="171">
        <f>IF(F560="I",SUMIF('EERR 062020'!G:G,Clasificaciones!C560,'EERR 062020'!D:D),0)</f>
        <v>0</v>
      </c>
      <c r="P560" s="163"/>
      <c r="Q560" s="396">
        <f>IF(F560="I",SUMIF('EERR 062020'!G:G,Clasificaciones!C560,'EERR 062020'!E:E),0)</f>
        <v>0</v>
      </c>
    </row>
    <row r="561" spans="1:17" s="164" customFormat="1" ht="12" customHeight="1">
      <c r="A561" s="160" t="s">
        <v>194</v>
      </c>
      <c r="B561" s="160" t="s">
        <v>118</v>
      </c>
      <c r="C561" s="161">
        <v>4020301</v>
      </c>
      <c r="D561" s="367" t="s">
        <v>1288</v>
      </c>
      <c r="E561" s="162" t="s">
        <v>6</v>
      </c>
      <c r="F561" s="162" t="s">
        <v>358</v>
      </c>
      <c r="G561" s="171">
        <f>IF(F561="I",IFERROR(VLOOKUP(C561,'BG 062021'!A:C,3,FALSE),0),0)</f>
        <v>0</v>
      </c>
      <c r="H561" s="163"/>
      <c r="I561" s="396">
        <f>IF(F561="I",IFERROR(VLOOKUP(C561,'BG 062021'!A:D,4,FALSE),0),0)</f>
        <v>0</v>
      </c>
      <c r="J561" s="163"/>
      <c r="K561" s="171">
        <f>IF(F561="I",SUMIF('BG 2020'!B:B,Clasificaciones!C561,'BG 2020'!D:D),0)</f>
        <v>0</v>
      </c>
      <c r="L561" s="163"/>
      <c r="M561" s="396">
        <f>IF(F561="I",SUMIF('BG 2020'!B:B,Clasificaciones!C561,'BG 2020'!E:E),0)</f>
        <v>0</v>
      </c>
      <c r="N561" s="163"/>
      <c r="O561" s="171">
        <f>IF(F561="I",SUMIF('EERR 062020'!G:G,Clasificaciones!C561,'EERR 062020'!D:D),0)</f>
        <v>147320640</v>
      </c>
      <c r="P561" s="163"/>
      <c r="Q561" s="396">
        <f>IF(F561="I",SUMIF('EERR 062020'!G:G,Clasificaciones!C561,'EERR 062020'!E:E),0)</f>
        <v>22500</v>
      </c>
    </row>
    <row r="562" spans="1:17" s="164" customFormat="1" ht="12" customHeight="1">
      <c r="A562" s="160" t="s">
        <v>194</v>
      </c>
      <c r="B562" s="160" t="s">
        <v>118</v>
      </c>
      <c r="C562" s="161">
        <v>4020302</v>
      </c>
      <c r="D562" s="367" t="s">
        <v>974</v>
      </c>
      <c r="E562" s="162" t="s">
        <v>234</v>
      </c>
      <c r="F562" s="162" t="s">
        <v>358</v>
      </c>
      <c r="G562" s="171">
        <f>IF(F562="I",IFERROR(VLOOKUP(C562,'BG 062021'!A:C,3,FALSE),0),0)</f>
        <v>221097900</v>
      </c>
      <c r="H562" s="163"/>
      <c r="I562" s="396">
        <f>IF(F562="I",IFERROR(VLOOKUP(C562,'BG 062021'!A:D,4,FALSE),0),0)</f>
        <v>33000</v>
      </c>
      <c r="J562" s="163"/>
      <c r="K562" s="171">
        <f>IF(F562="I",SUMIF('BG 2020'!B:B,Clasificaciones!C562,'BG 2020'!D:D),0)</f>
        <v>0</v>
      </c>
      <c r="L562" s="163"/>
      <c r="M562" s="396">
        <f>IF(F562="I",SUMIF('BG 2020'!B:B,Clasificaciones!C562,'BG 2020'!E:E),0)</f>
        <v>0</v>
      </c>
      <c r="N562" s="163"/>
      <c r="O562" s="171">
        <f>IF(F562="I",SUMIF('EERR 062020'!G:G,Clasificaciones!C562,'EERR 062020'!D:D),0)</f>
        <v>0</v>
      </c>
      <c r="P562" s="163"/>
      <c r="Q562" s="396">
        <f>IF(F562="I",SUMIF('EERR 062020'!G:G,Clasificaciones!C562,'EERR 062020'!E:E),0)</f>
        <v>0</v>
      </c>
    </row>
    <row r="563" spans="1:17" s="164" customFormat="1" ht="12" customHeight="1">
      <c r="A563" s="160" t="s">
        <v>194</v>
      </c>
      <c r="B563" s="160"/>
      <c r="C563" s="161">
        <v>403</v>
      </c>
      <c r="D563" s="367" t="s">
        <v>975</v>
      </c>
      <c r="E563" s="162" t="s">
        <v>6</v>
      </c>
      <c r="F563" s="162" t="s">
        <v>357</v>
      </c>
      <c r="G563" s="171">
        <f>IF(F563="I",IFERROR(VLOOKUP(C563,'BG 062021'!A:C,3,FALSE),0),0)</f>
        <v>0</v>
      </c>
      <c r="H563" s="163"/>
      <c r="I563" s="396">
        <f>IF(F563="I",IFERROR(VLOOKUP(C563,'BG 062021'!A:D,4,FALSE),0),0)</f>
        <v>0</v>
      </c>
      <c r="J563" s="163"/>
      <c r="K563" s="171">
        <f>IF(F563="I",SUMIF('BG 2020'!B:B,Clasificaciones!C563,'BG 2020'!D:D),0)</f>
        <v>0</v>
      </c>
      <c r="L563" s="163"/>
      <c r="M563" s="396">
        <f>IF(F563="I",SUMIF('BG 2020'!B:B,Clasificaciones!C563,'BG 2020'!E:E),0)</f>
        <v>0</v>
      </c>
      <c r="N563" s="163"/>
      <c r="O563" s="171">
        <f>IF(F563="I",SUMIF('EERR 062020'!G:G,Clasificaciones!C563,'EERR 062020'!D:D),0)</f>
        <v>0</v>
      </c>
      <c r="P563" s="163"/>
      <c r="Q563" s="396">
        <f>IF(F563="I",SUMIF('EERR 062020'!G:G,Clasificaciones!C563,'EERR 062020'!E:E),0)</f>
        <v>0</v>
      </c>
    </row>
    <row r="564" spans="1:17" s="164" customFormat="1" ht="12" customHeight="1">
      <c r="A564" s="160" t="s">
        <v>194</v>
      </c>
      <c r="B564" s="160"/>
      <c r="C564" s="161">
        <v>40301</v>
      </c>
      <c r="D564" s="367" t="s">
        <v>976</v>
      </c>
      <c r="E564" s="162" t="s">
        <v>6</v>
      </c>
      <c r="F564" s="162" t="s">
        <v>357</v>
      </c>
      <c r="G564" s="171">
        <f>IF(F564="I",IFERROR(VLOOKUP(C564,'BG 062021'!A:C,3,FALSE),0),0)</f>
        <v>0</v>
      </c>
      <c r="H564" s="163"/>
      <c r="I564" s="396">
        <f>IF(F564="I",IFERROR(VLOOKUP(C564,'BG 062021'!A:D,4,FALSE),0),0)</f>
        <v>0</v>
      </c>
      <c r="J564" s="163"/>
      <c r="K564" s="171">
        <f>IF(F564="I",SUMIF('BG 2020'!B:B,Clasificaciones!C564,'BG 2020'!D:D),0)</f>
        <v>0</v>
      </c>
      <c r="L564" s="163"/>
      <c r="M564" s="396">
        <f>IF(F564="I",SUMIF('BG 2020'!B:B,Clasificaciones!C564,'BG 2020'!E:E),0)</f>
        <v>0</v>
      </c>
      <c r="N564" s="163"/>
      <c r="O564" s="171">
        <f>IF(F564="I",SUMIF('EERR 062020'!G:G,Clasificaciones!C564,'EERR 062020'!D:D),0)</f>
        <v>0</v>
      </c>
      <c r="P564" s="163"/>
      <c r="Q564" s="396">
        <f>IF(F564="I",SUMIF('EERR 062020'!G:G,Clasificaciones!C564,'EERR 062020'!E:E),0)</f>
        <v>0</v>
      </c>
    </row>
    <row r="565" spans="1:17" s="164" customFormat="1" ht="12" customHeight="1">
      <c r="A565" s="160" t="s">
        <v>194</v>
      </c>
      <c r="B565" s="160"/>
      <c r="C565" s="161">
        <v>4030101</v>
      </c>
      <c r="D565" s="367" t="s">
        <v>976</v>
      </c>
      <c r="E565" s="162" t="s">
        <v>6</v>
      </c>
      <c r="F565" s="162" t="s">
        <v>357</v>
      </c>
      <c r="G565" s="171">
        <f>IF(F565="I",IFERROR(VLOOKUP(C565,'BG 062021'!A:C,3,FALSE),0),0)</f>
        <v>0</v>
      </c>
      <c r="H565" s="163"/>
      <c r="I565" s="396">
        <f>IF(F565="I",IFERROR(VLOOKUP(C565,'BG 062021'!A:D,4,FALSE),0),0)</f>
        <v>0</v>
      </c>
      <c r="J565" s="163"/>
      <c r="K565" s="171">
        <f>IF(F565="I",SUMIF('BG 2020'!B:B,Clasificaciones!C565,'BG 2020'!D:D),0)</f>
        <v>0</v>
      </c>
      <c r="L565" s="163"/>
      <c r="M565" s="396">
        <f>IF(F565="I",SUMIF('BG 2020'!B:B,Clasificaciones!C565,'BG 2020'!E:E),0)</f>
        <v>0</v>
      </c>
      <c r="N565" s="163"/>
      <c r="O565" s="171">
        <f>IF(F565="I",SUMIF('EERR 062020'!G:G,Clasificaciones!C565,'EERR 062020'!D:D),0)</f>
        <v>0</v>
      </c>
      <c r="P565" s="163"/>
      <c r="Q565" s="396">
        <f>IF(F565="I",SUMIF('EERR 062020'!G:G,Clasificaciones!C565,'EERR 062020'!E:E),0)</f>
        <v>0</v>
      </c>
    </row>
    <row r="566" spans="1:17" s="164" customFormat="1" ht="12" customHeight="1">
      <c r="A566" s="160" t="s">
        <v>194</v>
      </c>
      <c r="B566" s="160" t="s">
        <v>119</v>
      </c>
      <c r="C566" s="161">
        <v>403010101</v>
      </c>
      <c r="D566" s="367" t="s">
        <v>977</v>
      </c>
      <c r="E566" s="162" t="s">
        <v>6</v>
      </c>
      <c r="F566" s="162" t="s">
        <v>358</v>
      </c>
      <c r="G566" s="171">
        <f>IF(F566="I",IFERROR(VLOOKUP(C566,'BG 062021'!A:C,3,FALSE),0),0)</f>
        <v>54114527</v>
      </c>
      <c r="H566" s="163"/>
      <c r="I566" s="396">
        <f>IF(F566="I",IFERROR(VLOOKUP(C566,'BG 062021'!A:D,4,FALSE),0),0)</f>
        <v>8076.18</v>
      </c>
      <c r="J566" s="163"/>
      <c r="K566" s="171">
        <f>IF(F566="I",SUMIF('BG 2020'!B:B,Clasificaciones!C566,'BG 2020'!D:D),0)</f>
        <v>0</v>
      </c>
      <c r="L566" s="163"/>
      <c r="M566" s="396">
        <f>IF(F566="I",SUMIF('BG 2020'!B:B,Clasificaciones!C566,'BG 2020'!E:E),0)</f>
        <v>0</v>
      </c>
      <c r="N566" s="163"/>
      <c r="O566" s="171">
        <f>IF(F566="I",SUMIF('EERR 062020'!G:G,Clasificaciones!C566,'EERR 062020'!D:D),0)</f>
        <v>0</v>
      </c>
      <c r="P566" s="163"/>
      <c r="Q566" s="396">
        <f>IF(F566="I",SUMIF('EERR 062020'!G:G,Clasificaciones!C566,'EERR 062020'!E:E),0)</f>
        <v>0</v>
      </c>
    </row>
    <row r="567" spans="1:17" s="164" customFormat="1" ht="12" customHeight="1">
      <c r="A567" s="160" t="s">
        <v>194</v>
      </c>
      <c r="B567" s="160" t="s">
        <v>119</v>
      </c>
      <c r="C567" s="161">
        <v>403010102</v>
      </c>
      <c r="D567" s="367" t="s">
        <v>992</v>
      </c>
      <c r="E567" s="162" t="s">
        <v>234</v>
      </c>
      <c r="F567" s="162" t="s">
        <v>358</v>
      </c>
      <c r="G567" s="171">
        <f>IF(F567="I",IFERROR(VLOOKUP(C567,'BG 062021'!A:C,3,FALSE),0),0)</f>
        <v>0</v>
      </c>
      <c r="H567" s="163"/>
      <c r="I567" s="396">
        <f>IF(F567="I",IFERROR(VLOOKUP(C567,'BG 062021'!A:D,4,FALSE),0),0)</f>
        <v>0</v>
      </c>
      <c r="J567" s="163"/>
      <c r="K567" s="171">
        <f>IF(F567="I",SUMIF('BG 2020'!B:B,Clasificaciones!C567,'BG 2020'!D:D),0)</f>
        <v>0</v>
      </c>
      <c r="L567" s="163"/>
      <c r="M567" s="396">
        <f>IF(F567="I",SUMIF('BG 2020'!B:B,Clasificaciones!C567,'BG 2020'!E:E),0)</f>
        <v>0</v>
      </c>
      <c r="N567" s="163"/>
      <c r="O567" s="171">
        <f>IF(F567="I",SUMIF('EERR 062020'!G:G,Clasificaciones!C567,'EERR 062020'!D:D),0)</f>
        <v>0</v>
      </c>
      <c r="P567" s="163"/>
      <c r="Q567" s="396">
        <f>IF(F567="I",SUMIF('EERR 062020'!G:G,Clasificaciones!C567,'EERR 062020'!E:E),0)</f>
        <v>0</v>
      </c>
    </row>
    <row r="568" spans="1:17" s="164" customFormat="1" ht="12" customHeight="1">
      <c r="A568" s="160" t="s">
        <v>194</v>
      </c>
      <c r="B568" s="160" t="s">
        <v>119</v>
      </c>
      <c r="C568" s="161">
        <v>403010103</v>
      </c>
      <c r="D568" s="367" t="s">
        <v>978</v>
      </c>
      <c r="E568" s="162" t="s">
        <v>6</v>
      </c>
      <c r="F568" s="162" t="s">
        <v>358</v>
      </c>
      <c r="G568" s="171">
        <f>IF(F568="I",IFERROR(VLOOKUP(C568,'BG 062021'!A:C,3,FALSE),0),0)</f>
        <v>15441425</v>
      </c>
      <c r="H568" s="163"/>
      <c r="I568" s="396">
        <f>IF(F568="I",IFERROR(VLOOKUP(C568,'BG 062021'!A:D,4,FALSE),0),0)</f>
        <v>2297.31</v>
      </c>
      <c r="J568" s="163"/>
      <c r="K568" s="171">
        <f>IF(F568="I",SUMIF('BG 2020'!B:B,Clasificaciones!C568,'BG 2020'!D:D),0)</f>
        <v>0</v>
      </c>
      <c r="L568" s="163"/>
      <c r="M568" s="396">
        <f>IF(F568="I",SUMIF('BG 2020'!B:B,Clasificaciones!C568,'BG 2020'!E:E),0)</f>
        <v>0</v>
      </c>
      <c r="N568" s="163"/>
      <c r="O568" s="171">
        <f>IF(F568="I",SUMIF('EERR 062020'!G:G,Clasificaciones!C568,'EERR 062020'!D:D),0)</f>
        <v>0</v>
      </c>
      <c r="P568" s="163"/>
      <c r="Q568" s="396">
        <f>IF(F568="I",SUMIF('EERR 062020'!G:G,Clasificaciones!C568,'EERR 062020'!E:E),0)</f>
        <v>0</v>
      </c>
    </row>
    <row r="569" spans="1:17" s="164" customFormat="1" ht="12" customHeight="1">
      <c r="A569" s="160" t="s">
        <v>194</v>
      </c>
      <c r="B569" s="160" t="s">
        <v>119</v>
      </c>
      <c r="C569" s="161">
        <v>403010104</v>
      </c>
      <c r="D569" s="367" t="s">
        <v>979</v>
      </c>
      <c r="E569" s="162" t="s">
        <v>234</v>
      </c>
      <c r="F569" s="162" t="s">
        <v>358</v>
      </c>
      <c r="G569" s="171">
        <f>IF(F569="I",IFERROR(VLOOKUP(C569,'BG 062021'!A:C,3,FALSE),0),0)</f>
        <v>4986420</v>
      </c>
      <c r="H569" s="163"/>
      <c r="I569" s="396">
        <f>IF(F569="I",IFERROR(VLOOKUP(C569,'BG 062021'!A:D,4,FALSE),0),0)</f>
        <v>751.59</v>
      </c>
      <c r="J569" s="163"/>
      <c r="K569" s="171">
        <f>IF(F569="I",SUMIF('BG 2020'!B:B,Clasificaciones!C569,'BG 2020'!D:D),0)</f>
        <v>0</v>
      </c>
      <c r="L569" s="163"/>
      <c r="M569" s="396">
        <f>IF(F569="I",SUMIF('BG 2020'!B:B,Clasificaciones!C569,'BG 2020'!E:E),0)</f>
        <v>0</v>
      </c>
      <c r="N569" s="163"/>
      <c r="O569" s="171">
        <f>IF(F569="I",SUMIF('EERR 062020'!G:G,Clasificaciones!C569,'EERR 062020'!D:D),0)</f>
        <v>0</v>
      </c>
      <c r="P569" s="163"/>
      <c r="Q569" s="396">
        <f>IF(F569="I",SUMIF('EERR 062020'!G:G,Clasificaciones!C569,'EERR 062020'!E:E),0)</f>
        <v>0</v>
      </c>
    </row>
    <row r="570" spans="1:17" s="164" customFormat="1" ht="12" customHeight="1">
      <c r="A570" s="160" t="s">
        <v>194</v>
      </c>
      <c r="B570" s="160" t="s">
        <v>119</v>
      </c>
      <c r="C570" s="161">
        <v>403010105</v>
      </c>
      <c r="D570" s="367" t="s">
        <v>980</v>
      </c>
      <c r="E570" s="162" t="s">
        <v>6</v>
      </c>
      <c r="F570" s="162" t="s">
        <v>358</v>
      </c>
      <c r="G570" s="171">
        <f>IF(F570="I",IFERROR(VLOOKUP(C570,'BG 062021'!A:C,3,FALSE),0),0)</f>
        <v>173718071</v>
      </c>
      <c r="H570" s="163"/>
      <c r="I570" s="396">
        <f>IF(F570="I",IFERROR(VLOOKUP(C570,'BG 062021'!A:D,4,FALSE),0),0)</f>
        <v>25974.04</v>
      </c>
      <c r="J570" s="163"/>
      <c r="K570" s="171">
        <f>IF(F570="I",SUMIF('BG 2020'!B:B,Clasificaciones!C570,'BG 2020'!D:D),0)</f>
        <v>0</v>
      </c>
      <c r="L570" s="163"/>
      <c r="M570" s="396">
        <f>IF(F570="I",SUMIF('BG 2020'!B:B,Clasificaciones!C570,'BG 2020'!E:E),0)</f>
        <v>0</v>
      </c>
      <c r="N570" s="163"/>
      <c r="O570" s="171">
        <f>IF(F570="I",SUMIF('EERR 062020'!G:G,Clasificaciones!C570,'EERR 062020'!D:D),0)</f>
        <v>124624067</v>
      </c>
      <c r="P570" s="163"/>
      <c r="Q570" s="396">
        <f>IF(F570="I",SUMIF('EERR 062020'!G:G,Clasificaciones!C570,'EERR 062020'!E:E),0)</f>
        <v>18899.04</v>
      </c>
    </row>
    <row r="571" spans="1:17" s="164" customFormat="1" ht="12" customHeight="1">
      <c r="A571" s="160" t="s">
        <v>194</v>
      </c>
      <c r="B571" s="160" t="s">
        <v>119</v>
      </c>
      <c r="C571" s="161">
        <v>403010106</v>
      </c>
      <c r="D571" s="367" t="s">
        <v>864</v>
      </c>
      <c r="E571" s="162" t="s">
        <v>234</v>
      </c>
      <c r="F571" s="162" t="s">
        <v>358</v>
      </c>
      <c r="G571" s="171">
        <f>IF(F571="I",IFERROR(VLOOKUP(C571,'BG 062021'!A:C,3,FALSE),0),0)</f>
        <v>110247504</v>
      </c>
      <c r="H571" s="163"/>
      <c r="I571" s="396">
        <f>IF(F571="I",IFERROR(VLOOKUP(C571,'BG 062021'!A:D,4,FALSE),0),0)</f>
        <v>17086.8</v>
      </c>
      <c r="J571" s="163"/>
      <c r="K571" s="171">
        <f>IF(F571="I",SUMIF('BG 2020'!B:B,Clasificaciones!C571,'BG 2020'!D:D),0)</f>
        <v>0</v>
      </c>
      <c r="L571" s="163"/>
      <c r="M571" s="396">
        <f>IF(F571="I",SUMIF('BG 2020'!B:B,Clasificaciones!C571,'BG 2020'!E:E),0)</f>
        <v>0</v>
      </c>
      <c r="N571" s="163"/>
      <c r="O571" s="171">
        <f>IF(F571="I",SUMIF('EERR 062020'!G:G,Clasificaciones!C571,'EERR 062020'!D:D),0)</f>
        <v>0</v>
      </c>
      <c r="P571" s="163"/>
      <c r="Q571" s="396">
        <f>IF(F571="I",SUMIF('EERR 062020'!G:G,Clasificaciones!C571,'EERR 062020'!E:E),0)</f>
        <v>0</v>
      </c>
    </row>
    <row r="572" spans="1:17" s="164" customFormat="1" ht="12" customHeight="1">
      <c r="A572" s="160" t="s">
        <v>194</v>
      </c>
      <c r="B572" s="160" t="s">
        <v>119</v>
      </c>
      <c r="C572" s="161">
        <v>403010107</v>
      </c>
      <c r="D572" s="367" t="s">
        <v>981</v>
      </c>
      <c r="E572" s="162" t="s">
        <v>6</v>
      </c>
      <c r="F572" s="162" t="s">
        <v>358</v>
      </c>
      <c r="G572" s="171">
        <f>IF(F572="I",IFERROR(VLOOKUP(C572,'BG 062021'!A:C,3,FALSE),0),0)</f>
        <v>125799895</v>
      </c>
      <c r="H572" s="163"/>
      <c r="I572" s="396">
        <f>IF(F572="I",IFERROR(VLOOKUP(C572,'BG 062021'!A:D,4,FALSE),0),0)</f>
        <v>18961.04</v>
      </c>
      <c r="J572" s="163"/>
      <c r="K572" s="171">
        <f>IF(F572="I",SUMIF('BG 2020'!B:B,Clasificaciones!C572,'BG 2020'!D:D),0)</f>
        <v>0</v>
      </c>
      <c r="L572" s="163"/>
      <c r="M572" s="396">
        <f>IF(F572="I",SUMIF('BG 2020'!B:B,Clasificaciones!C572,'BG 2020'!E:E),0)</f>
        <v>0</v>
      </c>
      <c r="N572" s="163"/>
      <c r="O572" s="171">
        <f>IF(F572="I",SUMIF('EERR 062020'!G:G,Clasificaciones!C572,'EERR 062020'!D:D),0)</f>
        <v>99333971</v>
      </c>
      <c r="P572" s="163"/>
      <c r="Q572" s="396">
        <f>IF(F572="I",SUMIF('EERR 062020'!G:G,Clasificaciones!C572,'EERR 062020'!E:E),0)</f>
        <v>14990.36</v>
      </c>
    </row>
    <row r="573" spans="1:17" s="164" customFormat="1" ht="12" customHeight="1">
      <c r="A573" s="160" t="s">
        <v>194</v>
      </c>
      <c r="B573" s="160" t="s">
        <v>119</v>
      </c>
      <c r="C573" s="161">
        <v>403010108</v>
      </c>
      <c r="D573" s="367" t="s">
        <v>982</v>
      </c>
      <c r="E573" s="162" t="s">
        <v>234</v>
      </c>
      <c r="F573" s="162" t="s">
        <v>358</v>
      </c>
      <c r="G573" s="171">
        <f>IF(F573="I",IFERROR(VLOOKUP(C573,'BG 062021'!A:C,3,FALSE),0),0)</f>
        <v>21895</v>
      </c>
      <c r="H573" s="163"/>
      <c r="I573" s="396">
        <f>IF(F573="I",IFERROR(VLOOKUP(C573,'BG 062021'!A:D,4,FALSE),0),0)</f>
        <v>3.16</v>
      </c>
      <c r="J573" s="163"/>
      <c r="K573" s="171">
        <f>IF(F573="I",SUMIF('BG 2020'!B:B,Clasificaciones!C573,'BG 2020'!D:D),0)</f>
        <v>0</v>
      </c>
      <c r="L573" s="163"/>
      <c r="M573" s="396">
        <f>IF(F573="I",SUMIF('BG 2020'!B:B,Clasificaciones!C573,'BG 2020'!E:E),0)</f>
        <v>0</v>
      </c>
      <c r="N573" s="163"/>
      <c r="O573" s="171">
        <f>IF(F573="I",SUMIF('EERR 062020'!G:G,Clasificaciones!C573,'EERR 062020'!D:D),0)</f>
        <v>0</v>
      </c>
      <c r="P573" s="163"/>
      <c r="Q573" s="396">
        <f>IF(F573="I",SUMIF('EERR 062020'!G:G,Clasificaciones!C573,'EERR 062020'!E:E),0)</f>
        <v>0</v>
      </c>
    </row>
    <row r="574" spans="1:17" s="164" customFormat="1" ht="12" customHeight="1">
      <c r="A574" s="160" t="s">
        <v>194</v>
      </c>
      <c r="B574" s="160" t="s">
        <v>119</v>
      </c>
      <c r="C574" s="161">
        <v>403010109</v>
      </c>
      <c r="D574" s="367" t="s">
        <v>983</v>
      </c>
      <c r="E574" s="162" t="s">
        <v>6</v>
      </c>
      <c r="F574" s="162" t="s">
        <v>358</v>
      </c>
      <c r="G574" s="171">
        <f>IF(F574="I",IFERROR(VLOOKUP(C574,'BG 062021'!A:C,3,FALSE),0),0)</f>
        <v>848877</v>
      </c>
      <c r="H574" s="163"/>
      <c r="I574" s="396">
        <f>IF(F574="I",IFERROR(VLOOKUP(C574,'BG 062021'!A:D,4,FALSE),0),0)</f>
        <v>131.29</v>
      </c>
      <c r="J574" s="163"/>
      <c r="K574" s="171">
        <f>IF(F574="I",SUMIF('BG 2020'!B:B,Clasificaciones!C574,'BG 2020'!D:D),0)</f>
        <v>0</v>
      </c>
      <c r="L574" s="163"/>
      <c r="M574" s="396">
        <f>IF(F574="I",SUMIF('BG 2020'!B:B,Clasificaciones!C574,'BG 2020'!E:E),0)</f>
        <v>0</v>
      </c>
      <c r="N574" s="163"/>
      <c r="O574" s="171">
        <f>IF(F574="I",SUMIF('EERR 062020'!G:G,Clasificaciones!C574,'EERR 062020'!D:D),0)</f>
        <v>0</v>
      </c>
      <c r="P574" s="163"/>
      <c r="Q574" s="396">
        <f>IF(F574="I",SUMIF('EERR 062020'!G:G,Clasificaciones!C574,'EERR 062020'!E:E),0)</f>
        <v>0</v>
      </c>
    </row>
    <row r="575" spans="1:17" s="164" customFormat="1" ht="12" customHeight="1">
      <c r="A575" s="160" t="s">
        <v>194</v>
      </c>
      <c r="B575" s="160" t="s">
        <v>119</v>
      </c>
      <c r="C575" s="161">
        <v>403010110</v>
      </c>
      <c r="D575" s="367" t="s">
        <v>1118</v>
      </c>
      <c r="E575" s="162" t="s">
        <v>234</v>
      </c>
      <c r="F575" s="162" t="s">
        <v>358</v>
      </c>
      <c r="G575" s="171">
        <f>IF(F575="I",IFERROR(VLOOKUP(C575,'BG 062021'!A:C,3,FALSE),0),0)</f>
        <v>0</v>
      </c>
      <c r="H575" s="163"/>
      <c r="I575" s="396">
        <f>IF(F575="I",IFERROR(VLOOKUP(C575,'BG 062021'!A:D,4,FALSE),0),0)</f>
        <v>0</v>
      </c>
      <c r="J575" s="163"/>
      <c r="K575" s="171">
        <f>IF(F575="I",SUMIF('BG 2020'!B:B,Clasificaciones!C575,'BG 2020'!D:D),0)</f>
        <v>0</v>
      </c>
      <c r="L575" s="163"/>
      <c r="M575" s="396">
        <f>IF(F575="I",SUMIF('BG 2020'!B:B,Clasificaciones!C575,'BG 2020'!E:E),0)</f>
        <v>0</v>
      </c>
      <c r="N575" s="163"/>
      <c r="O575" s="171">
        <f>IF(F575="I",SUMIF('EERR 062020'!G:G,Clasificaciones!C575,'EERR 062020'!D:D),0)</f>
        <v>0</v>
      </c>
      <c r="P575" s="163"/>
      <c r="Q575" s="396">
        <f>IF(F575="I",SUMIF('EERR 062020'!G:G,Clasificaciones!C575,'EERR 062020'!E:E),0)</f>
        <v>0</v>
      </c>
    </row>
    <row r="576" spans="1:17" s="164" customFormat="1" ht="12" customHeight="1">
      <c r="A576" s="160" t="s">
        <v>194</v>
      </c>
      <c r="B576" s="160" t="s">
        <v>119</v>
      </c>
      <c r="C576" s="161">
        <v>403010111</v>
      </c>
      <c r="D576" s="367" t="s">
        <v>1180</v>
      </c>
      <c r="E576" s="162" t="s">
        <v>6</v>
      </c>
      <c r="F576" s="162" t="s">
        <v>358</v>
      </c>
      <c r="G576" s="171">
        <f>IF(F576="I",IFERROR(VLOOKUP(C576,'BG 062021'!A:C,3,FALSE),0),0)</f>
        <v>0</v>
      </c>
      <c r="H576" s="163"/>
      <c r="I576" s="396">
        <f>IF(F576="I",IFERROR(VLOOKUP(C576,'BG 062021'!A:D,4,FALSE),0),0)</f>
        <v>0</v>
      </c>
      <c r="J576" s="163"/>
      <c r="K576" s="171">
        <f>IF(F576="I",SUMIF('BG 2020'!B:B,Clasificaciones!C576,'BG 2020'!D:D),0)</f>
        <v>0</v>
      </c>
      <c r="L576" s="163"/>
      <c r="M576" s="396">
        <f>IF(F576="I",SUMIF('BG 2020'!B:B,Clasificaciones!C576,'BG 2020'!E:E),0)</f>
        <v>0</v>
      </c>
      <c r="N576" s="163"/>
      <c r="O576" s="171">
        <f>IF(F576="I",SUMIF('EERR 062020'!G:G,Clasificaciones!C576,'EERR 062020'!D:D),0)</f>
        <v>0</v>
      </c>
      <c r="P576" s="163"/>
      <c r="Q576" s="396">
        <f>IF(F576="I",SUMIF('EERR 062020'!G:G,Clasificaciones!C576,'EERR 062020'!E:E),0)</f>
        <v>0</v>
      </c>
    </row>
    <row r="577" spans="1:17" s="164" customFormat="1" ht="12" customHeight="1">
      <c r="A577" s="160" t="s">
        <v>194</v>
      </c>
      <c r="B577" s="160" t="s">
        <v>119</v>
      </c>
      <c r="C577" s="161">
        <v>403010112</v>
      </c>
      <c r="D577" s="367" t="s">
        <v>1121</v>
      </c>
      <c r="E577" s="162" t="s">
        <v>234</v>
      </c>
      <c r="F577" s="162" t="s">
        <v>358</v>
      </c>
      <c r="G577" s="171">
        <f>IF(F577="I",IFERROR(VLOOKUP(C577,'BG 062021'!A:C,3,FALSE),0),0)</f>
        <v>0</v>
      </c>
      <c r="H577" s="163"/>
      <c r="I577" s="396">
        <f>IF(F577="I",IFERROR(VLOOKUP(C577,'BG 062021'!A:D,4,FALSE),0),0)</f>
        <v>0</v>
      </c>
      <c r="J577" s="163"/>
      <c r="K577" s="171">
        <f>IF(F577="I",SUMIF('BG 2020'!B:B,Clasificaciones!C577,'BG 2020'!D:D),0)</f>
        <v>0</v>
      </c>
      <c r="L577" s="163"/>
      <c r="M577" s="396">
        <f>IF(F577="I",SUMIF('BG 2020'!B:B,Clasificaciones!C577,'BG 2020'!E:E),0)</f>
        <v>0</v>
      </c>
      <c r="N577" s="163"/>
      <c r="O577" s="171">
        <f>IF(F577="I",SUMIF('EERR 062020'!G:G,Clasificaciones!C577,'EERR 062020'!D:D),0)</f>
        <v>0</v>
      </c>
      <c r="P577" s="163"/>
      <c r="Q577" s="396">
        <f>IF(F577="I",SUMIF('EERR 062020'!G:G,Clasificaciones!C577,'EERR 062020'!E:E),0)</f>
        <v>0</v>
      </c>
    </row>
    <row r="578" spans="1:17" s="164" customFormat="1" ht="12" customHeight="1">
      <c r="A578" s="160" t="s">
        <v>194</v>
      </c>
      <c r="B578" s="160" t="s">
        <v>119</v>
      </c>
      <c r="C578" s="161">
        <v>403010113</v>
      </c>
      <c r="D578" s="367" t="s">
        <v>994</v>
      </c>
      <c r="E578" s="162" t="s">
        <v>6</v>
      </c>
      <c r="F578" s="162" t="s">
        <v>358</v>
      </c>
      <c r="G578" s="171">
        <f>IF(F578="I",IFERROR(VLOOKUP(C578,'BG 062021'!A:C,3,FALSE),0),0)</f>
        <v>0</v>
      </c>
      <c r="H578" s="163"/>
      <c r="I578" s="396">
        <f>IF(F578="I",IFERROR(VLOOKUP(C578,'BG 062021'!A:D,4,FALSE),0),0)</f>
        <v>0</v>
      </c>
      <c r="J578" s="163"/>
      <c r="K578" s="171">
        <f>IF(F578="I",SUMIF('BG 2020'!B:B,Clasificaciones!C578,'BG 2020'!D:D),0)</f>
        <v>0</v>
      </c>
      <c r="L578" s="163"/>
      <c r="M578" s="396">
        <f>IF(F578="I",SUMIF('BG 2020'!B:B,Clasificaciones!C578,'BG 2020'!E:E),0)</f>
        <v>0</v>
      </c>
      <c r="N578" s="163"/>
      <c r="O578" s="171">
        <f>IF(F578="I",SUMIF('EERR 062020'!G:G,Clasificaciones!C578,'EERR 062020'!D:D),0)</f>
        <v>0</v>
      </c>
      <c r="P578" s="163"/>
      <c r="Q578" s="396">
        <f>IF(F578="I",SUMIF('EERR 062020'!G:G,Clasificaciones!C578,'EERR 062020'!E:E),0)</f>
        <v>0</v>
      </c>
    </row>
    <row r="579" spans="1:17" s="164" customFormat="1" ht="12" customHeight="1">
      <c r="A579" s="160" t="s">
        <v>194</v>
      </c>
      <c r="B579" s="160" t="s">
        <v>119</v>
      </c>
      <c r="C579" s="161">
        <v>403010114</v>
      </c>
      <c r="D579" s="367" t="s">
        <v>984</v>
      </c>
      <c r="E579" s="162" t="s">
        <v>234</v>
      </c>
      <c r="F579" s="162" t="s">
        <v>358</v>
      </c>
      <c r="G579" s="171">
        <f>IF(F579="I",IFERROR(VLOOKUP(C579,'BG 062021'!A:C,3,FALSE),0),0)</f>
        <v>413577</v>
      </c>
      <c r="H579" s="163"/>
      <c r="I579" s="396">
        <f>IF(F579="I",IFERROR(VLOOKUP(C579,'BG 062021'!A:D,4,FALSE),0),0)</f>
        <v>63.87</v>
      </c>
      <c r="J579" s="163"/>
      <c r="K579" s="171">
        <f>IF(F579="I",SUMIF('BG 2020'!B:B,Clasificaciones!C579,'BG 2020'!D:D),0)</f>
        <v>0</v>
      </c>
      <c r="L579" s="163"/>
      <c r="M579" s="396">
        <f>IF(F579="I",SUMIF('BG 2020'!B:B,Clasificaciones!C579,'BG 2020'!E:E),0)</f>
        <v>0</v>
      </c>
      <c r="N579" s="163"/>
      <c r="O579" s="171">
        <f>IF(F579="I",SUMIF('EERR 062020'!G:G,Clasificaciones!C579,'EERR 062020'!D:D),0)</f>
        <v>0</v>
      </c>
      <c r="P579" s="163"/>
      <c r="Q579" s="396">
        <f>IF(F579="I",SUMIF('EERR 062020'!G:G,Clasificaciones!C579,'EERR 062020'!E:E),0)</f>
        <v>0</v>
      </c>
    </row>
    <row r="580" spans="1:17" s="164" customFormat="1" ht="12" customHeight="1">
      <c r="A580" s="160" t="s">
        <v>194</v>
      </c>
      <c r="B580" s="160" t="s">
        <v>119</v>
      </c>
      <c r="C580" s="161">
        <v>403010115</v>
      </c>
      <c r="D580" s="367" t="s">
        <v>1289</v>
      </c>
      <c r="E580" s="162" t="s">
        <v>6</v>
      </c>
      <c r="F580" s="162" t="s">
        <v>358</v>
      </c>
      <c r="G580" s="171">
        <f>IF(F580="I",IFERROR(VLOOKUP(C580,'BG 062021'!A:C,3,FALSE),0),0)</f>
        <v>0</v>
      </c>
      <c r="H580" s="163"/>
      <c r="I580" s="396">
        <f>IF(F580="I",IFERROR(VLOOKUP(C580,'BG 062021'!A:D,4,FALSE),0),0)</f>
        <v>0</v>
      </c>
      <c r="J580" s="163"/>
      <c r="K580" s="171">
        <f>IF(F580="I",SUMIF('BG 2020'!B:B,Clasificaciones!C580,'BG 2020'!D:D),0)</f>
        <v>0</v>
      </c>
      <c r="L580" s="163"/>
      <c r="M580" s="396">
        <f>IF(F580="I",SUMIF('BG 2020'!B:B,Clasificaciones!C580,'BG 2020'!E:E),0)</f>
        <v>0</v>
      </c>
      <c r="N580" s="163"/>
      <c r="O580" s="171">
        <f>IF(F580="I",SUMIF('EERR 062020'!G:G,Clasificaciones!C580,'EERR 062020'!D:D),0)</f>
        <v>0</v>
      </c>
      <c r="P580" s="163"/>
      <c r="Q580" s="396">
        <f>IF(F580="I",SUMIF('EERR 062020'!G:G,Clasificaciones!C580,'EERR 062020'!E:E),0)</f>
        <v>0</v>
      </c>
    </row>
    <row r="581" spans="1:17" s="164" customFormat="1" ht="12" customHeight="1">
      <c r="A581" s="160" t="s">
        <v>194</v>
      </c>
      <c r="B581" s="160" t="s">
        <v>119</v>
      </c>
      <c r="C581" s="161">
        <v>403010116</v>
      </c>
      <c r="D581" s="367" t="s">
        <v>985</v>
      </c>
      <c r="E581" s="162" t="s">
        <v>234</v>
      </c>
      <c r="F581" s="162" t="s">
        <v>358</v>
      </c>
      <c r="G581" s="171">
        <f>IF(F581="I",IFERROR(VLOOKUP(C581,'BG 062021'!A:C,3,FALSE),0),0)</f>
        <v>22700048</v>
      </c>
      <c r="H581" s="163"/>
      <c r="I581" s="396">
        <f>IF(F581="I",IFERROR(VLOOKUP(C581,'BG 062021'!A:D,4,FALSE),0),0)</f>
        <v>3355.1299999999992</v>
      </c>
      <c r="J581" s="163"/>
      <c r="K581" s="171">
        <f>IF(F581="I",SUMIF('BG 2020'!B:B,Clasificaciones!C581,'BG 2020'!D:D),0)</f>
        <v>0</v>
      </c>
      <c r="L581" s="163"/>
      <c r="M581" s="396">
        <f>IF(F581="I",SUMIF('BG 2020'!B:B,Clasificaciones!C581,'BG 2020'!E:E),0)</f>
        <v>0</v>
      </c>
      <c r="N581" s="163"/>
      <c r="O581" s="171">
        <f>IF(F581="I",SUMIF('EERR 062020'!G:G,Clasificaciones!C581,'EERR 062020'!D:D),0)</f>
        <v>0</v>
      </c>
      <c r="P581" s="163"/>
      <c r="Q581" s="396">
        <f>IF(F581="I",SUMIF('EERR 062020'!G:G,Clasificaciones!C581,'EERR 062020'!E:E),0)</f>
        <v>0</v>
      </c>
    </row>
    <row r="582" spans="1:17" s="164" customFormat="1" ht="12" customHeight="1">
      <c r="A582" s="160" t="s">
        <v>194</v>
      </c>
      <c r="B582" s="160" t="s">
        <v>119</v>
      </c>
      <c r="C582" s="161">
        <v>403010117</v>
      </c>
      <c r="D582" s="367" t="s">
        <v>986</v>
      </c>
      <c r="E582" s="162" t="s">
        <v>6</v>
      </c>
      <c r="F582" s="162" t="s">
        <v>358</v>
      </c>
      <c r="G582" s="171">
        <f>IF(F582="I",IFERROR(VLOOKUP(C582,'BG 062021'!A:C,3,FALSE),0),0)</f>
        <v>42493848</v>
      </c>
      <c r="H582" s="163"/>
      <c r="I582" s="396">
        <f>IF(F582="I",IFERROR(VLOOKUP(C582,'BG 062021'!A:D,4,FALSE),0),0)</f>
        <v>6419.51</v>
      </c>
      <c r="J582" s="163"/>
      <c r="K582" s="171">
        <f>IF(F582="I",SUMIF('BG 2020'!B:B,Clasificaciones!C582,'BG 2020'!D:D),0)</f>
        <v>0</v>
      </c>
      <c r="L582" s="163"/>
      <c r="M582" s="396">
        <f>IF(F582="I",SUMIF('BG 2020'!B:B,Clasificaciones!C582,'BG 2020'!E:E),0)</f>
        <v>0</v>
      </c>
      <c r="N582" s="163"/>
      <c r="O582" s="171">
        <f>IF(F582="I",SUMIF('EERR 062020'!G:G,Clasificaciones!C582,'EERR 062020'!D:D),0)</f>
        <v>0</v>
      </c>
      <c r="P582" s="163"/>
      <c r="Q582" s="396">
        <f>IF(F582="I",SUMIF('EERR 062020'!G:G,Clasificaciones!C582,'EERR 062020'!E:E),0)</f>
        <v>0</v>
      </c>
    </row>
    <row r="583" spans="1:17" s="164" customFormat="1" ht="12" customHeight="1">
      <c r="A583" s="160" t="s">
        <v>194</v>
      </c>
      <c r="B583" s="160" t="s">
        <v>119</v>
      </c>
      <c r="C583" s="161">
        <v>403010118</v>
      </c>
      <c r="D583" s="367" t="s">
        <v>987</v>
      </c>
      <c r="E583" s="162" t="s">
        <v>234</v>
      </c>
      <c r="F583" s="162" t="s">
        <v>358</v>
      </c>
      <c r="G583" s="171">
        <f>IF(F583="I",IFERROR(VLOOKUP(C583,'BG 062021'!A:C,3,FALSE),0),0)</f>
        <v>13614357</v>
      </c>
      <c r="H583" s="163"/>
      <c r="I583" s="396">
        <f>IF(F583="I",IFERROR(VLOOKUP(C583,'BG 062021'!A:D,4,FALSE),0),0)</f>
        <v>2102.9299999999998</v>
      </c>
      <c r="J583" s="163"/>
      <c r="K583" s="171">
        <f>IF(F583="I",SUMIF('BG 2020'!B:B,Clasificaciones!C583,'BG 2020'!D:D),0)</f>
        <v>0</v>
      </c>
      <c r="L583" s="163"/>
      <c r="M583" s="396">
        <f>IF(F583="I",SUMIF('BG 2020'!B:B,Clasificaciones!C583,'BG 2020'!E:E),0)</f>
        <v>0</v>
      </c>
      <c r="N583" s="163"/>
      <c r="O583" s="171">
        <f>IF(F583="I",SUMIF('EERR 062020'!G:G,Clasificaciones!C583,'EERR 062020'!D:D),0)</f>
        <v>0</v>
      </c>
      <c r="P583" s="163"/>
      <c r="Q583" s="396">
        <f>IF(F583="I",SUMIF('EERR 062020'!G:G,Clasificaciones!C583,'EERR 062020'!E:E),0)</f>
        <v>0</v>
      </c>
    </row>
    <row r="584" spans="1:17" s="164" customFormat="1" ht="12" customHeight="1">
      <c r="A584" s="160" t="s">
        <v>194</v>
      </c>
      <c r="B584" s="160" t="s">
        <v>276</v>
      </c>
      <c r="C584" s="161">
        <v>403010119</v>
      </c>
      <c r="D584" s="367" t="s">
        <v>1290</v>
      </c>
      <c r="E584" s="162" t="s">
        <v>6</v>
      </c>
      <c r="F584" s="162" t="s">
        <v>358</v>
      </c>
      <c r="G584" s="171">
        <f>IF(F584="I",IFERROR(VLOOKUP(C584,'BG 062021'!A:C,3,FALSE),0),0)</f>
        <v>0</v>
      </c>
      <c r="H584" s="163"/>
      <c r="I584" s="396">
        <f>IF(F584="I",IFERROR(VLOOKUP(C584,'BG 062021'!A:D,4,FALSE),0),0)</f>
        <v>0</v>
      </c>
      <c r="J584" s="163"/>
      <c r="K584" s="171">
        <f>IF(F584="I",SUMIF('BG 2020'!B:B,Clasificaciones!C584,'BG 2020'!D:D),0)</f>
        <v>0</v>
      </c>
      <c r="L584" s="163"/>
      <c r="M584" s="396">
        <f>IF(F584="I",SUMIF('BG 2020'!B:B,Clasificaciones!C584,'BG 2020'!E:E),0)</f>
        <v>0</v>
      </c>
      <c r="N584" s="163"/>
      <c r="O584" s="171">
        <f>IF(F584="I",SUMIF('EERR 062020'!G:G,Clasificaciones!C584,'EERR 062020'!D:D),0)</f>
        <v>0</v>
      </c>
      <c r="P584" s="163"/>
      <c r="Q584" s="396">
        <f>IF(F584="I",SUMIF('EERR 062020'!G:G,Clasificaciones!C584,'EERR 062020'!E:E),0)</f>
        <v>0</v>
      </c>
    </row>
    <row r="585" spans="1:17" s="164" customFormat="1" ht="12" customHeight="1">
      <c r="A585" s="160" t="s">
        <v>194</v>
      </c>
      <c r="B585" s="160" t="s">
        <v>276</v>
      </c>
      <c r="C585" s="161">
        <v>403010120</v>
      </c>
      <c r="D585" s="367" t="s">
        <v>1291</v>
      </c>
      <c r="E585" s="162" t="s">
        <v>234</v>
      </c>
      <c r="F585" s="162" t="s">
        <v>358</v>
      </c>
      <c r="G585" s="171">
        <f>IF(F585="I",IFERROR(VLOOKUP(C585,'BG 062021'!A:C,3,FALSE),0),0)</f>
        <v>0</v>
      </c>
      <c r="H585" s="163"/>
      <c r="I585" s="396">
        <f>IF(F585="I",IFERROR(VLOOKUP(C585,'BG 062021'!A:D,4,FALSE),0),0)</f>
        <v>0</v>
      </c>
      <c r="J585" s="163"/>
      <c r="K585" s="171">
        <f>IF(F585="I",SUMIF('BG 2020'!B:B,Clasificaciones!C585,'BG 2020'!D:D),0)</f>
        <v>0</v>
      </c>
      <c r="L585" s="163"/>
      <c r="M585" s="396">
        <f>IF(F585="I",SUMIF('BG 2020'!B:B,Clasificaciones!C585,'BG 2020'!E:E),0)</f>
        <v>0</v>
      </c>
      <c r="N585" s="163"/>
      <c r="O585" s="171">
        <f>IF(F585="I",SUMIF('EERR 062020'!G:G,Clasificaciones!C585,'EERR 062020'!D:D),0)</f>
        <v>0</v>
      </c>
      <c r="P585" s="163"/>
      <c r="Q585" s="396">
        <f>IF(F585="I",SUMIF('EERR 062020'!G:G,Clasificaciones!C585,'EERR 062020'!E:E),0)</f>
        <v>0</v>
      </c>
    </row>
    <row r="586" spans="1:17" s="164" customFormat="1" ht="12" customHeight="1">
      <c r="A586" s="160" t="s">
        <v>194</v>
      </c>
      <c r="B586" s="160" t="s">
        <v>276</v>
      </c>
      <c r="C586" s="161">
        <v>403010121</v>
      </c>
      <c r="D586" s="367" t="s">
        <v>995</v>
      </c>
      <c r="E586" s="162" t="s">
        <v>6</v>
      </c>
      <c r="F586" s="162" t="s">
        <v>358</v>
      </c>
      <c r="G586" s="171">
        <f>IF(F586="I",IFERROR(VLOOKUP(C586,'BG 062021'!A:C,3,FALSE),0),0)</f>
        <v>0</v>
      </c>
      <c r="H586" s="163"/>
      <c r="I586" s="396">
        <f>IF(F586="I",IFERROR(VLOOKUP(C586,'BG 062021'!A:D,4,FALSE),0),0)</f>
        <v>0</v>
      </c>
      <c r="J586" s="163"/>
      <c r="K586" s="171">
        <f>IF(F586="I",SUMIF('BG 2020'!B:B,Clasificaciones!C586,'BG 2020'!D:D),0)</f>
        <v>0</v>
      </c>
      <c r="L586" s="163"/>
      <c r="M586" s="396">
        <f>IF(F586="I",SUMIF('BG 2020'!B:B,Clasificaciones!C586,'BG 2020'!E:E),0)</f>
        <v>0</v>
      </c>
      <c r="N586" s="163"/>
      <c r="O586" s="171">
        <f>IF(F586="I",SUMIF('EERR 062020'!G:G,Clasificaciones!C586,'EERR 062020'!D:D),0)</f>
        <v>0</v>
      </c>
      <c r="P586" s="163"/>
      <c r="Q586" s="396">
        <f>IF(F586="I",SUMIF('EERR 062020'!G:G,Clasificaciones!C586,'EERR 062020'!E:E),0)</f>
        <v>0</v>
      </c>
    </row>
    <row r="587" spans="1:17" s="164" customFormat="1" ht="12" customHeight="1">
      <c r="A587" s="160" t="s">
        <v>194</v>
      </c>
      <c r="B587" s="160" t="s">
        <v>276</v>
      </c>
      <c r="C587" s="161">
        <v>403010122</v>
      </c>
      <c r="D587" s="367" t="s">
        <v>1182</v>
      </c>
      <c r="E587" s="162" t="s">
        <v>234</v>
      </c>
      <c r="F587" s="162" t="s">
        <v>358</v>
      </c>
      <c r="G587" s="171">
        <f>IF(F587="I",IFERROR(VLOOKUP(C587,'BG 062021'!A:C,3,FALSE),0),0)</f>
        <v>0</v>
      </c>
      <c r="H587" s="163"/>
      <c r="I587" s="396">
        <f>IF(F587="I",IFERROR(VLOOKUP(C587,'BG 062021'!A:D,4,FALSE),0),0)</f>
        <v>0</v>
      </c>
      <c r="J587" s="163"/>
      <c r="K587" s="171">
        <f>IF(F587="I",SUMIF('BG 2020'!B:B,Clasificaciones!C587,'BG 2020'!D:D),0)</f>
        <v>0</v>
      </c>
      <c r="L587" s="163"/>
      <c r="M587" s="396">
        <f>IF(F587="I",SUMIF('BG 2020'!B:B,Clasificaciones!C587,'BG 2020'!E:E),0)</f>
        <v>0</v>
      </c>
      <c r="N587" s="163"/>
      <c r="O587" s="171">
        <f>IF(F587="I",SUMIF('EERR 062020'!G:G,Clasificaciones!C587,'EERR 062020'!D:D),0)</f>
        <v>0</v>
      </c>
      <c r="P587" s="163"/>
      <c r="Q587" s="396">
        <f>IF(F587="I",SUMIF('EERR 062020'!G:G,Clasificaciones!C587,'EERR 062020'!E:E),0)</f>
        <v>0</v>
      </c>
    </row>
    <row r="588" spans="1:17" s="164" customFormat="1" ht="12" customHeight="1">
      <c r="A588" s="160" t="s">
        <v>194</v>
      </c>
      <c r="B588" s="160" t="s">
        <v>276</v>
      </c>
      <c r="C588" s="161">
        <v>403010123</v>
      </c>
      <c r="D588" s="367" t="s">
        <v>1292</v>
      </c>
      <c r="E588" s="162" t="s">
        <v>6</v>
      </c>
      <c r="F588" s="162" t="s">
        <v>358</v>
      </c>
      <c r="G588" s="171">
        <f>IF(F588="I",IFERROR(VLOOKUP(C588,'BG 062021'!A:C,3,FALSE),0),0)</f>
        <v>0</v>
      </c>
      <c r="H588" s="163"/>
      <c r="I588" s="396">
        <f>IF(F588="I",IFERROR(VLOOKUP(C588,'BG 062021'!A:D,4,FALSE),0),0)</f>
        <v>0</v>
      </c>
      <c r="J588" s="163"/>
      <c r="K588" s="171">
        <f>IF(F588="I",SUMIF('BG 2020'!B:B,Clasificaciones!C588,'BG 2020'!D:D),0)</f>
        <v>0</v>
      </c>
      <c r="L588" s="163"/>
      <c r="M588" s="396">
        <f>IF(F588="I",SUMIF('BG 2020'!B:B,Clasificaciones!C588,'BG 2020'!E:E),0)</f>
        <v>0</v>
      </c>
      <c r="N588" s="163"/>
      <c r="O588" s="171">
        <f>IF(F588="I",SUMIF('EERR 062020'!G:G,Clasificaciones!C588,'EERR 062020'!D:D),0)</f>
        <v>0</v>
      </c>
      <c r="P588" s="163"/>
      <c r="Q588" s="396">
        <f>IF(F588="I",SUMIF('EERR 062020'!G:G,Clasificaciones!C588,'EERR 062020'!E:E),0)</f>
        <v>0</v>
      </c>
    </row>
    <row r="589" spans="1:17" s="164" customFormat="1" ht="12" customHeight="1">
      <c r="A589" s="160" t="s">
        <v>194</v>
      </c>
      <c r="B589" s="160" t="s">
        <v>276</v>
      </c>
      <c r="C589" s="161">
        <v>403010124</v>
      </c>
      <c r="D589" s="367" t="s">
        <v>1293</v>
      </c>
      <c r="E589" s="162" t="s">
        <v>234</v>
      </c>
      <c r="F589" s="162" t="s">
        <v>358</v>
      </c>
      <c r="G589" s="171">
        <f>IF(F589="I",IFERROR(VLOOKUP(C589,'BG 062021'!A:C,3,FALSE),0),0)</f>
        <v>0</v>
      </c>
      <c r="H589" s="163"/>
      <c r="I589" s="396">
        <f>IF(F589="I",IFERROR(VLOOKUP(C589,'BG 062021'!A:D,4,FALSE),0),0)</f>
        <v>0</v>
      </c>
      <c r="J589" s="163"/>
      <c r="K589" s="171">
        <f>IF(F589="I",SUMIF('BG 2020'!B:B,Clasificaciones!C589,'BG 2020'!D:D),0)</f>
        <v>0</v>
      </c>
      <c r="L589" s="163"/>
      <c r="M589" s="396">
        <f>IF(F589="I",SUMIF('BG 2020'!B:B,Clasificaciones!C589,'BG 2020'!E:E),0)</f>
        <v>0</v>
      </c>
      <c r="N589" s="163"/>
      <c r="O589" s="171">
        <f>IF(F589="I",SUMIF('EERR 062020'!G:G,Clasificaciones!C589,'EERR 062020'!D:D),0)</f>
        <v>0</v>
      </c>
      <c r="P589" s="163"/>
      <c r="Q589" s="396">
        <f>IF(F589="I",SUMIF('EERR 062020'!G:G,Clasificaciones!C589,'EERR 062020'!E:E),0)</f>
        <v>0</v>
      </c>
    </row>
    <row r="590" spans="1:17" s="164" customFormat="1" ht="12" customHeight="1">
      <c r="A590" s="160" t="s">
        <v>194</v>
      </c>
      <c r="B590" s="160" t="s">
        <v>276</v>
      </c>
      <c r="C590" s="161">
        <v>403010125</v>
      </c>
      <c r="D590" s="367" t="s">
        <v>1294</v>
      </c>
      <c r="E590" s="162" t="s">
        <v>6</v>
      </c>
      <c r="F590" s="162" t="s">
        <v>358</v>
      </c>
      <c r="G590" s="171">
        <f>IF(F590="I",IFERROR(VLOOKUP(C590,'BG 062021'!A:C,3,FALSE),0),0)</f>
        <v>0</v>
      </c>
      <c r="H590" s="163"/>
      <c r="I590" s="396">
        <f>IF(F590="I",IFERROR(VLOOKUP(C590,'BG 062021'!A:D,4,FALSE),0),0)</f>
        <v>0</v>
      </c>
      <c r="J590" s="163"/>
      <c r="K590" s="171">
        <f>IF(F590="I",SUMIF('BG 2020'!B:B,Clasificaciones!C590,'BG 2020'!D:D),0)</f>
        <v>0</v>
      </c>
      <c r="L590" s="163"/>
      <c r="M590" s="396">
        <f>IF(F590="I",SUMIF('BG 2020'!B:B,Clasificaciones!C590,'BG 2020'!E:E),0)</f>
        <v>0</v>
      </c>
      <c r="N590" s="163"/>
      <c r="O590" s="171">
        <f>IF(F590="I",SUMIF('EERR 062020'!G:G,Clasificaciones!C590,'EERR 062020'!D:D),0)</f>
        <v>0</v>
      </c>
      <c r="P590" s="163"/>
      <c r="Q590" s="396">
        <f>IF(F590="I",SUMIF('EERR 062020'!G:G,Clasificaciones!C590,'EERR 062020'!E:E),0)</f>
        <v>0</v>
      </c>
    </row>
    <row r="591" spans="1:17" s="164" customFormat="1" ht="12" customHeight="1">
      <c r="A591" s="160" t="s">
        <v>194</v>
      </c>
      <c r="B591" s="160" t="s">
        <v>276</v>
      </c>
      <c r="C591" s="161">
        <v>403010126</v>
      </c>
      <c r="D591" s="367" t="s">
        <v>1295</v>
      </c>
      <c r="E591" s="162" t="s">
        <v>234</v>
      </c>
      <c r="F591" s="162" t="s">
        <v>358</v>
      </c>
      <c r="G591" s="171">
        <f>IF(F591="I",IFERROR(VLOOKUP(C591,'BG 062021'!A:C,3,FALSE),0),0)</f>
        <v>0</v>
      </c>
      <c r="H591" s="163"/>
      <c r="I591" s="396">
        <f>IF(F591="I",IFERROR(VLOOKUP(C591,'BG 062021'!A:D,4,FALSE),0),0)</f>
        <v>0</v>
      </c>
      <c r="J591" s="163"/>
      <c r="K591" s="171">
        <f>IF(F591="I",SUMIF('BG 2020'!B:B,Clasificaciones!C591,'BG 2020'!D:D),0)</f>
        <v>0</v>
      </c>
      <c r="L591" s="163"/>
      <c r="M591" s="396">
        <f>IF(F591="I",SUMIF('BG 2020'!B:B,Clasificaciones!C591,'BG 2020'!E:E),0)</f>
        <v>0</v>
      </c>
      <c r="N591" s="163"/>
      <c r="O591" s="171">
        <f>IF(F591="I",SUMIF('EERR 062020'!G:G,Clasificaciones!C591,'EERR 062020'!D:D),0)</f>
        <v>0</v>
      </c>
      <c r="P591" s="163"/>
      <c r="Q591" s="396">
        <f>IF(F591="I",SUMIF('EERR 062020'!G:G,Clasificaciones!C591,'EERR 062020'!E:E),0)</f>
        <v>0</v>
      </c>
    </row>
    <row r="592" spans="1:17" s="164" customFormat="1" ht="12" customHeight="1">
      <c r="A592" s="160" t="s">
        <v>194</v>
      </c>
      <c r="B592" s="160" t="s">
        <v>276</v>
      </c>
      <c r="C592" s="161">
        <v>403010127</v>
      </c>
      <c r="D592" s="367" t="s">
        <v>1296</v>
      </c>
      <c r="E592" s="162" t="s">
        <v>6</v>
      </c>
      <c r="F592" s="162" t="s">
        <v>358</v>
      </c>
      <c r="G592" s="171">
        <f>IF(F592="I",IFERROR(VLOOKUP(C592,'BG 062021'!A:C,3,FALSE),0),0)</f>
        <v>0</v>
      </c>
      <c r="H592" s="163"/>
      <c r="I592" s="396">
        <f>IF(F592="I",IFERROR(VLOOKUP(C592,'BG 062021'!A:D,4,FALSE),0),0)</f>
        <v>0</v>
      </c>
      <c r="J592" s="163"/>
      <c r="K592" s="171">
        <f>IF(F592="I",SUMIF('BG 2020'!B:B,Clasificaciones!C592,'BG 2020'!D:D),0)</f>
        <v>0</v>
      </c>
      <c r="L592" s="163"/>
      <c r="M592" s="396">
        <f>IF(F592="I",SUMIF('BG 2020'!B:B,Clasificaciones!C592,'BG 2020'!E:E),0)</f>
        <v>0</v>
      </c>
      <c r="N592" s="163"/>
      <c r="O592" s="171">
        <f>IF(F592="I",SUMIF('EERR 062020'!G:G,Clasificaciones!C592,'EERR 062020'!D:D),0)</f>
        <v>0</v>
      </c>
      <c r="P592" s="163"/>
      <c r="Q592" s="396">
        <f>IF(F592="I",SUMIF('EERR 062020'!G:G,Clasificaciones!C592,'EERR 062020'!E:E),0)</f>
        <v>0</v>
      </c>
    </row>
    <row r="593" spans="1:17" s="164" customFormat="1" ht="12" customHeight="1">
      <c r="A593" s="160" t="s">
        <v>194</v>
      </c>
      <c r="B593" s="160" t="s">
        <v>276</v>
      </c>
      <c r="C593" s="161">
        <v>403010128</v>
      </c>
      <c r="D593" s="367" t="s">
        <v>1297</v>
      </c>
      <c r="E593" s="162" t="s">
        <v>234</v>
      </c>
      <c r="F593" s="162" t="s">
        <v>358</v>
      </c>
      <c r="G593" s="171">
        <f>IF(F593="I",IFERROR(VLOOKUP(C593,'BG 062021'!A:C,3,FALSE),0),0)</f>
        <v>0</v>
      </c>
      <c r="H593" s="163"/>
      <c r="I593" s="396">
        <f>IF(F593="I",IFERROR(VLOOKUP(C593,'BG 062021'!A:D,4,FALSE),0),0)</f>
        <v>0</v>
      </c>
      <c r="J593" s="163"/>
      <c r="K593" s="171">
        <f>IF(F593="I",SUMIF('BG 2020'!B:B,Clasificaciones!C593,'BG 2020'!D:D),0)</f>
        <v>0</v>
      </c>
      <c r="L593" s="163"/>
      <c r="M593" s="396">
        <f>IF(F593="I",SUMIF('BG 2020'!B:B,Clasificaciones!C593,'BG 2020'!E:E),0)</f>
        <v>0</v>
      </c>
      <c r="N593" s="163"/>
      <c r="O593" s="171">
        <f>IF(F593="I",SUMIF('EERR 062020'!G:G,Clasificaciones!C593,'EERR 062020'!D:D),0)</f>
        <v>0</v>
      </c>
      <c r="P593" s="163"/>
      <c r="Q593" s="396">
        <f>IF(F593="I",SUMIF('EERR 062020'!G:G,Clasificaciones!C593,'EERR 062020'!E:E),0)</f>
        <v>0</v>
      </c>
    </row>
    <row r="594" spans="1:17" s="164" customFormat="1" ht="12" customHeight="1">
      <c r="A594" s="160" t="s">
        <v>194</v>
      </c>
      <c r="B594" s="160" t="s">
        <v>119</v>
      </c>
      <c r="C594" s="161">
        <v>403010129</v>
      </c>
      <c r="D594" s="367" t="s">
        <v>988</v>
      </c>
      <c r="E594" s="162" t="s">
        <v>6</v>
      </c>
      <c r="F594" s="162" t="s">
        <v>358</v>
      </c>
      <c r="G594" s="171">
        <f>IF(F594="I",IFERROR(VLOOKUP(C594,'BG 062021'!A:C,3,FALSE),0),0)</f>
        <v>3162962</v>
      </c>
      <c r="H594" s="163"/>
      <c r="I594" s="396">
        <f>IF(F594="I",IFERROR(VLOOKUP(C594,'BG 062021'!A:D,4,FALSE),0),0)</f>
        <v>477.22</v>
      </c>
      <c r="J594" s="163"/>
      <c r="K594" s="171">
        <f>IF(F594="I",SUMIF('BG 2020'!B:B,Clasificaciones!C594,'BG 2020'!D:D),0)</f>
        <v>0</v>
      </c>
      <c r="L594" s="163"/>
      <c r="M594" s="396">
        <f>IF(F594="I",SUMIF('BG 2020'!B:B,Clasificaciones!C594,'BG 2020'!E:E),0)</f>
        <v>0</v>
      </c>
      <c r="N594" s="163"/>
      <c r="O594" s="171">
        <f>IF(F594="I",SUMIF('EERR 062020'!G:G,Clasificaciones!C594,'EERR 062020'!D:D),0)</f>
        <v>0</v>
      </c>
      <c r="P594" s="163"/>
      <c r="Q594" s="396">
        <f>IF(F594="I",SUMIF('EERR 062020'!G:G,Clasificaciones!C594,'EERR 062020'!E:E),0)</f>
        <v>0</v>
      </c>
    </row>
    <row r="595" spans="1:17" s="164" customFormat="1" ht="12" customHeight="1">
      <c r="A595" s="160" t="s">
        <v>194</v>
      </c>
      <c r="B595" s="160" t="s">
        <v>119</v>
      </c>
      <c r="C595" s="161">
        <v>403010130</v>
      </c>
      <c r="D595" s="367" t="s">
        <v>1298</v>
      </c>
      <c r="E595" s="162" t="s">
        <v>234</v>
      </c>
      <c r="F595" s="162" t="s">
        <v>358</v>
      </c>
      <c r="G595" s="171">
        <f>IF(F595="I",IFERROR(VLOOKUP(C595,'BG 062021'!A:C,3,FALSE),0),0)</f>
        <v>0</v>
      </c>
      <c r="H595" s="163"/>
      <c r="I595" s="396">
        <f>IF(F595="I",IFERROR(VLOOKUP(C595,'BG 062021'!A:D,4,FALSE),0),0)</f>
        <v>0</v>
      </c>
      <c r="J595" s="163"/>
      <c r="K595" s="171">
        <f>IF(F595="I",SUMIF('BG 2020'!B:B,Clasificaciones!C595,'BG 2020'!D:D),0)</f>
        <v>0</v>
      </c>
      <c r="L595" s="163"/>
      <c r="M595" s="396">
        <f>IF(F595="I",SUMIF('BG 2020'!B:B,Clasificaciones!C595,'BG 2020'!E:E),0)</f>
        <v>0</v>
      </c>
      <c r="N595" s="163"/>
      <c r="O595" s="171">
        <f>IF(F595="I",SUMIF('EERR 062020'!G:G,Clasificaciones!C595,'EERR 062020'!D:D),0)</f>
        <v>0</v>
      </c>
      <c r="P595" s="163"/>
      <c r="Q595" s="396">
        <f>IF(F595="I",SUMIF('EERR 062020'!G:G,Clasificaciones!C595,'EERR 062020'!E:E),0)</f>
        <v>0</v>
      </c>
    </row>
    <row r="596" spans="1:17" s="164" customFormat="1" ht="12" customHeight="1">
      <c r="A596" s="160" t="s">
        <v>194</v>
      </c>
      <c r="B596" s="160"/>
      <c r="C596" s="161">
        <v>4030102</v>
      </c>
      <c r="D596" s="367" t="s">
        <v>989</v>
      </c>
      <c r="E596" s="162" t="s">
        <v>6</v>
      </c>
      <c r="F596" s="162" t="s">
        <v>357</v>
      </c>
      <c r="G596" s="171">
        <f>IF(F596="I",IFERROR(VLOOKUP(C596,'BG 062021'!A:C,3,FALSE),0),0)</f>
        <v>0</v>
      </c>
      <c r="H596" s="163"/>
      <c r="I596" s="396">
        <f>IF(F596="I",IFERROR(VLOOKUP(C596,'BG 062021'!A:D,4,FALSE),0),0)</f>
        <v>0</v>
      </c>
      <c r="J596" s="163"/>
      <c r="K596" s="171">
        <f>IF(F596="I",SUMIF('BG 2020'!B:B,Clasificaciones!C596,'BG 2020'!D:D),0)</f>
        <v>0</v>
      </c>
      <c r="L596" s="163"/>
      <c r="M596" s="396">
        <f>IF(F596="I",SUMIF('BG 2020'!B:B,Clasificaciones!C596,'BG 2020'!E:E),0)</f>
        <v>0</v>
      </c>
      <c r="N596" s="163"/>
      <c r="O596" s="171">
        <f>IF(F596="I",SUMIF('EERR 062020'!G:G,Clasificaciones!C596,'EERR 062020'!D:D),0)</f>
        <v>0</v>
      </c>
      <c r="P596" s="163"/>
      <c r="Q596" s="396">
        <f>IF(F596="I",SUMIF('EERR 062020'!G:G,Clasificaciones!C596,'EERR 062020'!E:E),0)</f>
        <v>0</v>
      </c>
    </row>
    <row r="597" spans="1:17" s="164" customFormat="1" ht="12" customHeight="1">
      <c r="A597" s="160" t="s">
        <v>194</v>
      </c>
      <c r="B597" s="160" t="s">
        <v>119</v>
      </c>
      <c r="C597" s="161">
        <v>403010201</v>
      </c>
      <c r="D597" s="367" t="s">
        <v>989</v>
      </c>
      <c r="E597" s="162" t="s">
        <v>6</v>
      </c>
      <c r="F597" s="162" t="s">
        <v>358</v>
      </c>
      <c r="G597" s="171">
        <f>IF(F597="I",IFERROR(VLOOKUP(C597,'BG 062021'!A:C,3,FALSE),0),0)</f>
        <v>195616</v>
      </c>
      <c r="H597" s="163"/>
      <c r="I597" s="396">
        <f>IF(F597="I",IFERROR(VLOOKUP(C597,'BG 062021'!A:D,4,FALSE),0),0)</f>
        <v>28.23</v>
      </c>
      <c r="J597" s="163"/>
      <c r="K597" s="171">
        <f>IF(F597="I",SUMIF('BG 2020'!B:B,Clasificaciones!C597,'BG 2020'!D:D),0)</f>
        <v>0</v>
      </c>
      <c r="L597" s="163"/>
      <c r="M597" s="396">
        <f>IF(F597="I",SUMIF('BG 2020'!B:B,Clasificaciones!C597,'BG 2020'!E:E),0)</f>
        <v>0</v>
      </c>
      <c r="N597" s="163"/>
      <c r="O597" s="171">
        <f>IF(F597="I",SUMIF('EERR 062020'!G:G,Clasificaciones!C597,'EERR 062020'!D:D),0)</f>
        <v>0</v>
      </c>
      <c r="P597" s="163"/>
      <c r="Q597" s="396">
        <f>IF(F597="I",SUMIF('EERR 062020'!G:G,Clasificaciones!C597,'EERR 062020'!E:E),0)</f>
        <v>0</v>
      </c>
    </row>
    <row r="598" spans="1:17" s="164" customFormat="1" ht="12" customHeight="1">
      <c r="A598" s="160" t="s">
        <v>194</v>
      </c>
      <c r="B598" s="160" t="s">
        <v>119</v>
      </c>
      <c r="C598" s="161">
        <v>403010202</v>
      </c>
      <c r="D598" s="367" t="s">
        <v>989</v>
      </c>
      <c r="E598" s="162" t="s">
        <v>234</v>
      </c>
      <c r="F598" s="162" t="s">
        <v>358</v>
      </c>
      <c r="G598" s="171">
        <f>IF(F598="I",IFERROR(VLOOKUP(C598,'BG 062021'!A:C,3,FALSE),0),0)</f>
        <v>0</v>
      </c>
      <c r="H598" s="163"/>
      <c r="I598" s="396">
        <f>IF(F598="I",IFERROR(VLOOKUP(C598,'BG 062021'!A:D,4,FALSE),0),0)</f>
        <v>0</v>
      </c>
      <c r="J598" s="163"/>
      <c r="K598" s="171">
        <f>IF(F598="I",SUMIF('BG 2020'!B:B,Clasificaciones!C598,'BG 2020'!D:D),0)</f>
        <v>0</v>
      </c>
      <c r="L598" s="163"/>
      <c r="M598" s="396">
        <f>IF(F598="I",SUMIF('BG 2020'!B:B,Clasificaciones!C598,'BG 2020'!E:E),0)</f>
        <v>0</v>
      </c>
      <c r="N598" s="163"/>
      <c r="O598" s="171">
        <f>IF(F598="I",SUMIF('EERR 062020'!G:G,Clasificaciones!C598,'EERR 062020'!D:D),0)</f>
        <v>0</v>
      </c>
      <c r="P598" s="163"/>
      <c r="Q598" s="396">
        <f>IF(F598="I",SUMIF('EERR 062020'!G:G,Clasificaciones!C598,'EERR 062020'!E:E),0)</f>
        <v>0</v>
      </c>
    </row>
    <row r="599" spans="1:17" s="164" customFormat="1" ht="12" customHeight="1">
      <c r="A599" s="160" t="s">
        <v>194</v>
      </c>
      <c r="B599" s="160"/>
      <c r="C599" s="161">
        <v>40302</v>
      </c>
      <c r="D599" s="367" t="s">
        <v>990</v>
      </c>
      <c r="E599" s="162" t="s">
        <v>6</v>
      </c>
      <c r="F599" s="162" t="s">
        <v>357</v>
      </c>
      <c r="G599" s="171">
        <f>IF(F599="I",IFERROR(VLOOKUP(C599,'BG 062021'!A:C,3,FALSE),0),0)</f>
        <v>0</v>
      </c>
      <c r="H599" s="163"/>
      <c r="I599" s="396">
        <f>IF(F599="I",IFERROR(VLOOKUP(C599,'BG 062021'!A:D,4,FALSE),0),0)</f>
        <v>0</v>
      </c>
      <c r="J599" s="163"/>
      <c r="K599" s="171">
        <f>IF(F599="I",SUMIF('BG 2020'!B:B,Clasificaciones!C599,'BG 2020'!D:D),0)</f>
        <v>0</v>
      </c>
      <c r="L599" s="163"/>
      <c r="M599" s="396">
        <f>IF(F599="I",SUMIF('BG 2020'!B:B,Clasificaciones!C599,'BG 2020'!E:E),0)</f>
        <v>0</v>
      </c>
      <c r="N599" s="163"/>
      <c r="O599" s="171">
        <f>IF(F599="I",SUMIF('EERR 062020'!G:G,Clasificaciones!C599,'EERR 062020'!D:D),0)</f>
        <v>0</v>
      </c>
      <c r="P599" s="163"/>
      <c r="Q599" s="396">
        <f>IF(F599="I",SUMIF('EERR 062020'!G:G,Clasificaciones!C599,'EERR 062020'!E:E),0)</f>
        <v>0</v>
      </c>
    </row>
    <row r="600" spans="1:17" s="164" customFormat="1" ht="12" customHeight="1">
      <c r="A600" s="160" t="s">
        <v>194</v>
      </c>
      <c r="B600" s="160"/>
      <c r="C600" s="161">
        <v>4030201</v>
      </c>
      <c r="D600" s="367" t="s">
        <v>991</v>
      </c>
      <c r="E600" s="162" t="s">
        <v>6</v>
      </c>
      <c r="F600" s="162" t="s">
        <v>357</v>
      </c>
      <c r="G600" s="171">
        <f>IF(F600="I",IFERROR(VLOOKUP(C600,'BG 062021'!A:C,3,FALSE),0),0)</f>
        <v>0</v>
      </c>
      <c r="H600" s="163"/>
      <c r="I600" s="396">
        <f>IF(F600="I",IFERROR(VLOOKUP(C600,'BG 062021'!A:D,4,FALSE),0),0)</f>
        <v>0</v>
      </c>
      <c r="J600" s="163"/>
      <c r="K600" s="171">
        <f>IF(F600="I",SUMIF('BG 2020'!B:B,Clasificaciones!C600,'BG 2020'!D:D),0)</f>
        <v>0</v>
      </c>
      <c r="L600" s="163"/>
      <c r="M600" s="396">
        <f>IF(F600="I",SUMIF('BG 2020'!B:B,Clasificaciones!C600,'BG 2020'!E:E),0)</f>
        <v>0</v>
      </c>
      <c r="N600" s="163"/>
      <c r="O600" s="171">
        <f>IF(F600="I",SUMIF('EERR 062020'!G:G,Clasificaciones!C600,'EERR 062020'!D:D),0)</f>
        <v>0</v>
      </c>
      <c r="P600" s="163"/>
      <c r="Q600" s="396">
        <f>IF(F600="I",SUMIF('EERR 062020'!G:G,Clasificaciones!C600,'EERR 062020'!E:E),0)</f>
        <v>0</v>
      </c>
    </row>
    <row r="601" spans="1:17" s="164" customFormat="1" ht="12" customHeight="1">
      <c r="A601" s="160" t="s">
        <v>194</v>
      </c>
      <c r="B601" s="160" t="s">
        <v>35</v>
      </c>
      <c r="C601" s="161">
        <v>403020101</v>
      </c>
      <c r="D601" s="367" t="s">
        <v>977</v>
      </c>
      <c r="E601" s="162" t="s">
        <v>6</v>
      </c>
      <c r="F601" s="162" t="s">
        <v>358</v>
      </c>
      <c r="G601" s="171">
        <f>IF(F601="I",IFERROR(VLOOKUP(C601,'BG 062021'!A:C,3,FALSE),0),0)</f>
        <v>287339506</v>
      </c>
      <c r="H601" s="163"/>
      <c r="I601" s="396">
        <f>IF(F601="I",IFERROR(VLOOKUP(C601,'BG 062021'!A:D,4,FALSE),0),0)</f>
        <v>42626.12</v>
      </c>
      <c r="J601" s="163"/>
      <c r="K601" s="171">
        <f>IF(F601="I",SUMIF('BG 2020'!B:B,Clasificaciones!C601,'BG 2020'!D:D),0)</f>
        <v>0</v>
      </c>
      <c r="L601" s="163"/>
      <c r="M601" s="396">
        <f>IF(F601="I",SUMIF('BG 2020'!B:B,Clasificaciones!C601,'BG 2020'!E:E),0)</f>
        <v>0</v>
      </c>
      <c r="N601" s="163"/>
      <c r="O601" s="171">
        <f>IF(F601="I",SUMIF('EERR 062020'!G:G,Clasificaciones!C601,'EERR 062020'!D:D),0)</f>
        <v>0</v>
      </c>
      <c r="P601" s="163"/>
      <c r="Q601" s="396">
        <f>IF(F601="I",SUMIF('EERR 062020'!G:G,Clasificaciones!C601,'EERR 062020'!E:E),0)</f>
        <v>0</v>
      </c>
    </row>
    <row r="602" spans="1:17" s="164" customFormat="1" ht="12" customHeight="1">
      <c r="A602" s="160" t="s">
        <v>194</v>
      </c>
      <c r="B602" s="160" t="s">
        <v>35</v>
      </c>
      <c r="C602" s="161">
        <v>403020102</v>
      </c>
      <c r="D602" s="367" t="s">
        <v>992</v>
      </c>
      <c r="E602" s="162" t="s">
        <v>234</v>
      </c>
      <c r="F602" s="162" t="s">
        <v>358</v>
      </c>
      <c r="G602" s="171">
        <f>IF(F602="I",IFERROR(VLOOKUP(C602,'BG 062021'!A:C,3,FALSE),0),0)</f>
        <v>27754157</v>
      </c>
      <c r="H602" s="163"/>
      <c r="I602" s="396">
        <f>IF(F602="I",IFERROR(VLOOKUP(C602,'BG 062021'!A:D,4,FALSE),0),0)</f>
        <v>4187.3</v>
      </c>
      <c r="J602" s="163"/>
      <c r="K602" s="171">
        <f>IF(F602="I",SUMIF('BG 2020'!B:B,Clasificaciones!C602,'BG 2020'!D:D),0)</f>
        <v>0</v>
      </c>
      <c r="L602" s="163"/>
      <c r="M602" s="396">
        <f>IF(F602="I",SUMIF('BG 2020'!B:B,Clasificaciones!C602,'BG 2020'!E:E),0)</f>
        <v>0</v>
      </c>
      <c r="N602" s="163"/>
      <c r="O602" s="171">
        <f>IF(F602="I",SUMIF('EERR 062020'!G:G,Clasificaciones!C602,'EERR 062020'!D:D),0)</f>
        <v>0</v>
      </c>
      <c r="P602" s="163"/>
      <c r="Q602" s="396">
        <f>IF(F602="I",SUMIF('EERR 062020'!G:G,Clasificaciones!C602,'EERR 062020'!E:E),0)</f>
        <v>0</v>
      </c>
    </row>
    <row r="603" spans="1:17" s="164" customFormat="1" ht="12" customHeight="1">
      <c r="A603" s="160" t="s">
        <v>194</v>
      </c>
      <c r="B603" s="160" t="s">
        <v>35</v>
      </c>
      <c r="C603" s="161">
        <v>403020103</v>
      </c>
      <c r="D603" s="367" t="s">
        <v>978</v>
      </c>
      <c r="E603" s="162" t="s">
        <v>6</v>
      </c>
      <c r="F603" s="162" t="s">
        <v>358</v>
      </c>
      <c r="G603" s="171">
        <f>IF(F603="I",IFERROR(VLOOKUP(C603,'BG 062021'!A:C,3,FALSE),0),0)</f>
        <v>4652592</v>
      </c>
      <c r="H603" s="163"/>
      <c r="I603" s="396">
        <f>IF(F603="I",IFERROR(VLOOKUP(C603,'BG 062021'!A:D,4,FALSE),0),0)</f>
        <v>690</v>
      </c>
      <c r="J603" s="163"/>
      <c r="K603" s="171">
        <f>IF(F603="I",SUMIF('BG 2020'!B:B,Clasificaciones!C603,'BG 2020'!D:D),0)</f>
        <v>0</v>
      </c>
      <c r="L603" s="163"/>
      <c r="M603" s="396">
        <f>IF(F603="I",SUMIF('BG 2020'!B:B,Clasificaciones!C603,'BG 2020'!E:E),0)</f>
        <v>0</v>
      </c>
      <c r="N603" s="163"/>
      <c r="O603" s="171">
        <f>IF(F603="I",SUMIF('EERR 062020'!G:G,Clasificaciones!C603,'EERR 062020'!D:D),0)</f>
        <v>0</v>
      </c>
      <c r="P603" s="163"/>
      <c r="Q603" s="396">
        <f>IF(F603="I",SUMIF('EERR 062020'!G:G,Clasificaciones!C603,'EERR 062020'!E:E),0)</f>
        <v>0</v>
      </c>
    </row>
    <row r="604" spans="1:17" s="164" customFormat="1" ht="12" customHeight="1">
      <c r="A604" s="160" t="s">
        <v>194</v>
      </c>
      <c r="B604" s="160" t="s">
        <v>35</v>
      </c>
      <c r="C604" s="161">
        <v>403020104</v>
      </c>
      <c r="D604" s="367" t="s">
        <v>993</v>
      </c>
      <c r="E604" s="162" t="s">
        <v>234</v>
      </c>
      <c r="F604" s="162" t="s">
        <v>358</v>
      </c>
      <c r="G604" s="171">
        <f>IF(F604="I",IFERROR(VLOOKUP(C604,'BG 062021'!A:C,3,FALSE),0),0)</f>
        <v>954305223</v>
      </c>
      <c r="H604" s="163"/>
      <c r="I604" s="396">
        <f>IF(F604="I",IFERROR(VLOOKUP(C604,'BG 062021'!A:D,4,FALSE),0),0)</f>
        <v>141404.32</v>
      </c>
      <c r="J604" s="163"/>
      <c r="K604" s="171">
        <f>IF(F604="I",SUMIF('BG 2020'!B:B,Clasificaciones!C604,'BG 2020'!D:D),0)</f>
        <v>0</v>
      </c>
      <c r="L604" s="163"/>
      <c r="M604" s="396">
        <f>IF(F604="I",SUMIF('BG 2020'!B:B,Clasificaciones!C604,'BG 2020'!E:E),0)</f>
        <v>0</v>
      </c>
      <c r="N604" s="163"/>
      <c r="O604" s="171">
        <f>IF(F604="I",SUMIF('EERR 062020'!G:G,Clasificaciones!C604,'EERR 062020'!D:D),0)</f>
        <v>0</v>
      </c>
      <c r="P604" s="163"/>
      <c r="Q604" s="396">
        <f>IF(F604="I",SUMIF('EERR 062020'!G:G,Clasificaciones!C604,'EERR 062020'!E:E),0)</f>
        <v>0</v>
      </c>
    </row>
    <row r="605" spans="1:17" s="164" customFormat="1" ht="12" customHeight="1">
      <c r="A605" s="160" t="s">
        <v>194</v>
      </c>
      <c r="B605" s="160" t="s">
        <v>815</v>
      </c>
      <c r="C605" s="161">
        <v>403020105</v>
      </c>
      <c r="D605" s="367" t="s">
        <v>980</v>
      </c>
      <c r="E605" s="162" t="s">
        <v>6</v>
      </c>
      <c r="F605" s="162" t="s">
        <v>358</v>
      </c>
      <c r="G605" s="171">
        <f>IF(F605="I",IFERROR(VLOOKUP(C605,'BG 062021'!A:C,3,FALSE),0),0)</f>
        <v>653146861</v>
      </c>
      <c r="H605" s="163"/>
      <c r="I605" s="396">
        <f>IF(F605="I",IFERROR(VLOOKUP(C605,'BG 062021'!A:D,4,FALSE),0),0)</f>
        <v>97488.91</v>
      </c>
      <c r="J605" s="163"/>
      <c r="K605" s="171">
        <f>IF(F605="I",SUMIF('BG 2020'!B:B,Clasificaciones!C605,'BG 2020'!D:D),0)</f>
        <v>0</v>
      </c>
      <c r="L605" s="163"/>
      <c r="M605" s="396">
        <f>IF(F605="I",SUMIF('BG 2020'!B:B,Clasificaciones!C605,'BG 2020'!E:E),0)</f>
        <v>0</v>
      </c>
      <c r="N605" s="163"/>
      <c r="O605" s="171">
        <f>IF(F605="I",SUMIF('EERR 062020'!G:G,Clasificaciones!C605,'EERR 062020'!D:D),0)</f>
        <v>1422564127</v>
      </c>
      <c r="P605" s="163"/>
      <c r="Q605" s="396">
        <f>IF(F605="I",SUMIF('EERR 062020'!G:G,Clasificaciones!C605,'EERR 062020'!E:E),0)</f>
        <v>216069.09</v>
      </c>
    </row>
    <row r="606" spans="1:17" s="164" customFormat="1" ht="12" customHeight="1">
      <c r="A606" s="160" t="s">
        <v>194</v>
      </c>
      <c r="B606" s="160" t="s">
        <v>815</v>
      </c>
      <c r="C606" s="161">
        <v>403020106</v>
      </c>
      <c r="D606" s="367" t="s">
        <v>864</v>
      </c>
      <c r="E606" s="162" t="s">
        <v>234</v>
      </c>
      <c r="F606" s="162" t="s">
        <v>358</v>
      </c>
      <c r="G606" s="171">
        <f>IF(F606="I",IFERROR(VLOOKUP(C606,'BG 062021'!A:C,3,FALSE),0),0)</f>
        <v>1475844627</v>
      </c>
      <c r="H606" s="163"/>
      <c r="I606" s="396">
        <f>IF(F606="I",IFERROR(VLOOKUP(C606,'BG 062021'!A:D,4,FALSE),0),0)</f>
        <v>219919.44</v>
      </c>
      <c r="J606" s="163"/>
      <c r="K606" s="171">
        <f>IF(F606="I",SUMIF('BG 2020'!B:B,Clasificaciones!C606,'BG 2020'!D:D),0)</f>
        <v>0</v>
      </c>
      <c r="L606" s="163"/>
      <c r="M606" s="396">
        <f>IF(F606="I",SUMIF('BG 2020'!B:B,Clasificaciones!C606,'BG 2020'!E:E),0)</f>
        <v>0</v>
      </c>
      <c r="N606" s="163"/>
      <c r="O606" s="171">
        <f>IF(F606="I",SUMIF('EERR 062020'!G:G,Clasificaciones!C606,'EERR 062020'!D:D),0)</f>
        <v>0</v>
      </c>
      <c r="P606" s="163"/>
      <c r="Q606" s="396">
        <f>IF(F606="I",SUMIF('EERR 062020'!G:G,Clasificaciones!C606,'EERR 062020'!E:E),0)</f>
        <v>0</v>
      </c>
    </row>
    <row r="607" spans="1:17" s="164" customFormat="1" ht="12" customHeight="1">
      <c r="A607" s="160" t="s">
        <v>194</v>
      </c>
      <c r="B607" s="160" t="s">
        <v>35</v>
      </c>
      <c r="C607" s="161">
        <v>403020107</v>
      </c>
      <c r="D607" s="367" t="s">
        <v>981</v>
      </c>
      <c r="E607" s="162" t="s">
        <v>6</v>
      </c>
      <c r="F607" s="162" t="s">
        <v>358</v>
      </c>
      <c r="G607" s="171">
        <f>IF(F607="I",IFERROR(VLOOKUP(C607,'BG 062021'!A:C,3,FALSE),0),0)</f>
        <v>771423311</v>
      </c>
      <c r="H607" s="163"/>
      <c r="I607" s="396">
        <f>IF(F607="I",IFERROR(VLOOKUP(C607,'BG 062021'!A:D,4,FALSE),0),0)</f>
        <v>116952.67000000001</v>
      </c>
      <c r="J607" s="163"/>
      <c r="K607" s="171">
        <f>IF(F607="I",SUMIF('BG 2020'!B:B,Clasificaciones!C607,'BG 2020'!D:D),0)</f>
        <v>0</v>
      </c>
      <c r="L607" s="163"/>
      <c r="M607" s="396">
        <f>IF(F607="I",SUMIF('BG 2020'!B:B,Clasificaciones!C607,'BG 2020'!E:E),0)</f>
        <v>0</v>
      </c>
      <c r="N607" s="163"/>
      <c r="O607" s="171">
        <f>IF(F607="I",SUMIF('EERR 062020'!G:G,Clasificaciones!C607,'EERR 062020'!D:D),0)</f>
        <v>0</v>
      </c>
      <c r="P607" s="163"/>
      <c r="Q607" s="396">
        <f>IF(F607="I",SUMIF('EERR 062020'!G:G,Clasificaciones!C607,'EERR 062020'!E:E),0)</f>
        <v>0</v>
      </c>
    </row>
    <row r="608" spans="1:17" s="164" customFormat="1" ht="12" customHeight="1">
      <c r="A608" s="160" t="s">
        <v>194</v>
      </c>
      <c r="B608" s="160" t="s">
        <v>35</v>
      </c>
      <c r="C608" s="161">
        <v>403020108</v>
      </c>
      <c r="D608" s="367" t="s">
        <v>982</v>
      </c>
      <c r="E608" s="162" t="s">
        <v>234</v>
      </c>
      <c r="F608" s="162" t="s">
        <v>358</v>
      </c>
      <c r="G608" s="171">
        <f>IF(F608="I",IFERROR(VLOOKUP(C608,'BG 062021'!A:C,3,FALSE),0),0)</f>
        <v>629923</v>
      </c>
      <c r="H608" s="163"/>
      <c r="I608" s="396">
        <f>IF(F608="I",IFERROR(VLOOKUP(C608,'BG 062021'!A:D,4,FALSE),0),0)</f>
        <v>91.36</v>
      </c>
      <c r="J608" s="163"/>
      <c r="K608" s="171">
        <f>IF(F608="I",SUMIF('BG 2020'!B:B,Clasificaciones!C608,'BG 2020'!D:D),0)</f>
        <v>0</v>
      </c>
      <c r="L608" s="163"/>
      <c r="M608" s="396">
        <f>IF(F608="I",SUMIF('BG 2020'!B:B,Clasificaciones!C608,'BG 2020'!E:E),0)</f>
        <v>0</v>
      </c>
      <c r="N608" s="163"/>
      <c r="O608" s="171">
        <f>IF(F608="I",SUMIF('EERR 062020'!G:G,Clasificaciones!C608,'EERR 062020'!D:D),0)</f>
        <v>590635765</v>
      </c>
      <c r="P608" s="163"/>
      <c r="Q608" s="396">
        <f>IF(F608="I",SUMIF('EERR 062020'!G:G,Clasificaciones!C608,'EERR 062020'!E:E),0)</f>
        <v>90056.12999999999</v>
      </c>
    </row>
    <row r="609" spans="1:17" s="164" customFormat="1" ht="12" customHeight="1">
      <c r="A609" s="160" t="s">
        <v>194</v>
      </c>
      <c r="B609" s="160" t="s">
        <v>35</v>
      </c>
      <c r="C609" s="161">
        <v>403020109</v>
      </c>
      <c r="D609" s="367" t="s">
        <v>983</v>
      </c>
      <c r="E609" s="162" t="s">
        <v>6</v>
      </c>
      <c r="F609" s="162" t="s">
        <v>358</v>
      </c>
      <c r="G609" s="171">
        <f>IF(F609="I",IFERROR(VLOOKUP(C609,'BG 062021'!A:C,3,FALSE),0),0)</f>
        <v>4845379</v>
      </c>
      <c r="H609" s="163"/>
      <c r="I609" s="396">
        <f>IF(F609="I",IFERROR(VLOOKUP(C609,'BG 062021'!A:D,4,FALSE),0),0)</f>
        <v>743.64</v>
      </c>
      <c r="J609" s="163"/>
      <c r="K609" s="171">
        <f>IF(F609="I",SUMIF('BG 2020'!B:B,Clasificaciones!C609,'BG 2020'!D:D),0)</f>
        <v>0</v>
      </c>
      <c r="L609" s="163"/>
      <c r="M609" s="396">
        <f>IF(F609="I",SUMIF('BG 2020'!B:B,Clasificaciones!C609,'BG 2020'!E:E),0)</f>
        <v>0</v>
      </c>
      <c r="N609" s="163"/>
      <c r="O609" s="171">
        <f>IF(F609="I",SUMIF('EERR 062020'!G:G,Clasificaciones!C609,'EERR 062020'!D:D),0)</f>
        <v>0</v>
      </c>
      <c r="P609" s="163"/>
      <c r="Q609" s="396">
        <f>IF(F609="I",SUMIF('EERR 062020'!G:G,Clasificaciones!C609,'EERR 062020'!E:E),0)</f>
        <v>0</v>
      </c>
    </row>
    <row r="610" spans="1:17" s="164" customFormat="1" ht="12" customHeight="1">
      <c r="A610" s="160" t="s">
        <v>194</v>
      </c>
      <c r="B610" s="160" t="s">
        <v>35</v>
      </c>
      <c r="C610" s="161">
        <v>403020110</v>
      </c>
      <c r="D610" s="367" t="s">
        <v>1118</v>
      </c>
      <c r="E610" s="162" t="s">
        <v>234</v>
      </c>
      <c r="F610" s="162" t="s">
        <v>358</v>
      </c>
      <c r="G610" s="171">
        <f>IF(F610="I",IFERROR(VLOOKUP(C610,'BG 062021'!A:C,3,FALSE),0),0)</f>
        <v>0</v>
      </c>
      <c r="H610" s="163"/>
      <c r="I610" s="396">
        <f>IF(F610="I",IFERROR(VLOOKUP(C610,'BG 062021'!A:D,4,FALSE),0),0)</f>
        <v>0</v>
      </c>
      <c r="J610" s="163"/>
      <c r="K610" s="171">
        <f>IF(F610="I",SUMIF('BG 2020'!B:B,Clasificaciones!C610,'BG 2020'!D:D),0)</f>
        <v>0</v>
      </c>
      <c r="L610" s="163"/>
      <c r="M610" s="396">
        <f>IF(F610="I",SUMIF('BG 2020'!B:B,Clasificaciones!C610,'BG 2020'!E:E),0)</f>
        <v>0</v>
      </c>
      <c r="N610" s="163"/>
      <c r="O610" s="171">
        <f>IF(F610="I",SUMIF('EERR 062020'!G:G,Clasificaciones!C610,'EERR 062020'!D:D),0)</f>
        <v>0</v>
      </c>
      <c r="P610" s="163"/>
      <c r="Q610" s="396">
        <f>IF(F610="I",SUMIF('EERR 062020'!G:G,Clasificaciones!C610,'EERR 062020'!E:E),0)</f>
        <v>0</v>
      </c>
    </row>
    <row r="611" spans="1:17" s="164" customFormat="1" ht="12" customHeight="1">
      <c r="A611" s="160" t="s">
        <v>194</v>
      </c>
      <c r="B611" s="160" t="s">
        <v>35</v>
      </c>
      <c r="C611" s="161">
        <v>403020111</v>
      </c>
      <c r="D611" s="367" t="s">
        <v>1180</v>
      </c>
      <c r="E611" s="162" t="s">
        <v>6</v>
      </c>
      <c r="F611" s="162" t="s">
        <v>358</v>
      </c>
      <c r="G611" s="171">
        <f>IF(F611="I",IFERROR(VLOOKUP(C611,'BG 062021'!A:C,3,FALSE),0),0)</f>
        <v>0</v>
      </c>
      <c r="H611" s="163"/>
      <c r="I611" s="396">
        <f>IF(F611="I",IFERROR(VLOOKUP(C611,'BG 062021'!A:D,4,FALSE),0),0)</f>
        <v>0</v>
      </c>
      <c r="J611" s="163"/>
      <c r="K611" s="171">
        <f>IF(F611="I",SUMIF('BG 2020'!B:B,Clasificaciones!C611,'BG 2020'!D:D),0)</f>
        <v>0</v>
      </c>
      <c r="L611" s="163"/>
      <c r="M611" s="396">
        <f>IF(F611="I",SUMIF('BG 2020'!B:B,Clasificaciones!C611,'BG 2020'!E:E),0)</f>
        <v>0</v>
      </c>
      <c r="N611" s="163"/>
      <c r="O611" s="171">
        <f>IF(F611="I",SUMIF('EERR 062020'!G:G,Clasificaciones!C611,'EERR 062020'!D:D),0)</f>
        <v>0</v>
      </c>
      <c r="P611" s="163"/>
      <c r="Q611" s="396">
        <f>IF(F611="I",SUMIF('EERR 062020'!G:G,Clasificaciones!C611,'EERR 062020'!E:E),0)</f>
        <v>0</v>
      </c>
    </row>
    <row r="612" spans="1:17" s="164" customFormat="1" ht="12" customHeight="1">
      <c r="A612" s="160" t="s">
        <v>194</v>
      </c>
      <c r="B612" s="160" t="s">
        <v>35</v>
      </c>
      <c r="C612" s="161">
        <v>403020112</v>
      </c>
      <c r="D612" s="367" t="s">
        <v>1121</v>
      </c>
      <c r="E612" s="162" t="s">
        <v>234</v>
      </c>
      <c r="F612" s="162" t="s">
        <v>358</v>
      </c>
      <c r="G612" s="171">
        <f>IF(F612="I",IFERROR(VLOOKUP(C612,'BG 062021'!A:C,3,FALSE),0),0)</f>
        <v>0</v>
      </c>
      <c r="H612" s="163"/>
      <c r="I612" s="396">
        <f>IF(F612="I",IFERROR(VLOOKUP(C612,'BG 062021'!A:D,4,FALSE),0),0)</f>
        <v>0</v>
      </c>
      <c r="J612" s="163"/>
      <c r="K612" s="171">
        <f>IF(F612="I",SUMIF('BG 2020'!B:B,Clasificaciones!C612,'BG 2020'!D:D),0)</f>
        <v>0</v>
      </c>
      <c r="L612" s="163"/>
      <c r="M612" s="396">
        <f>IF(F612="I",SUMIF('BG 2020'!B:B,Clasificaciones!C612,'BG 2020'!E:E),0)</f>
        <v>0</v>
      </c>
      <c r="N612" s="163"/>
      <c r="O612" s="171">
        <f>IF(F612="I",SUMIF('EERR 062020'!G:G,Clasificaciones!C612,'EERR 062020'!D:D),0)</f>
        <v>0</v>
      </c>
      <c r="P612" s="163"/>
      <c r="Q612" s="396">
        <f>IF(F612="I",SUMIF('EERR 062020'!G:G,Clasificaciones!C612,'EERR 062020'!E:E),0)</f>
        <v>0</v>
      </c>
    </row>
    <row r="613" spans="1:17" s="164" customFormat="1" ht="12" customHeight="1">
      <c r="A613" s="160" t="s">
        <v>194</v>
      </c>
      <c r="B613" s="160" t="s">
        <v>276</v>
      </c>
      <c r="C613" s="161">
        <v>403020113</v>
      </c>
      <c r="D613" s="367" t="s">
        <v>994</v>
      </c>
      <c r="E613" s="162" t="s">
        <v>6</v>
      </c>
      <c r="F613" s="162" t="s">
        <v>358</v>
      </c>
      <c r="G613" s="171">
        <f>IF(F613="I",IFERROR(VLOOKUP(C613,'BG 062021'!A:C,3,FALSE),0),0)</f>
        <v>1138</v>
      </c>
      <c r="H613" s="163"/>
      <c r="I613" s="396">
        <f>IF(F613="I",IFERROR(VLOOKUP(C613,'BG 062021'!A:D,4,FALSE),0),0)</f>
        <v>0.16</v>
      </c>
      <c r="J613" s="163"/>
      <c r="K613" s="171">
        <f>IF(F613="I",SUMIF('BG 2020'!B:B,Clasificaciones!C613,'BG 2020'!D:D),0)</f>
        <v>0</v>
      </c>
      <c r="L613" s="163"/>
      <c r="M613" s="396">
        <f>IF(F613="I",SUMIF('BG 2020'!B:B,Clasificaciones!C613,'BG 2020'!E:E),0)</f>
        <v>0</v>
      </c>
      <c r="N613" s="163"/>
      <c r="O613" s="171">
        <f>IF(F613="I",SUMIF('EERR 062020'!G:G,Clasificaciones!C613,'EERR 062020'!D:D),0)</f>
        <v>0</v>
      </c>
      <c r="P613" s="163"/>
      <c r="Q613" s="396">
        <f>IF(F613="I",SUMIF('EERR 062020'!G:G,Clasificaciones!C613,'EERR 062020'!E:E),0)</f>
        <v>0</v>
      </c>
    </row>
    <row r="614" spans="1:17" s="164" customFormat="1" ht="12" customHeight="1">
      <c r="A614" s="160" t="s">
        <v>194</v>
      </c>
      <c r="B614" s="160" t="s">
        <v>276</v>
      </c>
      <c r="C614" s="161">
        <v>403020114</v>
      </c>
      <c r="D614" s="367" t="s">
        <v>984</v>
      </c>
      <c r="E614" s="162" t="s">
        <v>234</v>
      </c>
      <c r="F614" s="162" t="s">
        <v>358</v>
      </c>
      <c r="G614" s="171">
        <f>IF(F614="I",IFERROR(VLOOKUP(C614,'BG 062021'!A:C,3,FALSE),0),0)</f>
        <v>0</v>
      </c>
      <c r="H614" s="163"/>
      <c r="I614" s="396">
        <f>IF(F614="I",IFERROR(VLOOKUP(C614,'BG 062021'!A:D,4,FALSE),0),0)</f>
        <v>0</v>
      </c>
      <c r="J614" s="163"/>
      <c r="K614" s="171">
        <f>IF(F614="I",SUMIF('BG 2020'!B:B,Clasificaciones!C614,'BG 2020'!D:D),0)</f>
        <v>0</v>
      </c>
      <c r="L614" s="163"/>
      <c r="M614" s="396">
        <f>IF(F614="I",SUMIF('BG 2020'!B:B,Clasificaciones!C614,'BG 2020'!E:E),0)</f>
        <v>0</v>
      </c>
      <c r="N614" s="163"/>
      <c r="O614" s="171">
        <f>IF(F614="I",SUMIF('EERR 062020'!G:G,Clasificaciones!C614,'EERR 062020'!D:D),0)</f>
        <v>0</v>
      </c>
      <c r="P614" s="163"/>
      <c r="Q614" s="396">
        <f>IF(F614="I",SUMIF('EERR 062020'!G:G,Clasificaciones!C614,'EERR 062020'!E:E),0)</f>
        <v>0</v>
      </c>
    </row>
    <row r="615" spans="1:17" s="164" customFormat="1" ht="12" customHeight="1">
      <c r="A615" s="160" t="s">
        <v>194</v>
      </c>
      <c r="B615" s="160" t="s">
        <v>276</v>
      </c>
      <c r="C615" s="161">
        <v>403020115</v>
      </c>
      <c r="D615" s="367" t="s">
        <v>1289</v>
      </c>
      <c r="E615" s="162" t="s">
        <v>6</v>
      </c>
      <c r="F615" s="162" t="s">
        <v>358</v>
      </c>
      <c r="G615" s="171">
        <f>IF(F615="I",IFERROR(VLOOKUP(C615,'BG 062021'!A:C,3,FALSE),0),0)</f>
        <v>0</v>
      </c>
      <c r="H615" s="163"/>
      <c r="I615" s="396">
        <f>IF(F615="I",IFERROR(VLOOKUP(C615,'BG 062021'!A:D,4,FALSE),0),0)</f>
        <v>0</v>
      </c>
      <c r="J615" s="163"/>
      <c r="K615" s="171">
        <f>IF(F615="I",SUMIF('BG 2020'!B:B,Clasificaciones!C615,'BG 2020'!D:D),0)</f>
        <v>0</v>
      </c>
      <c r="L615" s="163"/>
      <c r="M615" s="396">
        <f>IF(F615="I",SUMIF('BG 2020'!B:B,Clasificaciones!C615,'BG 2020'!E:E),0)</f>
        <v>0</v>
      </c>
      <c r="N615" s="163"/>
      <c r="O615" s="171">
        <f>IF(F615="I",SUMIF('EERR 062020'!G:G,Clasificaciones!C615,'EERR 062020'!D:D),0)</f>
        <v>0</v>
      </c>
      <c r="P615" s="163"/>
      <c r="Q615" s="396">
        <f>IF(F615="I",SUMIF('EERR 062020'!G:G,Clasificaciones!C615,'EERR 062020'!E:E),0)</f>
        <v>0</v>
      </c>
    </row>
    <row r="616" spans="1:17" s="164" customFormat="1" ht="12" customHeight="1">
      <c r="A616" s="160" t="s">
        <v>194</v>
      </c>
      <c r="B616" s="160" t="s">
        <v>276</v>
      </c>
      <c r="C616" s="161">
        <v>403020116</v>
      </c>
      <c r="D616" s="367" t="s">
        <v>1299</v>
      </c>
      <c r="E616" s="162" t="s">
        <v>234</v>
      </c>
      <c r="F616" s="162" t="s">
        <v>358</v>
      </c>
      <c r="G616" s="171">
        <f>IF(F616="I",IFERROR(VLOOKUP(C616,'BG 062021'!A:C,3,FALSE),0),0)</f>
        <v>0</v>
      </c>
      <c r="H616" s="163"/>
      <c r="I616" s="396">
        <f>IF(F616="I",IFERROR(VLOOKUP(C616,'BG 062021'!A:D,4,FALSE),0),0)</f>
        <v>0</v>
      </c>
      <c r="J616" s="163"/>
      <c r="K616" s="171">
        <f>IF(F616="I",SUMIF('BG 2020'!B:B,Clasificaciones!C616,'BG 2020'!D:D),0)</f>
        <v>0</v>
      </c>
      <c r="L616" s="163"/>
      <c r="M616" s="396">
        <f>IF(F616="I",SUMIF('BG 2020'!B:B,Clasificaciones!C616,'BG 2020'!E:E),0)</f>
        <v>0</v>
      </c>
      <c r="N616" s="163"/>
      <c r="O616" s="171">
        <f>IF(F616="I",SUMIF('EERR 062020'!G:G,Clasificaciones!C616,'EERR 062020'!D:D),0)</f>
        <v>0</v>
      </c>
      <c r="P616" s="163"/>
      <c r="Q616" s="396">
        <f>IF(F616="I",SUMIF('EERR 062020'!G:G,Clasificaciones!C616,'EERR 062020'!E:E),0)</f>
        <v>0</v>
      </c>
    </row>
    <row r="617" spans="1:17" s="164" customFormat="1" ht="12" customHeight="1">
      <c r="A617" s="160" t="s">
        <v>194</v>
      </c>
      <c r="B617" s="160" t="s">
        <v>276</v>
      </c>
      <c r="C617" s="161">
        <v>403020117</v>
      </c>
      <c r="D617" s="367" t="s">
        <v>986</v>
      </c>
      <c r="E617" s="162" t="s">
        <v>6</v>
      </c>
      <c r="F617" s="162" t="s">
        <v>358</v>
      </c>
      <c r="G617" s="171">
        <f>IF(F617="I",IFERROR(VLOOKUP(C617,'BG 062021'!A:C,3,FALSE),0),0)</f>
        <v>4419924311</v>
      </c>
      <c r="H617" s="163"/>
      <c r="I617" s="396">
        <f>IF(F617="I",IFERROR(VLOOKUP(C617,'BG 062021'!A:D,4,FALSE),0),0)</f>
        <v>656777.47</v>
      </c>
      <c r="J617" s="163"/>
      <c r="K617" s="171">
        <f>IF(F617="I",SUMIF('BG 2020'!B:B,Clasificaciones!C617,'BG 2020'!D:D),0)</f>
        <v>0</v>
      </c>
      <c r="L617" s="163"/>
      <c r="M617" s="396">
        <f>IF(F617="I",SUMIF('BG 2020'!B:B,Clasificaciones!C617,'BG 2020'!E:E),0)</f>
        <v>0</v>
      </c>
      <c r="N617" s="163"/>
      <c r="O617" s="171">
        <f>IF(F617="I",SUMIF('EERR 062020'!G:G,Clasificaciones!C617,'EERR 062020'!D:D),0)</f>
        <v>0</v>
      </c>
      <c r="P617" s="163"/>
      <c r="Q617" s="396">
        <f>IF(F617="I",SUMIF('EERR 062020'!G:G,Clasificaciones!C617,'EERR 062020'!E:E),0)</f>
        <v>0</v>
      </c>
    </row>
    <row r="618" spans="1:17" s="164" customFormat="1" ht="12" customHeight="1">
      <c r="A618" s="160" t="s">
        <v>194</v>
      </c>
      <c r="B618" s="160" t="s">
        <v>276</v>
      </c>
      <c r="C618" s="161">
        <v>403020118</v>
      </c>
      <c r="D618" s="367" t="s">
        <v>987</v>
      </c>
      <c r="E618" s="162" t="s">
        <v>234</v>
      </c>
      <c r="F618" s="162" t="s">
        <v>358</v>
      </c>
      <c r="G618" s="171">
        <f>IF(F618="I",IFERROR(VLOOKUP(C618,'BG 062021'!A:C,3,FALSE),0),0)</f>
        <v>326940640</v>
      </c>
      <c r="H618" s="163"/>
      <c r="I618" s="396">
        <f>IF(F618="I",IFERROR(VLOOKUP(C618,'BG 062021'!A:D,4,FALSE),0),0)</f>
        <v>50346.49</v>
      </c>
      <c r="J618" s="163"/>
      <c r="K618" s="171">
        <f>IF(F618="I",SUMIF('BG 2020'!B:B,Clasificaciones!C618,'BG 2020'!D:D),0)</f>
        <v>0</v>
      </c>
      <c r="L618" s="163"/>
      <c r="M618" s="396">
        <f>IF(F618="I",SUMIF('BG 2020'!B:B,Clasificaciones!C618,'BG 2020'!E:E),0)</f>
        <v>0</v>
      </c>
      <c r="N618" s="163"/>
      <c r="O618" s="171">
        <f>IF(F618="I",SUMIF('EERR 062020'!G:G,Clasificaciones!C618,'EERR 062020'!D:D),0)</f>
        <v>0</v>
      </c>
      <c r="P618" s="163"/>
      <c r="Q618" s="396">
        <f>IF(F618="I",SUMIF('EERR 062020'!G:G,Clasificaciones!C618,'EERR 062020'!E:E),0)</f>
        <v>0</v>
      </c>
    </row>
    <row r="619" spans="1:17" s="164" customFormat="1" ht="12" customHeight="1">
      <c r="A619" s="160" t="s">
        <v>194</v>
      </c>
      <c r="B619" s="160" t="s">
        <v>276</v>
      </c>
      <c r="C619" s="161">
        <v>403020119</v>
      </c>
      <c r="D619" s="367" t="s">
        <v>1290</v>
      </c>
      <c r="E619" s="162" t="s">
        <v>6</v>
      </c>
      <c r="F619" s="162" t="s">
        <v>358</v>
      </c>
      <c r="G619" s="171">
        <f>IF(F619="I",IFERROR(VLOOKUP(C619,'BG 062021'!A:C,3,FALSE),0),0)</f>
        <v>1241615813</v>
      </c>
      <c r="H619" s="163"/>
      <c r="I619" s="396">
        <f>IF(F619="I",IFERROR(VLOOKUP(C619,'BG 062021'!A:D,4,FALSE),0),0)</f>
        <v>187537.6</v>
      </c>
      <c r="J619" s="163"/>
      <c r="K619" s="171">
        <f>IF(F619="I",SUMIF('BG 2020'!B:B,Clasificaciones!C619,'BG 2020'!D:D),0)</f>
        <v>0</v>
      </c>
      <c r="L619" s="163"/>
      <c r="M619" s="396">
        <f>IF(F619="I",SUMIF('BG 2020'!B:B,Clasificaciones!C619,'BG 2020'!E:E),0)</f>
        <v>0</v>
      </c>
      <c r="N619" s="163"/>
      <c r="O619" s="171">
        <f>IF(F619="I",SUMIF('EERR 062020'!G:G,Clasificaciones!C619,'EERR 062020'!D:D),0)</f>
        <v>0</v>
      </c>
      <c r="P619" s="163"/>
      <c r="Q619" s="396">
        <f>IF(F619="I",SUMIF('EERR 062020'!G:G,Clasificaciones!C619,'EERR 062020'!E:E),0)</f>
        <v>0</v>
      </c>
    </row>
    <row r="620" spans="1:17" s="164" customFormat="1" ht="12" customHeight="1">
      <c r="A620" s="160" t="s">
        <v>194</v>
      </c>
      <c r="B620" s="160" t="s">
        <v>276</v>
      </c>
      <c r="C620" s="161">
        <v>403020120</v>
      </c>
      <c r="D620" s="367" t="s">
        <v>1291</v>
      </c>
      <c r="E620" s="162" t="s">
        <v>234</v>
      </c>
      <c r="F620" s="162" t="s">
        <v>358</v>
      </c>
      <c r="G620" s="171">
        <f>IF(F620="I",IFERROR(VLOOKUP(C620,'BG 062021'!A:C,3,FALSE),0),0)</f>
        <v>0</v>
      </c>
      <c r="H620" s="163"/>
      <c r="I620" s="396">
        <f>IF(F620="I",IFERROR(VLOOKUP(C620,'BG 062021'!A:D,4,FALSE),0),0)</f>
        <v>0</v>
      </c>
      <c r="J620" s="163"/>
      <c r="K620" s="171">
        <f>IF(F620="I",SUMIF('BG 2020'!B:B,Clasificaciones!C620,'BG 2020'!D:D),0)</f>
        <v>0</v>
      </c>
      <c r="L620" s="163"/>
      <c r="M620" s="396">
        <f>IF(F620="I",SUMIF('BG 2020'!B:B,Clasificaciones!C620,'BG 2020'!E:E),0)</f>
        <v>0</v>
      </c>
      <c r="N620" s="163"/>
      <c r="O620" s="171">
        <f>IF(F620="I",SUMIF('EERR 062020'!G:G,Clasificaciones!C620,'EERR 062020'!D:D),0)</f>
        <v>0</v>
      </c>
      <c r="P620" s="163"/>
      <c r="Q620" s="396">
        <f>IF(F620="I",SUMIF('EERR 062020'!G:G,Clasificaciones!C620,'EERR 062020'!E:E),0)</f>
        <v>0</v>
      </c>
    </row>
    <row r="621" spans="1:17" s="164" customFormat="1" ht="12" customHeight="1">
      <c r="A621" s="160" t="s">
        <v>194</v>
      </c>
      <c r="B621" s="160" t="s">
        <v>276</v>
      </c>
      <c r="C621" s="161">
        <v>403020121</v>
      </c>
      <c r="D621" s="367" t="s">
        <v>995</v>
      </c>
      <c r="E621" s="162" t="s">
        <v>6</v>
      </c>
      <c r="F621" s="162" t="s">
        <v>358</v>
      </c>
      <c r="G621" s="171">
        <f>IF(F621="I",IFERROR(VLOOKUP(C621,'BG 062021'!A:C,3,FALSE),0),0)</f>
        <v>226700074</v>
      </c>
      <c r="H621" s="163"/>
      <c r="I621" s="396">
        <f>IF(F621="I",IFERROR(VLOOKUP(C621,'BG 062021'!A:D,4,FALSE),0),0)</f>
        <v>32436.77</v>
      </c>
      <c r="J621" s="163"/>
      <c r="K621" s="171">
        <f>IF(F621="I",SUMIF('BG 2020'!B:B,Clasificaciones!C621,'BG 2020'!D:D),0)</f>
        <v>0</v>
      </c>
      <c r="L621" s="163"/>
      <c r="M621" s="396">
        <f>IF(F621="I",SUMIF('BG 2020'!B:B,Clasificaciones!C621,'BG 2020'!E:E),0)</f>
        <v>0</v>
      </c>
      <c r="N621" s="163"/>
      <c r="O621" s="171">
        <f>IF(F621="I",SUMIF('EERR 062020'!G:G,Clasificaciones!C621,'EERR 062020'!D:D),0)</f>
        <v>0</v>
      </c>
      <c r="P621" s="163"/>
      <c r="Q621" s="396">
        <f>IF(F621="I",SUMIF('EERR 062020'!G:G,Clasificaciones!C621,'EERR 062020'!E:E),0)</f>
        <v>0</v>
      </c>
    </row>
    <row r="622" spans="1:17" s="164" customFormat="1" ht="12" customHeight="1">
      <c r="A622" s="160" t="s">
        <v>194</v>
      </c>
      <c r="B622" s="160" t="s">
        <v>276</v>
      </c>
      <c r="C622" s="161">
        <v>403020122</v>
      </c>
      <c r="D622" s="367" t="s">
        <v>1182</v>
      </c>
      <c r="E622" s="162" t="s">
        <v>234</v>
      </c>
      <c r="F622" s="162" t="s">
        <v>358</v>
      </c>
      <c r="G622" s="171">
        <f>IF(F622="I",IFERROR(VLOOKUP(C622,'BG 062021'!A:C,3,FALSE),0),0)</f>
        <v>0</v>
      </c>
      <c r="H622" s="163"/>
      <c r="I622" s="396">
        <f>IF(F622="I",IFERROR(VLOOKUP(C622,'BG 062021'!A:D,4,FALSE),0),0)</f>
        <v>0</v>
      </c>
      <c r="J622" s="163"/>
      <c r="K622" s="171">
        <f>IF(F622="I",SUMIF('BG 2020'!B:B,Clasificaciones!C622,'BG 2020'!D:D),0)</f>
        <v>0</v>
      </c>
      <c r="L622" s="163"/>
      <c r="M622" s="396">
        <f>IF(F622="I",SUMIF('BG 2020'!B:B,Clasificaciones!C622,'BG 2020'!E:E),0)</f>
        <v>0</v>
      </c>
      <c r="N622" s="163"/>
      <c r="O622" s="171">
        <f>IF(F622="I",SUMIF('EERR 062020'!G:G,Clasificaciones!C622,'EERR 062020'!D:D),0)</f>
        <v>0</v>
      </c>
      <c r="P622" s="163"/>
      <c r="Q622" s="396">
        <f>IF(F622="I",SUMIF('EERR 062020'!G:G,Clasificaciones!C622,'EERR 062020'!E:E),0)</f>
        <v>0</v>
      </c>
    </row>
    <row r="623" spans="1:17" s="164" customFormat="1" ht="12" customHeight="1">
      <c r="A623" s="160" t="s">
        <v>194</v>
      </c>
      <c r="B623" s="160" t="s">
        <v>276</v>
      </c>
      <c r="C623" s="161">
        <v>403020123</v>
      </c>
      <c r="D623" s="367" t="s">
        <v>1292</v>
      </c>
      <c r="E623" s="162" t="s">
        <v>6</v>
      </c>
      <c r="F623" s="162" t="s">
        <v>358</v>
      </c>
      <c r="G623" s="171">
        <f>IF(F623="I",IFERROR(VLOOKUP(C623,'BG 062021'!A:C,3,FALSE),0),0)</f>
        <v>0</v>
      </c>
      <c r="H623" s="163"/>
      <c r="I623" s="396">
        <f>IF(F623="I",IFERROR(VLOOKUP(C623,'BG 062021'!A:D,4,FALSE),0),0)</f>
        <v>0</v>
      </c>
      <c r="J623" s="163"/>
      <c r="K623" s="171">
        <f>IF(F623="I",SUMIF('BG 2020'!B:B,Clasificaciones!C623,'BG 2020'!D:D),0)</f>
        <v>0</v>
      </c>
      <c r="L623" s="163"/>
      <c r="M623" s="396">
        <f>IF(F623="I",SUMIF('BG 2020'!B:B,Clasificaciones!C623,'BG 2020'!E:E),0)</f>
        <v>0</v>
      </c>
      <c r="N623" s="163"/>
      <c r="O623" s="171">
        <f>IF(F623="I",SUMIF('EERR 062020'!G:G,Clasificaciones!C623,'EERR 062020'!D:D),0)</f>
        <v>0</v>
      </c>
      <c r="P623" s="163"/>
      <c r="Q623" s="396">
        <f>IF(F623="I",SUMIF('EERR 062020'!G:G,Clasificaciones!C623,'EERR 062020'!E:E),0)</f>
        <v>0</v>
      </c>
    </row>
    <row r="624" spans="1:17" s="164" customFormat="1" ht="12" customHeight="1">
      <c r="A624" s="160" t="s">
        <v>194</v>
      </c>
      <c r="B624" s="160" t="s">
        <v>276</v>
      </c>
      <c r="C624" s="161">
        <v>403020124</v>
      </c>
      <c r="D624" s="367" t="s">
        <v>1293</v>
      </c>
      <c r="E624" s="162" t="s">
        <v>234</v>
      </c>
      <c r="F624" s="162" t="s">
        <v>358</v>
      </c>
      <c r="G624" s="171">
        <f>IF(F624="I",IFERROR(VLOOKUP(C624,'BG 062021'!A:C,3,FALSE),0),0)</f>
        <v>0</v>
      </c>
      <c r="H624" s="163"/>
      <c r="I624" s="396">
        <f>IF(F624="I",IFERROR(VLOOKUP(C624,'BG 062021'!A:D,4,FALSE),0),0)</f>
        <v>0</v>
      </c>
      <c r="J624" s="163"/>
      <c r="K624" s="171">
        <f>IF(F624="I",SUMIF('BG 2020'!B:B,Clasificaciones!C624,'BG 2020'!D:D),0)</f>
        <v>0</v>
      </c>
      <c r="L624" s="163"/>
      <c r="M624" s="396">
        <f>IF(F624="I",SUMIF('BG 2020'!B:B,Clasificaciones!C624,'BG 2020'!E:E),0)</f>
        <v>0</v>
      </c>
      <c r="N624" s="163"/>
      <c r="O624" s="171">
        <f>IF(F624="I",SUMIF('EERR 062020'!G:G,Clasificaciones!C624,'EERR 062020'!D:D),0)</f>
        <v>0</v>
      </c>
      <c r="P624" s="163"/>
      <c r="Q624" s="396">
        <f>IF(F624="I",SUMIF('EERR 062020'!G:G,Clasificaciones!C624,'EERR 062020'!E:E),0)</f>
        <v>0</v>
      </c>
    </row>
    <row r="625" spans="1:17" s="164" customFormat="1" ht="12" customHeight="1">
      <c r="A625" s="160" t="s">
        <v>194</v>
      </c>
      <c r="B625" s="160" t="s">
        <v>276</v>
      </c>
      <c r="C625" s="161">
        <v>403020125</v>
      </c>
      <c r="D625" s="367" t="s">
        <v>1294</v>
      </c>
      <c r="E625" s="162" t="s">
        <v>6</v>
      </c>
      <c r="F625" s="162" t="s">
        <v>358</v>
      </c>
      <c r="G625" s="171">
        <f>IF(F625="I",IFERROR(VLOOKUP(C625,'BG 062021'!A:C,3,FALSE),0),0)</f>
        <v>0</v>
      </c>
      <c r="H625" s="163"/>
      <c r="I625" s="396">
        <f>IF(F625="I",IFERROR(VLOOKUP(C625,'BG 062021'!A:D,4,FALSE),0),0)</f>
        <v>0</v>
      </c>
      <c r="J625" s="163"/>
      <c r="K625" s="171">
        <f>IF(F625="I",SUMIF('BG 2020'!B:B,Clasificaciones!C625,'BG 2020'!D:D),0)</f>
        <v>0</v>
      </c>
      <c r="L625" s="163"/>
      <c r="M625" s="396">
        <f>IF(F625="I",SUMIF('BG 2020'!B:B,Clasificaciones!C625,'BG 2020'!E:E),0)</f>
        <v>0</v>
      </c>
      <c r="N625" s="163"/>
      <c r="O625" s="171">
        <f>IF(F625="I",SUMIF('EERR 062020'!G:G,Clasificaciones!C625,'EERR 062020'!D:D),0)</f>
        <v>0</v>
      </c>
      <c r="P625" s="163"/>
      <c r="Q625" s="396">
        <f>IF(F625="I",SUMIF('EERR 062020'!G:G,Clasificaciones!C625,'EERR 062020'!E:E),0)</f>
        <v>0</v>
      </c>
    </row>
    <row r="626" spans="1:17" s="164" customFormat="1" ht="12" customHeight="1">
      <c r="A626" s="160" t="s">
        <v>194</v>
      </c>
      <c r="B626" s="160" t="s">
        <v>276</v>
      </c>
      <c r="C626" s="161">
        <v>403020126</v>
      </c>
      <c r="D626" s="367" t="s">
        <v>1295</v>
      </c>
      <c r="E626" s="162" t="s">
        <v>234</v>
      </c>
      <c r="F626" s="162" t="s">
        <v>358</v>
      </c>
      <c r="G626" s="171">
        <f>IF(F626="I",IFERROR(VLOOKUP(C626,'BG 062021'!A:C,3,FALSE),0),0)</f>
        <v>0</v>
      </c>
      <c r="H626" s="163"/>
      <c r="I626" s="396">
        <f>IF(F626="I",IFERROR(VLOOKUP(C626,'BG 062021'!A:D,4,FALSE),0),0)</f>
        <v>0</v>
      </c>
      <c r="J626" s="163"/>
      <c r="K626" s="171">
        <f>IF(F626="I",SUMIF('BG 2020'!B:B,Clasificaciones!C626,'BG 2020'!D:D),0)</f>
        <v>0</v>
      </c>
      <c r="L626" s="163"/>
      <c r="M626" s="396">
        <f>IF(F626="I",SUMIF('BG 2020'!B:B,Clasificaciones!C626,'BG 2020'!E:E),0)</f>
        <v>0</v>
      </c>
      <c r="N626" s="163"/>
      <c r="O626" s="171">
        <f>IF(F626="I",SUMIF('EERR 062020'!G:G,Clasificaciones!C626,'EERR 062020'!D:D),0)</f>
        <v>0</v>
      </c>
      <c r="P626" s="163"/>
      <c r="Q626" s="396">
        <f>IF(F626="I",SUMIF('EERR 062020'!G:G,Clasificaciones!C626,'EERR 062020'!E:E),0)</f>
        <v>0</v>
      </c>
    </row>
    <row r="627" spans="1:17" s="164" customFormat="1" ht="12" customHeight="1">
      <c r="A627" s="160" t="s">
        <v>194</v>
      </c>
      <c r="B627" s="160" t="s">
        <v>276</v>
      </c>
      <c r="C627" s="161">
        <v>403020127</v>
      </c>
      <c r="D627" s="367" t="s">
        <v>1296</v>
      </c>
      <c r="E627" s="162" t="s">
        <v>6</v>
      </c>
      <c r="F627" s="162" t="s">
        <v>358</v>
      </c>
      <c r="G627" s="171">
        <f>IF(F627="I",IFERROR(VLOOKUP(C627,'BG 062021'!A:C,3,FALSE),0),0)</f>
        <v>0</v>
      </c>
      <c r="H627" s="163"/>
      <c r="I627" s="396">
        <f>IF(F627="I",IFERROR(VLOOKUP(C627,'BG 062021'!A:D,4,FALSE),0),0)</f>
        <v>0</v>
      </c>
      <c r="J627" s="163"/>
      <c r="K627" s="171">
        <f>IF(F627="I",SUMIF('BG 2020'!B:B,Clasificaciones!C627,'BG 2020'!D:D),0)</f>
        <v>0</v>
      </c>
      <c r="L627" s="163"/>
      <c r="M627" s="396">
        <f>IF(F627="I",SUMIF('BG 2020'!B:B,Clasificaciones!C627,'BG 2020'!E:E),0)</f>
        <v>0</v>
      </c>
      <c r="N627" s="163"/>
      <c r="O627" s="171">
        <f>IF(F627="I",SUMIF('EERR 062020'!G:G,Clasificaciones!C627,'EERR 062020'!D:D),0)</f>
        <v>0</v>
      </c>
      <c r="P627" s="163"/>
      <c r="Q627" s="396">
        <f>IF(F627="I",SUMIF('EERR 062020'!G:G,Clasificaciones!C627,'EERR 062020'!E:E),0)</f>
        <v>0</v>
      </c>
    </row>
    <row r="628" spans="1:17" s="164" customFormat="1" ht="12" customHeight="1">
      <c r="A628" s="160" t="s">
        <v>194</v>
      </c>
      <c r="B628" s="160" t="s">
        <v>276</v>
      </c>
      <c r="C628" s="161">
        <v>403020128</v>
      </c>
      <c r="D628" s="367" t="s">
        <v>1297</v>
      </c>
      <c r="E628" s="162" t="s">
        <v>234</v>
      </c>
      <c r="F628" s="162" t="s">
        <v>358</v>
      </c>
      <c r="G628" s="171">
        <f>IF(F628="I",IFERROR(VLOOKUP(C628,'BG 062021'!A:C,3,FALSE),0),0)</f>
        <v>0</v>
      </c>
      <c r="H628" s="163"/>
      <c r="I628" s="396">
        <f>IF(F628="I",IFERROR(VLOOKUP(C628,'BG 062021'!A:D,4,FALSE),0),0)</f>
        <v>0</v>
      </c>
      <c r="J628" s="163"/>
      <c r="K628" s="171">
        <f>IF(F628="I",SUMIF('BG 2020'!B:B,Clasificaciones!C628,'BG 2020'!D:D),0)</f>
        <v>0</v>
      </c>
      <c r="L628" s="163"/>
      <c r="M628" s="396">
        <f>IF(F628="I",SUMIF('BG 2020'!B:B,Clasificaciones!C628,'BG 2020'!E:E),0)</f>
        <v>0</v>
      </c>
      <c r="N628" s="163"/>
      <c r="O628" s="171">
        <f>IF(F628="I",SUMIF('EERR 062020'!G:G,Clasificaciones!C628,'EERR 062020'!D:D),0)</f>
        <v>0</v>
      </c>
      <c r="P628" s="163"/>
      <c r="Q628" s="396">
        <f>IF(F628="I",SUMIF('EERR 062020'!G:G,Clasificaciones!C628,'EERR 062020'!E:E),0)</f>
        <v>0</v>
      </c>
    </row>
    <row r="629" spans="1:17" s="164" customFormat="1" ht="12" customHeight="1">
      <c r="A629" s="160" t="s">
        <v>194</v>
      </c>
      <c r="B629" s="160" t="s">
        <v>35</v>
      </c>
      <c r="C629" s="161">
        <v>403020129</v>
      </c>
      <c r="D629" s="367" t="s">
        <v>988</v>
      </c>
      <c r="E629" s="162" t="s">
        <v>6</v>
      </c>
      <c r="F629" s="162" t="s">
        <v>358</v>
      </c>
      <c r="G629" s="171">
        <f>IF(F629="I",IFERROR(VLOOKUP(C629,'BG 062021'!A:C,3,FALSE),0),0)</f>
        <v>200857319</v>
      </c>
      <c r="H629" s="163"/>
      <c r="I629" s="396">
        <f>IF(F629="I",IFERROR(VLOOKUP(C629,'BG 062021'!A:D,4,FALSE),0),0)</f>
        <v>29268.78</v>
      </c>
      <c r="J629" s="163"/>
      <c r="K629" s="171">
        <f>IF(F629="I",SUMIF('BG 2020'!B:B,Clasificaciones!C629,'BG 2020'!D:D),0)</f>
        <v>0</v>
      </c>
      <c r="L629" s="163"/>
      <c r="M629" s="396">
        <f>IF(F629="I",SUMIF('BG 2020'!B:B,Clasificaciones!C629,'BG 2020'!E:E),0)</f>
        <v>0</v>
      </c>
      <c r="N629" s="163"/>
      <c r="O629" s="171">
        <f>IF(F629="I",SUMIF('EERR 062020'!G:G,Clasificaciones!C629,'EERR 062020'!D:D),0)</f>
        <v>0</v>
      </c>
      <c r="P629" s="163"/>
      <c r="Q629" s="396">
        <f>IF(F629="I",SUMIF('EERR 062020'!G:G,Clasificaciones!C629,'EERR 062020'!E:E),0)</f>
        <v>0</v>
      </c>
    </row>
    <row r="630" spans="1:17" s="164" customFormat="1" ht="12" customHeight="1">
      <c r="A630" s="160" t="s">
        <v>194</v>
      </c>
      <c r="B630" s="160" t="s">
        <v>35</v>
      </c>
      <c r="C630" s="161">
        <v>403020130</v>
      </c>
      <c r="D630" s="367" t="s">
        <v>1298</v>
      </c>
      <c r="E630" s="162" t="s">
        <v>234</v>
      </c>
      <c r="F630" s="162" t="s">
        <v>358</v>
      </c>
      <c r="G630" s="171">
        <f>IF(F630="I",IFERROR(VLOOKUP(C630,'BG 062021'!A:C,3,FALSE),0),0)</f>
        <v>0</v>
      </c>
      <c r="H630" s="163"/>
      <c r="I630" s="396">
        <f>IF(F630="I",IFERROR(VLOOKUP(C630,'BG 062021'!A:D,4,FALSE),0),0)</f>
        <v>0</v>
      </c>
      <c r="J630" s="163"/>
      <c r="K630" s="171">
        <f>IF(F630="I",SUMIF('BG 2020'!B:B,Clasificaciones!C630,'BG 2020'!D:D),0)</f>
        <v>0</v>
      </c>
      <c r="L630" s="163"/>
      <c r="M630" s="396">
        <f>IF(F630="I",SUMIF('BG 2020'!B:B,Clasificaciones!C630,'BG 2020'!E:E),0)</f>
        <v>0</v>
      </c>
      <c r="N630" s="163"/>
      <c r="O630" s="171">
        <f>IF(F630="I",SUMIF('EERR 062020'!G:G,Clasificaciones!C630,'EERR 062020'!D:D),0)</f>
        <v>0</v>
      </c>
      <c r="P630" s="163"/>
      <c r="Q630" s="396">
        <f>IF(F630="I",SUMIF('EERR 062020'!G:G,Clasificaciones!C630,'EERR 062020'!E:E),0)</f>
        <v>0</v>
      </c>
    </row>
    <row r="631" spans="1:17" s="164" customFormat="1" ht="12" customHeight="1">
      <c r="A631" s="160" t="s">
        <v>194</v>
      </c>
      <c r="B631" s="160" t="s">
        <v>35</v>
      </c>
      <c r="C631" s="161">
        <v>403020131</v>
      </c>
      <c r="D631" s="367" t="s">
        <v>996</v>
      </c>
      <c r="E631" s="162" t="s">
        <v>6</v>
      </c>
      <c r="F631" s="162" t="s">
        <v>358</v>
      </c>
      <c r="G631" s="171">
        <f>IF(F631="I",IFERROR(VLOOKUP(C631,'BG 062021'!A:C,3,FALSE),0),0)</f>
        <v>43916900</v>
      </c>
      <c r="H631" s="163"/>
      <c r="I631" s="396">
        <f>IF(F631="I",IFERROR(VLOOKUP(C631,'BG 062021'!A:D,4,FALSE),0),0)</f>
        <v>6574.17</v>
      </c>
      <c r="J631" s="163"/>
      <c r="K631" s="171">
        <f>IF(F631="I",SUMIF('BG 2020'!B:B,Clasificaciones!C631,'BG 2020'!D:D),0)</f>
        <v>0</v>
      </c>
      <c r="L631" s="163"/>
      <c r="M631" s="396">
        <f>IF(F631="I",SUMIF('BG 2020'!B:B,Clasificaciones!C631,'BG 2020'!E:E),0)</f>
        <v>0</v>
      </c>
      <c r="N631" s="163"/>
      <c r="O631" s="171">
        <f>IF(F631="I",SUMIF('EERR 062020'!G:G,Clasificaciones!C631,'EERR 062020'!D:D),0)</f>
        <v>10280000</v>
      </c>
      <c r="P631" s="163"/>
      <c r="Q631" s="396">
        <f>IF(F631="I",SUMIF('EERR 062020'!G:G,Clasificaciones!C631,'EERR 062020'!E:E),0)</f>
        <v>1543.21</v>
      </c>
    </row>
    <row r="632" spans="1:17" s="164" customFormat="1" ht="12" customHeight="1">
      <c r="A632" s="160" t="s">
        <v>194</v>
      </c>
      <c r="B632" s="160" t="s">
        <v>35</v>
      </c>
      <c r="C632" s="161">
        <v>403020132</v>
      </c>
      <c r="D632" s="367" t="s">
        <v>1300</v>
      </c>
      <c r="E632" s="162" t="s">
        <v>234</v>
      </c>
      <c r="F632" s="162" t="s">
        <v>358</v>
      </c>
      <c r="G632" s="171">
        <f>IF(F632="I",IFERROR(VLOOKUP(C632,'BG 062021'!A:C,3,FALSE),0),0)</f>
        <v>0</v>
      </c>
      <c r="H632" s="163"/>
      <c r="I632" s="396">
        <f>IF(F632="I",IFERROR(VLOOKUP(C632,'BG 062021'!A:D,4,FALSE),0),0)</f>
        <v>0</v>
      </c>
      <c r="J632" s="163"/>
      <c r="K632" s="171">
        <f>IF(F632="I",SUMIF('BG 2020'!B:B,Clasificaciones!C632,'BG 2020'!D:D),0)</f>
        <v>0</v>
      </c>
      <c r="L632" s="163"/>
      <c r="M632" s="396">
        <f>IF(F632="I",SUMIF('BG 2020'!B:B,Clasificaciones!C632,'BG 2020'!E:E),0)</f>
        <v>0</v>
      </c>
      <c r="N632" s="163"/>
      <c r="O632" s="171">
        <f>IF(F632="I",SUMIF('EERR 062020'!G:G,Clasificaciones!C632,'EERR 062020'!D:D),0)</f>
        <v>0</v>
      </c>
      <c r="P632" s="163"/>
      <c r="Q632" s="396">
        <f>IF(F632="I",SUMIF('EERR 062020'!G:G,Clasificaciones!C632,'EERR 062020'!E:E),0)</f>
        <v>0</v>
      </c>
    </row>
    <row r="633" spans="1:17" s="164" customFormat="1" ht="12" customHeight="1">
      <c r="A633" s="160" t="s">
        <v>194</v>
      </c>
      <c r="B633" s="160" t="s">
        <v>276</v>
      </c>
      <c r="C633" s="161">
        <v>403020133</v>
      </c>
      <c r="D633" s="367" t="s">
        <v>997</v>
      </c>
      <c r="E633" s="162" t="s">
        <v>6</v>
      </c>
      <c r="F633" s="162" t="s">
        <v>358</v>
      </c>
      <c r="G633" s="171">
        <f>IF(F633="I",IFERROR(VLOOKUP(C633,'BG 062021'!A:C,3,FALSE),0),0)</f>
        <v>610001703</v>
      </c>
      <c r="H633" s="163"/>
      <c r="I633" s="396">
        <f>IF(F633="I",IFERROR(VLOOKUP(C633,'BG 062021'!A:D,4,FALSE),0),0)</f>
        <v>88117.29</v>
      </c>
      <c r="J633" s="163"/>
      <c r="K633" s="171">
        <f>IF(F633="I",SUMIF('BG 2020'!B:B,Clasificaciones!C633,'BG 2020'!D:D),0)</f>
        <v>0</v>
      </c>
      <c r="L633" s="163"/>
      <c r="M633" s="396">
        <f>IF(F633="I",SUMIF('BG 2020'!B:B,Clasificaciones!C633,'BG 2020'!E:E),0)</f>
        <v>0</v>
      </c>
      <c r="N633" s="163"/>
      <c r="O633" s="171">
        <f>IF(F633="I",SUMIF('EERR 062020'!G:G,Clasificaciones!C633,'EERR 062020'!D:D),0)</f>
        <v>0</v>
      </c>
      <c r="P633" s="163"/>
      <c r="Q633" s="396">
        <f>IF(F633="I",SUMIF('EERR 062020'!G:G,Clasificaciones!C633,'EERR 062020'!E:E),0)</f>
        <v>0</v>
      </c>
    </row>
    <row r="634" spans="1:17" s="164" customFormat="1" ht="12" customHeight="1">
      <c r="A634" s="160" t="s">
        <v>194</v>
      </c>
      <c r="B634" s="160" t="s">
        <v>276</v>
      </c>
      <c r="C634" s="161">
        <v>403020134</v>
      </c>
      <c r="D634" s="160" t="s">
        <v>1301</v>
      </c>
      <c r="E634" s="162" t="s">
        <v>234</v>
      </c>
      <c r="F634" s="162" t="s">
        <v>358</v>
      </c>
      <c r="G634" s="171">
        <f>IF(F634="I",IFERROR(VLOOKUP(C634,'BG 062021'!A:C,3,FALSE),0),0)</f>
        <v>0</v>
      </c>
      <c r="H634" s="163"/>
      <c r="I634" s="396">
        <f>IF(F634="I",IFERROR(VLOOKUP(C634,'BG 062021'!A:D,4,FALSE),0),0)</f>
        <v>0</v>
      </c>
      <c r="J634" s="163"/>
      <c r="K634" s="171">
        <f>IF(F634="I",SUMIF('BG 2020'!B:B,Clasificaciones!C634,'BG 2020'!D:D),0)</f>
        <v>0</v>
      </c>
      <c r="L634" s="163"/>
      <c r="M634" s="396">
        <f>IF(F634="I",SUMIF('BG 2020'!B:B,Clasificaciones!C634,'BG 2020'!E:E),0)</f>
        <v>0</v>
      </c>
      <c r="N634" s="163"/>
      <c r="O634" s="171">
        <f>IF(F634="I",SUMIF('EERR 062020'!G:G,Clasificaciones!C634,'EERR 062020'!D:D),0)</f>
        <v>0</v>
      </c>
      <c r="P634" s="163"/>
      <c r="Q634" s="396">
        <f>IF(F634="I",SUMIF('EERR 062020'!G:G,Clasificaciones!C634,'EERR 062020'!E:E),0)</f>
        <v>0</v>
      </c>
    </row>
    <row r="635" spans="1:17" s="164" customFormat="1" ht="12" customHeight="1">
      <c r="A635" s="160" t="s">
        <v>194</v>
      </c>
      <c r="B635" s="160"/>
      <c r="C635" s="161">
        <v>4030202</v>
      </c>
      <c r="D635" s="367" t="s">
        <v>1302</v>
      </c>
      <c r="E635" s="162" t="s">
        <v>6</v>
      </c>
      <c r="F635" s="162" t="s">
        <v>357</v>
      </c>
      <c r="G635" s="171">
        <f>IF(F635="I",IFERROR(VLOOKUP(C635,'BG 062021'!A:C,3,FALSE),0),0)</f>
        <v>0</v>
      </c>
      <c r="H635" s="163"/>
      <c r="I635" s="396">
        <f>IF(F635="I",IFERROR(VLOOKUP(C635,'BG 062021'!A:D,4,FALSE),0),0)</f>
        <v>0</v>
      </c>
      <c r="J635" s="163"/>
      <c r="K635" s="171">
        <f>IF(F635="I",SUMIF('BG 2020'!B:B,Clasificaciones!C635,'BG 2020'!D:D),0)</f>
        <v>0</v>
      </c>
      <c r="L635" s="163"/>
      <c r="M635" s="396">
        <f>IF(F635="I",SUMIF('BG 2020'!B:B,Clasificaciones!C635,'BG 2020'!E:E),0)</f>
        <v>0</v>
      </c>
      <c r="N635" s="163"/>
      <c r="O635" s="171">
        <f>IF(F635="I",SUMIF('EERR 062020'!G:G,Clasificaciones!C635,'EERR 062020'!D:D),0)</f>
        <v>0</v>
      </c>
      <c r="P635" s="163"/>
      <c r="Q635" s="396">
        <f>IF(F635="I",SUMIF('EERR 062020'!G:G,Clasificaciones!C635,'EERR 062020'!E:E),0)</f>
        <v>0</v>
      </c>
    </row>
    <row r="636" spans="1:17" s="164" customFormat="1" ht="12" customHeight="1">
      <c r="A636" s="160" t="s">
        <v>194</v>
      </c>
      <c r="B636" s="160" t="s">
        <v>239</v>
      </c>
      <c r="C636" s="161">
        <v>403020201</v>
      </c>
      <c r="D636" s="367" t="s">
        <v>1302</v>
      </c>
      <c r="E636" s="162" t="s">
        <v>6</v>
      </c>
      <c r="F636" s="162" t="s">
        <v>358</v>
      </c>
      <c r="G636" s="171">
        <f>IF(F636="I",IFERROR(VLOOKUP(C636,'BG 062021'!A:C,3,FALSE),0),0)</f>
        <v>0</v>
      </c>
      <c r="H636" s="163"/>
      <c r="I636" s="396">
        <f>IF(F636="I",IFERROR(VLOOKUP(C636,'BG 062021'!A:D,4,FALSE),0),0)</f>
        <v>0</v>
      </c>
      <c r="J636" s="163"/>
      <c r="K636" s="171">
        <f>IF(F636="I",SUMIF('BG 2020'!B:B,Clasificaciones!C636,'BG 2020'!D:D),0)</f>
        <v>0</v>
      </c>
      <c r="L636" s="163"/>
      <c r="M636" s="396">
        <f>IF(F636="I",SUMIF('BG 2020'!B:B,Clasificaciones!C636,'BG 2020'!E:E),0)</f>
        <v>0</v>
      </c>
      <c r="N636" s="163"/>
      <c r="O636" s="171">
        <f>IF(F636="I",SUMIF('EERR 062020'!G:G,Clasificaciones!C636,'EERR 062020'!D:D),0)</f>
        <v>3516576</v>
      </c>
      <c r="P636" s="163"/>
      <c r="Q636" s="396">
        <f>IF(F636="I",SUMIF('EERR 062020'!G:G,Clasificaciones!C636,'EERR 062020'!E:E),0)</f>
        <v>535.42999999999995</v>
      </c>
    </row>
    <row r="637" spans="1:17" s="164" customFormat="1" ht="12" customHeight="1">
      <c r="A637" s="160" t="s">
        <v>194</v>
      </c>
      <c r="B637" s="160"/>
      <c r="C637" s="161">
        <v>403020202</v>
      </c>
      <c r="D637" s="367" t="s">
        <v>1302</v>
      </c>
      <c r="E637" s="162" t="s">
        <v>234</v>
      </c>
      <c r="F637" s="162" t="s">
        <v>358</v>
      </c>
      <c r="G637" s="171">
        <f>IF(F637="I",IFERROR(VLOOKUP(C637,'BG 062021'!A:C,3,FALSE),0),0)</f>
        <v>0</v>
      </c>
      <c r="H637" s="163"/>
      <c r="I637" s="396">
        <f>IF(F637="I",IFERROR(VLOOKUP(C637,'BG 062021'!A:D,4,FALSE),0),0)</f>
        <v>0</v>
      </c>
      <c r="J637" s="163"/>
      <c r="K637" s="171">
        <f>IF(F637="I",SUMIF('BG 2020'!B:B,Clasificaciones!C637,'BG 2020'!D:D),0)</f>
        <v>0</v>
      </c>
      <c r="L637" s="163"/>
      <c r="M637" s="396">
        <f>IF(F637="I",SUMIF('BG 2020'!B:B,Clasificaciones!C637,'BG 2020'!E:E),0)</f>
        <v>0</v>
      </c>
      <c r="N637" s="163"/>
      <c r="O637" s="171">
        <f>IF(F637="I",SUMIF('EERR 062020'!G:G,Clasificaciones!C637,'EERR 062020'!D:D),0)</f>
        <v>0</v>
      </c>
      <c r="P637" s="163"/>
      <c r="Q637" s="396">
        <f>IF(F637="I",SUMIF('EERR 062020'!G:G,Clasificaciones!C637,'EERR 062020'!E:E),0)</f>
        <v>0</v>
      </c>
    </row>
    <row r="638" spans="1:17" s="164" customFormat="1" ht="12" customHeight="1">
      <c r="A638" s="160" t="s">
        <v>194</v>
      </c>
      <c r="B638" s="160"/>
      <c r="C638" s="161">
        <v>404</v>
      </c>
      <c r="D638" s="367" t="s">
        <v>1303</v>
      </c>
      <c r="E638" s="162" t="s">
        <v>6</v>
      </c>
      <c r="F638" s="162" t="s">
        <v>357</v>
      </c>
      <c r="G638" s="171">
        <f>IF(F638="I",IFERROR(VLOOKUP(C638,'BG 062021'!A:C,3,FALSE),0),0)</f>
        <v>0</v>
      </c>
      <c r="H638" s="163"/>
      <c r="I638" s="396">
        <f>IF(F638="I",IFERROR(VLOOKUP(C638,'BG 062021'!A:D,4,FALSE),0),0)</f>
        <v>0</v>
      </c>
      <c r="J638" s="163"/>
      <c r="K638" s="171">
        <f>IF(F638="I",SUMIF('BG 2020'!B:B,Clasificaciones!C638,'BG 2020'!D:D),0)</f>
        <v>0</v>
      </c>
      <c r="L638" s="163"/>
      <c r="M638" s="396">
        <f>IF(F638="I",SUMIF('BG 2020'!B:B,Clasificaciones!C638,'BG 2020'!E:E),0)</f>
        <v>0</v>
      </c>
      <c r="N638" s="163"/>
      <c r="O638" s="171">
        <f>IF(F638="I",SUMIF('EERR 062020'!G:G,Clasificaciones!C638,'EERR 062020'!D:D),0)</f>
        <v>0</v>
      </c>
      <c r="P638" s="163"/>
      <c r="Q638" s="396">
        <f>IF(F638="I",SUMIF('EERR 062020'!G:G,Clasificaciones!C638,'EERR 062020'!E:E),0)</f>
        <v>0</v>
      </c>
    </row>
    <row r="639" spans="1:17" s="164" customFormat="1" ht="12" customHeight="1">
      <c r="A639" s="160" t="s">
        <v>194</v>
      </c>
      <c r="B639" s="160"/>
      <c r="C639" s="161">
        <v>40401</v>
      </c>
      <c r="D639" s="367" t="s">
        <v>1304</v>
      </c>
      <c r="E639" s="162" t="s">
        <v>6</v>
      </c>
      <c r="F639" s="162" t="s">
        <v>357</v>
      </c>
      <c r="G639" s="171">
        <f>IF(F639="I",IFERROR(VLOOKUP(C639,'BG 062021'!A:C,3,FALSE),0),0)</f>
        <v>0</v>
      </c>
      <c r="H639" s="163"/>
      <c r="I639" s="396">
        <f>IF(F639="I",IFERROR(VLOOKUP(C639,'BG 062021'!A:D,4,FALSE),0),0)</f>
        <v>0</v>
      </c>
      <c r="J639" s="163"/>
      <c r="K639" s="171">
        <f>IF(F639="I",SUMIF('BG 2020'!B:B,Clasificaciones!C639,'BG 2020'!D:D),0)</f>
        <v>0</v>
      </c>
      <c r="L639" s="163"/>
      <c r="M639" s="396">
        <f>IF(F639="I",SUMIF('BG 2020'!B:B,Clasificaciones!C639,'BG 2020'!E:E),0)</f>
        <v>0</v>
      </c>
      <c r="N639" s="163"/>
      <c r="O639" s="171">
        <f>IF(F639="I",SUMIF('EERR 062020'!G:G,Clasificaciones!C639,'EERR 062020'!D:D),0)</f>
        <v>0</v>
      </c>
      <c r="P639" s="163"/>
      <c r="Q639" s="396">
        <f>IF(F639="I",SUMIF('EERR 062020'!G:G,Clasificaciones!C639,'EERR 062020'!E:E),0)</f>
        <v>0</v>
      </c>
    </row>
    <row r="640" spans="1:17" s="164" customFormat="1" ht="12" customHeight="1">
      <c r="A640" s="160" t="s">
        <v>194</v>
      </c>
      <c r="B640" s="160"/>
      <c r="C640" s="161">
        <v>4040101</v>
      </c>
      <c r="D640" s="367" t="s">
        <v>1304</v>
      </c>
      <c r="E640" s="162" t="s">
        <v>6</v>
      </c>
      <c r="F640" s="162" t="s">
        <v>358</v>
      </c>
      <c r="G640" s="171">
        <f>IF(F640="I",IFERROR(VLOOKUP(C640,'BG 062021'!A:C,3,FALSE),0),0)</f>
        <v>0</v>
      </c>
      <c r="H640" s="163"/>
      <c r="I640" s="396">
        <f>IF(F640="I",IFERROR(VLOOKUP(C640,'BG 062021'!A:D,4,FALSE),0),0)</f>
        <v>0</v>
      </c>
      <c r="J640" s="163"/>
      <c r="K640" s="171">
        <f>IF(F640="I",SUMIF('BG 2020'!B:B,Clasificaciones!C640,'BG 2020'!D:D),0)</f>
        <v>0</v>
      </c>
      <c r="L640" s="163"/>
      <c r="M640" s="396">
        <f>IF(F640="I",SUMIF('BG 2020'!B:B,Clasificaciones!C640,'BG 2020'!E:E),0)</f>
        <v>0</v>
      </c>
      <c r="N640" s="163"/>
      <c r="O640" s="171">
        <f>IF(F640="I",SUMIF('EERR 062020'!G:G,Clasificaciones!C640,'EERR 062020'!D:D),0)</f>
        <v>0</v>
      </c>
      <c r="P640" s="163"/>
      <c r="Q640" s="396">
        <f>IF(F640="I",SUMIF('EERR 062020'!G:G,Clasificaciones!C640,'EERR 062020'!E:E),0)</f>
        <v>0</v>
      </c>
    </row>
    <row r="641" spans="1:17" s="164" customFormat="1" ht="12" customHeight="1">
      <c r="A641" s="160" t="s">
        <v>194</v>
      </c>
      <c r="B641" s="160"/>
      <c r="C641" s="161">
        <v>4040102</v>
      </c>
      <c r="D641" s="367" t="s">
        <v>1304</v>
      </c>
      <c r="E641" s="162" t="s">
        <v>234</v>
      </c>
      <c r="F641" s="162" t="s">
        <v>358</v>
      </c>
      <c r="G641" s="171">
        <f>IF(F641="I",IFERROR(VLOOKUP(C641,'BG 062021'!A:C,3,FALSE),0),0)</f>
        <v>0</v>
      </c>
      <c r="H641" s="163"/>
      <c r="I641" s="396">
        <f>IF(F641="I",IFERROR(VLOOKUP(C641,'BG 062021'!A:D,4,FALSE),0),0)</f>
        <v>0</v>
      </c>
      <c r="J641" s="163"/>
      <c r="K641" s="171">
        <f>IF(F641="I",SUMIF('BG 2020'!B:B,Clasificaciones!C641,'BG 2020'!D:D),0)</f>
        <v>0</v>
      </c>
      <c r="L641" s="163"/>
      <c r="M641" s="396">
        <f>IF(F641="I",SUMIF('BG 2020'!B:B,Clasificaciones!C641,'BG 2020'!E:E),0)</f>
        <v>0</v>
      </c>
      <c r="N641" s="163"/>
      <c r="O641" s="171">
        <f>IF(F641="I",SUMIF('EERR 062020'!G:G,Clasificaciones!C641,'EERR 062020'!D:D),0)</f>
        <v>0</v>
      </c>
      <c r="P641" s="163"/>
      <c r="Q641" s="396">
        <f>IF(F641="I",SUMIF('EERR 062020'!G:G,Clasificaciones!C641,'EERR 062020'!E:E),0)</f>
        <v>0</v>
      </c>
    </row>
    <row r="642" spans="1:17" s="164" customFormat="1" ht="12" customHeight="1">
      <c r="A642" s="160" t="s">
        <v>194</v>
      </c>
      <c r="B642" s="160"/>
      <c r="C642" s="161">
        <v>406</v>
      </c>
      <c r="D642" s="367" t="s">
        <v>998</v>
      </c>
      <c r="E642" s="162" t="s">
        <v>6</v>
      </c>
      <c r="F642" s="162" t="s">
        <v>357</v>
      </c>
      <c r="G642" s="171">
        <f>IF(F642="I",IFERROR(VLOOKUP(C642,'BG 062021'!A:C,3,FALSE),0),0)</f>
        <v>0</v>
      </c>
      <c r="H642" s="163"/>
      <c r="I642" s="396">
        <f>IF(F642="I",IFERROR(VLOOKUP(C642,'BG 062021'!A:D,4,FALSE),0),0)</f>
        <v>0</v>
      </c>
      <c r="J642" s="163"/>
      <c r="K642" s="171">
        <f>IF(F642="I",SUMIF('BG 2020'!B:B,Clasificaciones!C642,'BG 2020'!D:D),0)</f>
        <v>0</v>
      </c>
      <c r="L642" s="163"/>
      <c r="M642" s="396">
        <f>IF(F642="I",SUMIF('BG 2020'!B:B,Clasificaciones!C642,'BG 2020'!E:E),0)</f>
        <v>0</v>
      </c>
      <c r="N642" s="163"/>
      <c r="O642" s="171">
        <f>IF(F642="I",SUMIF('EERR 062020'!G:G,Clasificaciones!C642,'EERR 062020'!D:D),0)</f>
        <v>0</v>
      </c>
      <c r="P642" s="163"/>
      <c r="Q642" s="396">
        <f>IF(F642="I",SUMIF('EERR 062020'!G:G,Clasificaciones!C642,'EERR 062020'!E:E),0)</f>
        <v>0</v>
      </c>
    </row>
    <row r="643" spans="1:17" s="164" customFormat="1" ht="12" customHeight="1">
      <c r="A643" s="160" t="s">
        <v>194</v>
      </c>
      <c r="B643" s="160"/>
      <c r="C643" s="161">
        <v>40601</v>
      </c>
      <c r="D643" s="367" t="s">
        <v>1305</v>
      </c>
      <c r="E643" s="162" t="s">
        <v>6</v>
      </c>
      <c r="F643" s="162" t="s">
        <v>357</v>
      </c>
      <c r="G643" s="171">
        <f>IF(F643="I",IFERROR(VLOOKUP(C643,'BG 062021'!A:C,3,FALSE),0),0)</f>
        <v>0</v>
      </c>
      <c r="H643" s="163"/>
      <c r="I643" s="396">
        <f>IF(F643="I",IFERROR(VLOOKUP(C643,'BG 062021'!A:D,4,FALSE),0),0)</f>
        <v>0</v>
      </c>
      <c r="J643" s="163"/>
      <c r="K643" s="171">
        <f>IF(F643="I",SUMIF('BG 2020'!B:B,Clasificaciones!C643,'BG 2020'!D:D),0)</f>
        <v>0</v>
      </c>
      <c r="L643" s="163"/>
      <c r="M643" s="396">
        <f>IF(F643="I",SUMIF('BG 2020'!B:B,Clasificaciones!C643,'BG 2020'!E:E),0)</f>
        <v>0</v>
      </c>
      <c r="N643" s="163"/>
      <c r="O643" s="171">
        <f>IF(F643="I",SUMIF('EERR 062020'!G:G,Clasificaciones!C643,'EERR 062020'!D:D),0)</f>
        <v>0</v>
      </c>
      <c r="P643" s="163"/>
      <c r="Q643" s="396">
        <f>IF(F643="I",SUMIF('EERR 062020'!G:G,Clasificaciones!C643,'EERR 062020'!E:E),0)</f>
        <v>0</v>
      </c>
    </row>
    <row r="644" spans="1:17" s="164" customFormat="1" ht="12" customHeight="1">
      <c r="A644" s="160" t="s">
        <v>194</v>
      </c>
      <c r="B644" s="160" t="s">
        <v>239</v>
      </c>
      <c r="C644" s="161">
        <v>4060101</v>
      </c>
      <c r="D644" s="367" t="s">
        <v>1306</v>
      </c>
      <c r="E644" s="162" t="s">
        <v>6</v>
      </c>
      <c r="F644" s="162" t="s">
        <v>358</v>
      </c>
      <c r="G644" s="171">
        <f>IF(F644="I",IFERROR(VLOOKUP(C644,'BG 062021'!A:C,3,FALSE),0),0)</f>
        <v>3000000</v>
      </c>
      <c r="H644" s="163"/>
      <c r="I644" s="396">
        <f>IF(F644="I",IFERROR(VLOOKUP(C644,'BG 062021'!A:D,4,FALSE),0),0)</f>
        <v>444.76</v>
      </c>
      <c r="J644" s="163"/>
      <c r="K644" s="171">
        <f>IF(F644="I",SUMIF('BG 2020'!B:B,Clasificaciones!C644,'BG 2020'!D:D),0)</f>
        <v>0</v>
      </c>
      <c r="L644" s="163"/>
      <c r="M644" s="396">
        <f>IF(F644="I",SUMIF('BG 2020'!B:B,Clasificaciones!C644,'BG 2020'!E:E),0)</f>
        <v>0</v>
      </c>
      <c r="N644" s="163"/>
      <c r="O644" s="171">
        <f>IF(F644="I",SUMIF('EERR 062020'!G:G,Clasificaciones!C644,'EERR 062020'!D:D),0)</f>
        <v>0</v>
      </c>
      <c r="P644" s="163"/>
      <c r="Q644" s="396">
        <f>IF(F644="I",SUMIF('EERR 062020'!G:G,Clasificaciones!C644,'EERR 062020'!E:E),0)</f>
        <v>0</v>
      </c>
    </row>
    <row r="645" spans="1:17" s="164" customFormat="1" ht="12" customHeight="1">
      <c r="A645" s="160" t="s">
        <v>194</v>
      </c>
      <c r="B645" s="160"/>
      <c r="C645" s="161">
        <v>4060102</v>
      </c>
      <c r="D645" s="367" t="s">
        <v>1307</v>
      </c>
      <c r="E645" s="162" t="s">
        <v>6</v>
      </c>
      <c r="F645" s="162" t="s">
        <v>358</v>
      </c>
      <c r="G645" s="171">
        <f>IF(F645="I",IFERROR(VLOOKUP(C645,'BG 062021'!A:C,3,FALSE),0),0)</f>
        <v>0</v>
      </c>
      <c r="H645" s="163"/>
      <c r="I645" s="396">
        <f>IF(F645="I",IFERROR(VLOOKUP(C645,'BG 062021'!A:D,4,FALSE),0),0)</f>
        <v>0</v>
      </c>
      <c r="J645" s="163"/>
      <c r="K645" s="171">
        <f>IF(F645="I",SUMIF('BG 2020'!B:B,Clasificaciones!C645,'BG 2020'!D:D),0)</f>
        <v>0</v>
      </c>
      <c r="L645" s="163"/>
      <c r="M645" s="396">
        <f>IF(F645="I",SUMIF('BG 2020'!B:B,Clasificaciones!C645,'BG 2020'!E:E),0)</f>
        <v>0</v>
      </c>
      <c r="N645" s="163"/>
      <c r="O645" s="171">
        <f>IF(F645="I",SUMIF('EERR 062020'!G:G,Clasificaciones!C645,'EERR 062020'!D:D),0)</f>
        <v>0</v>
      </c>
      <c r="P645" s="163"/>
      <c r="Q645" s="396">
        <f>IF(F645="I",SUMIF('EERR 062020'!G:G,Clasificaciones!C645,'EERR 062020'!E:E),0)</f>
        <v>0</v>
      </c>
    </row>
    <row r="646" spans="1:17" s="164" customFormat="1" ht="12" customHeight="1">
      <c r="A646" s="160" t="s">
        <v>194</v>
      </c>
      <c r="B646" s="160"/>
      <c r="C646" s="161">
        <v>40602</v>
      </c>
      <c r="D646" s="367" t="s">
        <v>1308</v>
      </c>
      <c r="E646" s="162" t="s">
        <v>6</v>
      </c>
      <c r="F646" s="162" t="s">
        <v>357</v>
      </c>
      <c r="G646" s="171">
        <f>IF(F646="I",IFERROR(VLOOKUP(C646,'BG 062021'!A:C,3,FALSE),0),0)</f>
        <v>0</v>
      </c>
      <c r="H646" s="163"/>
      <c r="I646" s="396">
        <f>IF(F646="I",IFERROR(VLOOKUP(C646,'BG 062021'!A:D,4,FALSE),0),0)</f>
        <v>0</v>
      </c>
      <c r="J646" s="163"/>
      <c r="K646" s="171">
        <f>IF(F646="I",SUMIF('BG 2020'!B:B,Clasificaciones!C646,'BG 2020'!D:D),0)</f>
        <v>0</v>
      </c>
      <c r="L646" s="163"/>
      <c r="M646" s="396">
        <f>IF(F646="I",SUMIF('BG 2020'!B:B,Clasificaciones!C646,'BG 2020'!E:E),0)</f>
        <v>0</v>
      </c>
      <c r="N646" s="163"/>
      <c r="O646" s="171">
        <f>IF(F646="I",SUMIF('EERR 062020'!G:G,Clasificaciones!C646,'EERR 062020'!D:D),0)</f>
        <v>0</v>
      </c>
      <c r="P646" s="163"/>
      <c r="Q646" s="396">
        <f>IF(F646="I",SUMIF('EERR 062020'!G:G,Clasificaciones!C646,'EERR 062020'!E:E),0)</f>
        <v>0</v>
      </c>
    </row>
    <row r="647" spans="1:17" s="164" customFormat="1" ht="12" customHeight="1">
      <c r="A647" s="160" t="s">
        <v>194</v>
      </c>
      <c r="B647" s="160"/>
      <c r="C647" s="161">
        <v>4060201</v>
      </c>
      <c r="D647" s="367" t="s">
        <v>1309</v>
      </c>
      <c r="E647" s="162" t="s">
        <v>6</v>
      </c>
      <c r="F647" s="162" t="s">
        <v>358</v>
      </c>
      <c r="G647" s="171">
        <f>IF(F647="I",IFERROR(VLOOKUP(C647,'BG 062021'!A:C,3,FALSE),0),0)</f>
        <v>0</v>
      </c>
      <c r="H647" s="163"/>
      <c r="I647" s="396">
        <f>IF(F647="I",IFERROR(VLOOKUP(C647,'BG 062021'!A:D,4,FALSE),0),0)</f>
        <v>0</v>
      </c>
      <c r="J647" s="163"/>
      <c r="K647" s="171">
        <f>IF(F647="I",SUMIF('BG 2020'!B:B,Clasificaciones!C647,'BG 2020'!D:D),0)</f>
        <v>0</v>
      </c>
      <c r="L647" s="163"/>
      <c r="M647" s="396">
        <f>IF(F647="I",SUMIF('BG 2020'!B:B,Clasificaciones!C647,'BG 2020'!E:E),0)</f>
        <v>0</v>
      </c>
      <c r="N647" s="163"/>
      <c r="O647" s="171">
        <f>IF(F647="I",SUMIF('EERR 062020'!G:G,Clasificaciones!C647,'EERR 062020'!D:D),0)</f>
        <v>0</v>
      </c>
      <c r="P647" s="163"/>
      <c r="Q647" s="396">
        <f>IF(F647="I",SUMIF('EERR 062020'!G:G,Clasificaciones!C647,'EERR 062020'!E:E),0)</f>
        <v>0</v>
      </c>
    </row>
    <row r="648" spans="1:17" s="164" customFormat="1" ht="12" customHeight="1">
      <c r="A648" s="160" t="s">
        <v>194</v>
      </c>
      <c r="B648" s="160"/>
      <c r="C648" s="161">
        <v>4060202</v>
      </c>
      <c r="D648" s="367" t="s">
        <v>1309</v>
      </c>
      <c r="E648" s="162" t="s">
        <v>6</v>
      </c>
      <c r="F648" s="162" t="s">
        <v>358</v>
      </c>
      <c r="G648" s="171">
        <f>IF(F648="I",IFERROR(VLOOKUP(C648,'BG 062021'!A:C,3,FALSE),0),0)</f>
        <v>0</v>
      </c>
      <c r="H648" s="163"/>
      <c r="I648" s="396">
        <f>IF(F648="I",IFERROR(VLOOKUP(C648,'BG 062021'!A:D,4,FALSE),0),0)</f>
        <v>0</v>
      </c>
      <c r="J648" s="163"/>
      <c r="K648" s="171">
        <f>IF(F648="I",SUMIF('BG 2020'!B:B,Clasificaciones!C648,'BG 2020'!D:D),0)</f>
        <v>0</v>
      </c>
      <c r="L648" s="163"/>
      <c r="M648" s="396">
        <f>IF(F648="I",SUMIF('BG 2020'!B:B,Clasificaciones!C648,'BG 2020'!E:E),0)</f>
        <v>0</v>
      </c>
      <c r="N648" s="163"/>
      <c r="O648" s="171">
        <f>IF(F648="I",SUMIF('EERR 062020'!G:G,Clasificaciones!C648,'EERR 062020'!D:D),0)</f>
        <v>0</v>
      </c>
      <c r="P648" s="163"/>
      <c r="Q648" s="396">
        <f>IF(F648="I",SUMIF('EERR 062020'!G:G,Clasificaciones!C648,'EERR 062020'!E:E),0)</f>
        <v>0</v>
      </c>
    </row>
    <row r="649" spans="1:17" s="164" customFormat="1" ht="12" customHeight="1">
      <c r="A649" s="160" t="s">
        <v>194</v>
      </c>
      <c r="B649" s="160"/>
      <c r="C649" s="161">
        <v>40603</v>
      </c>
      <c r="D649" s="367" t="s">
        <v>1310</v>
      </c>
      <c r="E649" s="162" t="s">
        <v>6</v>
      </c>
      <c r="F649" s="162" t="s">
        <v>357</v>
      </c>
      <c r="G649" s="171">
        <f>IF(F649="I",IFERROR(VLOOKUP(C649,'BG 062021'!A:C,3,FALSE),0),0)</f>
        <v>0</v>
      </c>
      <c r="H649" s="163"/>
      <c r="I649" s="396">
        <f>IF(F649="I",IFERROR(VLOOKUP(C649,'BG 062021'!A:D,4,FALSE),0),0)</f>
        <v>0</v>
      </c>
      <c r="J649" s="163"/>
      <c r="K649" s="171">
        <f>IF(F649="I",SUMIF('BG 2020'!B:B,Clasificaciones!C649,'BG 2020'!D:D),0)</f>
        <v>0</v>
      </c>
      <c r="L649" s="163"/>
      <c r="M649" s="396">
        <f>IF(F649="I",SUMIF('BG 2020'!B:B,Clasificaciones!C649,'BG 2020'!E:E),0)</f>
        <v>0</v>
      </c>
      <c r="N649" s="163"/>
      <c r="O649" s="171">
        <f>IF(F649="I",SUMIF('EERR 062020'!G:G,Clasificaciones!C649,'EERR 062020'!D:D),0)</f>
        <v>0</v>
      </c>
      <c r="P649" s="163"/>
      <c r="Q649" s="396">
        <f>IF(F649="I",SUMIF('EERR 062020'!G:G,Clasificaciones!C649,'EERR 062020'!E:E),0)</f>
        <v>0</v>
      </c>
    </row>
    <row r="650" spans="1:17" s="164" customFormat="1" ht="12" customHeight="1">
      <c r="A650" s="160" t="s">
        <v>194</v>
      </c>
      <c r="B650" s="160"/>
      <c r="C650" s="161">
        <v>4060301</v>
      </c>
      <c r="D650" s="367" t="s">
        <v>1311</v>
      </c>
      <c r="E650" s="162" t="s">
        <v>6</v>
      </c>
      <c r="F650" s="162" t="s">
        <v>358</v>
      </c>
      <c r="G650" s="171">
        <f>IF(F650="I",IFERROR(VLOOKUP(C650,'BG 062021'!A:C,3,FALSE),0),0)</f>
        <v>0</v>
      </c>
      <c r="H650" s="163"/>
      <c r="I650" s="396">
        <f>IF(F650="I",IFERROR(VLOOKUP(C650,'BG 062021'!A:D,4,FALSE),0),0)</f>
        <v>0</v>
      </c>
      <c r="J650" s="163"/>
      <c r="K650" s="171">
        <f>IF(F650="I",SUMIF('BG 2020'!B:B,Clasificaciones!C650,'BG 2020'!D:D),0)</f>
        <v>0</v>
      </c>
      <c r="L650" s="163"/>
      <c r="M650" s="396">
        <f>IF(F650="I",SUMIF('BG 2020'!B:B,Clasificaciones!C650,'BG 2020'!E:E),0)</f>
        <v>0</v>
      </c>
      <c r="N650" s="163"/>
      <c r="O650" s="171">
        <f>IF(F650="I",SUMIF('EERR 062020'!G:G,Clasificaciones!C650,'EERR 062020'!D:D),0)</f>
        <v>0</v>
      </c>
      <c r="P650" s="163"/>
      <c r="Q650" s="396">
        <f>IF(F650="I",SUMIF('EERR 062020'!G:G,Clasificaciones!C650,'EERR 062020'!E:E),0)</f>
        <v>0</v>
      </c>
    </row>
    <row r="651" spans="1:17" s="164" customFormat="1" ht="12" customHeight="1">
      <c r="A651" s="160" t="s">
        <v>194</v>
      </c>
      <c r="B651" s="160"/>
      <c r="C651" s="161">
        <v>4060302</v>
      </c>
      <c r="D651" s="367" t="s">
        <v>1312</v>
      </c>
      <c r="E651" s="162" t="s">
        <v>6</v>
      </c>
      <c r="F651" s="162" t="s">
        <v>358</v>
      </c>
      <c r="G651" s="171">
        <f>IF(F651="I",IFERROR(VLOOKUP(C651,'BG 062021'!A:C,3,FALSE),0),0)</f>
        <v>0</v>
      </c>
      <c r="H651" s="163"/>
      <c r="I651" s="396">
        <f>IF(F651="I",IFERROR(VLOOKUP(C651,'BG 062021'!A:D,4,FALSE),0),0)</f>
        <v>0</v>
      </c>
      <c r="J651" s="163"/>
      <c r="K651" s="171">
        <f>IF(F651="I",SUMIF('BG 2020'!B:B,Clasificaciones!C651,'BG 2020'!D:D),0)</f>
        <v>0</v>
      </c>
      <c r="L651" s="163"/>
      <c r="M651" s="396">
        <f>IF(F651="I",SUMIF('BG 2020'!B:B,Clasificaciones!C651,'BG 2020'!E:E),0)</f>
        <v>0</v>
      </c>
      <c r="N651" s="163"/>
      <c r="O651" s="171">
        <f>IF(F651="I",SUMIF('EERR 062020'!G:G,Clasificaciones!C651,'EERR 062020'!D:D),0)</f>
        <v>0</v>
      </c>
      <c r="P651" s="163"/>
      <c r="Q651" s="396">
        <f>IF(F651="I",SUMIF('EERR 062020'!G:G,Clasificaciones!C651,'EERR 062020'!E:E),0)</f>
        <v>0</v>
      </c>
    </row>
    <row r="652" spans="1:17" s="164" customFormat="1" ht="12" customHeight="1">
      <c r="A652" s="160" t="s">
        <v>194</v>
      </c>
      <c r="B652" s="160"/>
      <c r="C652" s="161">
        <v>40604</v>
      </c>
      <c r="D652" s="367" t="s">
        <v>999</v>
      </c>
      <c r="E652" s="162" t="s">
        <v>6</v>
      </c>
      <c r="F652" s="162" t="s">
        <v>357</v>
      </c>
      <c r="G652" s="171">
        <f>IF(F652="I",IFERROR(VLOOKUP(C652,'BG 062021'!A:C,3,FALSE),0),0)</f>
        <v>0</v>
      </c>
      <c r="H652" s="163"/>
      <c r="I652" s="396">
        <f>IF(F652="I",IFERROR(VLOOKUP(C652,'BG 062021'!A:D,4,FALSE),0),0)</f>
        <v>0</v>
      </c>
      <c r="J652" s="163"/>
      <c r="K652" s="171">
        <f>IF(F652="I",SUMIF('BG 2020'!B:B,Clasificaciones!C652,'BG 2020'!D:D),0)</f>
        <v>0</v>
      </c>
      <c r="L652" s="163"/>
      <c r="M652" s="396">
        <f>IF(F652="I",SUMIF('BG 2020'!B:B,Clasificaciones!C652,'BG 2020'!E:E),0)</f>
        <v>0</v>
      </c>
      <c r="N652" s="163"/>
      <c r="O652" s="171">
        <f>IF(F652="I",SUMIF('EERR 062020'!G:G,Clasificaciones!C652,'EERR 062020'!D:D),0)</f>
        <v>0</v>
      </c>
      <c r="P652" s="163"/>
      <c r="Q652" s="396">
        <f>IF(F652="I",SUMIF('EERR 062020'!G:G,Clasificaciones!C652,'EERR 062020'!E:E),0)</f>
        <v>0</v>
      </c>
    </row>
    <row r="653" spans="1:17" s="164" customFormat="1" ht="12" customHeight="1">
      <c r="A653" s="160" t="s">
        <v>194</v>
      </c>
      <c r="B653" s="160" t="s">
        <v>239</v>
      </c>
      <c r="C653" s="161">
        <v>4060401</v>
      </c>
      <c r="D653" s="367" t="s">
        <v>1000</v>
      </c>
      <c r="E653" s="162" t="s">
        <v>6</v>
      </c>
      <c r="F653" s="162" t="s">
        <v>358</v>
      </c>
      <c r="G653" s="171">
        <f>IF(F653="I",IFERROR(VLOOKUP(C653,'BG 062021'!A:C,3,FALSE),0),0)</f>
        <v>38742703</v>
      </c>
      <c r="H653" s="163"/>
      <c r="I653" s="396">
        <f>IF(F653="I",IFERROR(VLOOKUP(C653,'BG 062021'!A:D,4,FALSE),0),0)</f>
        <v>5881.59</v>
      </c>
      <c r="J653" s="163"/>
      <c r="K653" s="171">
        <f>IF(F653="I",SUMIF('BG 2020'!B:B,Clasificaciones!C653,'BG 2020'!D:D),0)</f>
        <v>0</v>
      </c>
      <c r="L653" s="163"/>
      <c r="M653" s="396">
        <f>IF(F653="I",SUMIF('BG 2020'!B:B,Clasificaciones!C653,'BG 2020'!E:E),0)</f>
        <v>0</v>
      </c>
      <c r="N653" s="163"/>
      <c r="O653" s="171">
        <f>IF(F653="I",SUMIF('EERR 062020'!G:G,Clasificaciones!C653,'EERR 062020'!D:D),0)</f>
        <v>65447809</v>
      </c>
      <c r="P653" s="163"/>
      <c r="Q653" s="396">
        <f>IF(F653="I",SUMIF('EERR 062020'!G:G,Clasificaciones!C653,'EERR 062020'!E:E),0)</f>
        <v>9928.14</v>
      </c>
    </row>
    <row r="654" spans="1:17" s="164" customFormat="1" ht="12" customHeight="1">
      <c r="A654" s="160" t="s">
        <v>194</v>
      </c>
      <c r="B654" s="160" t="s">
        <v>239</v>
      </c>
      <c r="C654" s="161">
        <v>4060402</v>
      </c>
      <c r="D654" s="367" t="s">
        <v>1001</v>
      </c>
      <c r="E654" s="162" t="s">
        <v>234</v>
      </c>
      <c r="F654" s="162" t="s">
        <v>358</v>
      </c>
      <c r="G654" s="171">
        <f>IF(F654="I",IFERROR(VLOOKUP(C654,'BG 062021'!A:C,3,FALSE),0),0)</f>
        <v>4448968</v>
      </c>
      <c r="H654" s="163"/>
      <c r="I654" s="396">
        <f>IF(F654="I",IFERROR(VLOOKUP(C654,'BG 062021'!A:D,4,FALSE),0),0)</f>
        <v>675.81</v>
      </c>
      <c r="J654" s="163"/>
      <c r="K654" s="171">
        <f>IF(F654="I",SUMIF('BG 2020'!B:B,Clasificaciones!C654,'BG 2020'!D:D),0)</f>
        <v>0</v>
      </c>
      <c r="L654" s="163"/>
      <c r="M654" s="396">
        <f>IF(F654="I",SUMIF('BG 2020'!B:B,Clasificaciones!C654,'BG 2020'!E:E),0)</f>
        <v>0</v>
      </c>
      <c r="N654" s="163"/>
      <c r="O654" s="171">
        <f>IF(F654="I",SUMIF('EERR 062020'!G:G,Clasificaciones!C654,'EERR 062020'!D:D),0)</f>
        <v>0</v>
      </c>
      <c r="P654" s="163"/>
      <c r="Q654" s="396">
        <f>IF(F654="I",SUMIF('EERR 062020'!G:G,Clasificaciones!C654,'EERR 062020'!E:E),0)</f>
        <v>0</v>
      </c>
    </row>
    <row r="655" spans="1:17" s="164" customFormat="1" ht="12" customHeight="1">
      <c r="A655" s="160" t="s">
        <v>194</v>
      </c>
      <c r="B655" s="160"/>
      <c r="C655" s="161">
        <v>40605</v>
      </c>
      <c r="D655" s="367" t="s">
        <v>291</v>
      </c>
      <c r="E655" s="162" t="s">
        <v>6</v>
      </c>
      <c r="F655" s="162" t="s">
        <v>357</v>
      </c>
      <c r="G655" s="171">
        <f>IF(F655="I",IFERROR(VLOOKUP(C655,'BG 062021'!A:C,3,FALSE),0),0)</f>
        <v>0</v>
      </c>
      <c r="H655" s="163"/>
      <c r="I655" s="396">
        <f>IF(F655="I",IFERROR(VLOOKUP(C655,'BG 062021'!A:D,4,FALSE),0),0)</f>
        <v>0</v>
      </c>
      <c r="J655" s="163"/>
      <c r="K655" s="171">
        <f>IF(F655="I",SUMIF('BG 2020'!B:B,Clasificaciones!C655,'BG 2020'!D:D),0)</f>
        <v>0</v>
      </c>
      <c r="L655" s="163"/>
      <c r="M655" s="396">
        <f>IF(F655="I",SUMIF('BG 2020'!B:B,Clasificaciones!C655,'BG 2020'!E:E),0)</f>
        <v>0</v>
      </c>
      <c r="N655" s="163"/>
      <c r="O655" s="171">
        <f>IF(F655="I",SUMIF('EERR 062020'!G:G,Clasificaciones!C655,'EERR 062020'!D:D),0)</f>
        <v>0</v>
      </c>
      <c r="P655" s="163"/>
      <c r="Q655" s="396">
        <f>IF(F655="I",SUMIF('EERR 062020'!G:G,Clasificaciones!C655,'EERR 062020'!E:E),0)</f>
        <v>0</v>
      </c>
    </row>
    <row r="656" spans="1:17" s="164" customFormat="1" ht="12" customHeight="1">
      <c r="A656" s="160" t="s">
        <v>194</v>
      </c>
      <c r="B656" s="160" t="s">
        <v>239</v>
      </c>
      <c r="C656" s="161">
        <v>4060501</v>
      </c>
      <c r="D656" s="367" t="s">
        <v>1002</v>
      </c>
      <c r="E656" s="162" t="s">
        <v>6</v>
      </c>
      <c r="F656" s="162" t="s">
        <v>358</v>
      </c>
      <c r="G656" s="171">
        <f>IF(F656="I",IFERROR(VLOOKUP(C656,'BG 062021'!A:C,3,FALSE),0),0)</f>
        <v>9579732</v>
      </c>
      <c r="H656" s="163"/>
      <c r="I656" s="396">
        <f>IF(F656="I",IFERROR(VLOOKUP(C656,'BG 062021'!A:D,4,FALSE),0),0)</f>
        <v>1453.9299999999996</v>
      </c>
      <c r="J656" s="163"/>
      <c r="K656" s="171">
        <f>IF(F656="I",SUMIF('BG 2020'!B:B,Clasificaciones!C656,'BG 2020'!D:D),0)</f>
        <v>0</v>
      </c>
      <c r="L656" s="163"/>
      <c r="M656" s="396">
        <f>IF(F656="I",SUMIF('BG 2020'!B:B,Clasificaciones!C656,'BG 2020'!E:E),0)</f>
        <v>0</v>
      </c>
      <c r="N656" s="163"/>
      <c r="O656" s="171">
        <f>IF(F656="I",SUMIF('EERR 062020'!G:G,Clasificaciones!C656,'EERR 062020'!D:D),0)</f>
        <v>16361682</v>
      </c>
      <c r="P656" s="163"/>
      <c r="Q656" s="396">
        <f>IF(F656="I",SUMIF('EERR 062020'!G:G,Clasificaciones!C656,'EERR 062020'!E:E),0)</f>
        <v>2482.04</v>
      </c>
    </row>
    <row r="657" spans="1:17" s="164" customFormat="1" ht="12" customHeight="1">
      <c r="A657" s="160" t="s">
        <v>194</v>
      </c>
      <c r="B657" s="160" t="s">
        <v>239</v>
      </c>
      <c r="C657" s="161">
        <v>4060502</v>
      </c>
      <c r="D657" s="367" t="s">
        <v>1003</v>
      </c>
      <c r="E657" s="162" t="s">
        <v>234</v>
      </c>
      <c r="F657" s="162" t="s">
        <v>358</v>
      </c>
      <c r="G657" s="171">
        <f>IF(F657="I",IFERROR(VLOOKUP(C657,'BG 062021'!A:C,3,FALSE),0),0)</f>
        <v>1107671</v>
      </c>
      <c r="H657" s="163"/>
      <c r="I657" s="396">
        <f>IF(F657="I",IFERROR(VLOOKUP(C657,'BG 062021'!A:D,4,FALSE),0),0)</f>
        <v>168.27</v>
      </c>
      <c r="J657" s="163"/>
      <c r="K657" s="171">
        <f>IF(F657="I",SUMIF('BG 2020'!B:B,Clasificaciones!C657,'BG 2020'!D:D),0)</f>
        <v>0</v>
      </c>
      <c r="L657" s="163"/>
      <c r="M657" s="396">
        <f>IF(F657="I",SUMIF('BG 2020'!B:B,Clasificaciones!C657,'BG 2020'!E:E),0)</f>
        <v>0</v>
      </c>
      <c r="N657" s="163"/>
      <c r="O657" s="171">
        <f>IF(F657="I",SUMIF('EERR 062020'!G:G,Clasificaciones!C657,'EERR 062020'!D:D),0)</f>
        <v>0</v>
      </c>
      <c r="P657" s="163"/>
      <c r="Q657" s="396">
        <f>IF(F657="I",SUMIF('EERR 062020'!G:G,Clasificaciones!C657,'EERR 062020'!E:E),0)</f>
        <v>0</v>
      </c>
    </row>
    <row r="658" spans="1:17" s="164" customFormat="1" ht="12" customHeight="1">
      <c r="A658" s="160" t="s">
        <v>194</v>
      </c>
      <c r="B658" s="160"/>
      <c r="C658" s="161">
        <v>40606</v>
      </c>
      <c r="D658" s="367" t="s">
        <v>239</v>
      </c>
      <c r="E658" s="162" t="s">
        <v>6</v>
      </c>
      <c r="F658" s="162" t="s">
        <v>357</v>
      </c>
      <c r="G658" s="171">
        <f>IF(F658="I",IFERROR(VLOOKUP(C658,'BG 062021'!A:C,3,FALSE),0),0)</f>
        <v>0</v>
      </c>
      <c r="H658" s="163"/>
      <c r="I658" s="396">
        <f>IF(F658="I",IFERROR(VLOOKUP(C658,'BG 062021'!A:D,4,FALSE),0),0)</f>
        <v>0</v>
      </c>
      <c r="J658" s="163"/>
      <c r="K658" s="171">
        <f>IF(F658="I",SUMIF('BG 2020'!B:B,Clasificaciones!C658,'BG 2020'!D:D),0)</f>
        <v>0</v>
      </c>
      <c r="L658" s="163"/>
      <c r="M658" s="396">
        <f>IF(F658="I",SUMIF('BG 2020'!B:B,Clasificaciones!C658,'BG 2020'!E:E),0)</f>
        <v>0</v>
      </c>
      <c r="N658" s="163"/>
      <c r="O658" s="171">
        <f>IF(F658="I",SUMIF('EERR 062020'!G:G,Clasificaciones!C658,'EERR 062020'!D:D),0)</f>
        <v>0</v>
      </c>
      <c r="P658" s="163"/>
      <c r="Q658" s="396">
        <f>IF(F658="I",SUMIF('EERR 062020'!G:G,Clasificaciones!C658,'EERR 062020'!E:E),0)</f>
        <v>0</v>
      </c>
    </row>
    <row r="659" spans="1:17" s="164" customFormat="1" ht="12" customHeight="1">
      <c r="A659" s="160" t="s">
        <v>194</v>
      </c>
      <c r="B659" s="160" t="s">
        <v>239</v>
      </c>
      <c r="C659" s="161">
        <v>4060601</v>
      </c>
      <c r="D659" s="367" t="s">
        <v>1004</v>
      </c>
      <c r="E659" s="162" t="s">
        <v>6</v>
      </c>
      <c r="F659" s="162" t="s">
        <v>358</v>
      </c>
      <c r="G659" s="171">
        <f>IF(F659="I",IFERROR(VLOOKUP(C659,'BG 062021'!A:C,3,FALSE),0),0)</f>
        <v>235150</v>
      </c>
      <c r="H659" s="163"/>
      <c r="I659" s="396">
        <f>IF(F659="I",IFERROR(VLOOKUP(C659,'BG 062021'!A:D,4,FALSE),0),0)</f>
        <v>34.090000000000003</v>
      </c>
      <c r="J659" s="163"/>
      <c r="K659" s="171">
        <f>IF(F659="I",SUMIF('BG 2020'!B:B,Clasificaciones!C659,'BG 2020'!D:D),0)</f>
        <v>0</v>
      </c>
      <c r="L659" s="163"/>
      <c r="M659" s="396">
        <f>IF(F659="I",SUMIF('BG 2020'!B:B,Clasificaciones!C659,'BG 2020'!E:E),0)</f>
        <v>0</v>
      </c>
      <c r="N659" s="163"/>
      <c r="O659" s="171">
        <f>IF(F659="I",SUMIF('EERR 062020'!G:G,Clasificaciones!C659,'EERR 062020'!D:D),0)</f>
        <v>1271290</v>
      </c>
      <c r="P659" s="163"/>
      <c r="Q659" s="396">
        <f>IF(F659="I",SUMIF('EERR 062020'!G:G,Clasificaciones!C659,'EERR 062020'!E:E),0)</f>
        <v>193.05</v>
      </c>
    </row>
    <row r="660" spans="1:17" s="164" customFormat="1" ht="12" customHeight="1">
      <c r="A660" s="160" t="s">
        <v>194</v>
      </c>
      <c r="B660" s="160"/>
      <c r="C660" s="161">
        <v>4060602</v>
      </c>
      <c r="D660" s="367" t="s">
        <v>1313</v>
      </c>
      <c r="E660" s="162" t="s">
        <v>6</v>
      </c>
      <c r="F660" s="162" t="s">
        <v>358</v>
      </c>
      <c r="G660" s="171">
        <f>IF(F660="I",IFERROR(VLOOKUP(C660,'BG 062021'!A:C,3,FALSE),0),0)</f>
        <v>0</v>
      </c>
      <c r="H660" s="163"/>
      <c r="I660" s="396">
        <f>IF(F660="I",IFERROR(VLOOKUP(C660,'BG 062021'!A:D,4,FALSE),0),0)</f>
        <v>0</v>
      </c>
      <c r="J660" s="163"/>
      <c r="K660" s="171">
        <f>IF(F660="I",SUMIF('BG 2020'!B:B,Clasificaciones!C660,'BG 2020'!D:D),0)</f>
        <v>0</v>
      </c>
      <c r="L660" s="163"/>
      <c r="M660" s="396">
        <f>IF(F660="I",SUMIF('BG 2020'!B:B,Clasificaciones!C660,'BG 2020'!E:E),0)</f>
        <v>0</v>
      </c>
      <c r="N660" s="163"/>
      <c r="O660" s="171">
        <f>IF(F660="I",SUMIF('EERR 062020'!G:G,Clasificaciones!C660,'EERR 062020'!D:D),0)</f>
        <v>0</v>
      </c>
      <c r="P660" s="163"/>
      <c r="Q660" s="396">
        <f>IF(F660="I",SUMIF('EERR 062020'!G:G,Clasificaciones!C660,'EERR 062020'!E:E),0)</f>
        <v>0</v>
      </c>
    </row>
    <row r="661" spans="1:17" s="164" customFormat="1" ht="12" customHeight="1">
      <c r="A661" s="160" t="s">
        <v>194</v>
      </c>
      <c r="B661" s="160"/>
      <c r="C661" s="161">
        <v>407</v>
      </c>
      <c r="D661" s="367" t="s">
        <v>293</v>
      </c>
      <c r="E661" s="162" t="s">
        <v>6</v>
      </c>
      <c r="F661" s="162" t="s">
        <v>357</v>
      </c>
      <c r="G661" s="171">
        <f>IF(F661="I",IFERROR(VLOOKUP(C661,'BG 062021'!A:C,3,FALSE),0),0)</f>
        <v>0</v>
      </c>
      <c r="H661" s="163"/>
      <c r="I661" s="396">
        <f>IF(F661="I",IFERROR(VLOOKUP(C661,'BG 062021'!A:D,4,FALSE),0),0)</f>
        <v>0</v>
      </c>
      <c r="J661" s="163"/>
      <c r="K661" s="171">
        <f>IF(F661="I",SUMIF('BG 2020'!B:B,Clasificaciones!C661,'BG 2020'!D:D),0)</f>
        <v>0</v>
      </c>
      <c r="L661" s="163"/>
      <c r="M661" s="396">
        <f>IF(F661="I",SUMIF('BG 2020'!B:B,Clasificaciones!C661,'BG 2020'!E:E),0)</f>
        <v>0</v>
      </c>
      <c r="N661" s="163"/>
      <c r="O661" s="171">
        <f>IF(F661="I",SUMIF('EERR 062020'!G:G,Clasificaciones!C661,'EERR 062020'!D:D),0)</f>
        <v>0</v>
      </c>
      <c r="P661" s="163"/>
      <c r="Q661" s="396">
        <f>IF(F661="I",SUMIF('EERR 062020'!G:G,Clasificaciones!C661,'EERR 062020'!E:E),0)</f>
        <v>0</v>
      </c>
    </row>
    <row r="662" spans="1:17" s="164" customFormat="1" ht="12" customHeight="1">
      <c r="A662" s="160" t="s">
        <v>194</v>
      </c>
      <c r="B662" s="160" t="s">
        <v>124</v>
      </c>
      <c r="C662" s="161">
        <v>40701</v>
      </c>
      <c r="D662" s="367" t="s">
        <v>124</v>
      </c>
      <c r="E662" s="162" t="s">
        <v>6</v>
      </c>
      <c r="F662" s="162" t="s">
        <v>358</v>
      </c>
      <c r="G662" s="171">
        <f>IF(F662="I",IFERROR(VLOOKUP(C662,'BG 062021'!A:C,3,FALSE),0),0)</f>
        <v>2985129</v>
      </c>
      <c r="H662" s="163"/>
      <c r="I662" s="396">
        <f>IF(F662="I",IFERROR(VLOOKUP(C662,'BG 062021'!A:D,4,FALSE),0),0)</f>
        <v>450.58</v>
      </c>
      <c r="J662" s="163"/>
      <c r="K662" s="171">
        <f>IF(F662="I",SUMIF('BG 2020'!B:B,Clasificaciones!C662,'BG 2020'!D:D),0)</f>
        <v>0</v>
      </c>
      <c r="L662" s="163"/>
      <c r="M662" s="396">
        <f>IF(F662="I",SUMIF('BG 2020'!B:B,Clasificaciones!C662,'BG 2020'!E:E),0)</f>
        <v>0</v>
      </c>
      <c r="N662" s="163"/>
      <c r="O662" s="171">
        <f>IF(F662="I",SUMIF('EERR 062020'!G:G,Clasificaciones!C662,'EERR 062020'!D:D),0)</f>
        <v>711310</v>
      </c>
      <c r="P662" s="163"/>
      <c r="Q662" s="396">
        <f>IF(F662="I",SUMIF('EERR 062020'!G:G,Clasificaciones!C662,'EERR 062020'!E:E),0)</f>
        <v>106.81</v>
      </c>
    </row>
    <row r="663" spans="1:17" s="164" customFormat="1" ht="12" customHeight="1">
      <c r="A663" s="160" t="s">
        <v>194</v>
      </c>
      <c r="B663" s="160"/>
      <c r="C663" s="161">
        <v>40702</v>
      </c>
      <c r="D663" s="367" t="s">
        <v>1005</v>
      </c>
      <c r="E663" s="162" t="s">
        <v>6</v>
      </c>
      <c r="F663" s="162" t="s">
        <v>357</v>
      </c>
      <c r="G663" s="171">
        <f>IF(F663="I",IFERROR(VLOOKUP(C663,'BG 062021'!A:C,3,FALSE),0),0)</f>
        <v>0</v>
      </c>
      <c r="H663" s="163"/>
      <c r="I663" s="396">
        <f>IF(F663="I",IFERROR(VLOOKUP(C663,'BG 062021'!A:D,4,FALSE),0),0)</f>
        <v>0</v>
      </c>
      <c r="J663" s="163"/>
      <c r="K663" s="171">
        <f>IF(F663="I",SUMIF('BG 2020'!B:B,Clasificaciones!C663,'BG 2020'!D:D),0)</f>
        <v>0</v>
      </c>
      <c r="L663" s="163"/>
      <c r="M663" s="396">
        <f>IF(F663="I",SUMIF('BG 2020'!B:B,Clasificaciones!C663,'BG 2020'!E:E),0)</f>
        <v>0</v>
      </c>
      <c r="N663" s="163"/>
      <c r="O663" s="171">
        <f>IF(F663="I",SUMIF('EERR 062020'!G:G,Clasificaciones!C663,'EERR 062020'!D:D),0)</f>
        <v>0</v>
      </c>
      <c r="P663" s="163"/>
      <c r="Q663" s="396">
        <f>IF(F663="I",SUMIF('EERR 062020'!G:G,Clasificaciones!C663,'EERR 062020'!E:E),0)</f>
        <v>0</v>
      </c>
    </row>
    <row r="664" spans="1:17" s="164" customFormat="1" ht="12" customHeight="1">
      <c r="A664" s="160" t="s">
        <v>194</v>
      </c>
      <c r="B664" s="160" t="s">
        <v>246</v>
      </c>
      <c r="C664" s="161">
        <v>4070201</v>
      </c>
      <c r="D664" s="367" t="s">
        <v>1006</v>
      </c>
      <c r="E664" s="162" t="s">
        <v>6</v>
      </c>
      <c r="F664" s="162" t="s">
        <v>358</v>
      </c>
      <c r="G664" s="171">
        <f>IF(F664="I",IFERROR(VLOOKUP(C664,'BG 062021'!A:C,3,FALSE),0),0)</f>
        <v>1584867370</v>
      </c>
      <c r="H664" s="163"/>
      <c r="I664" s="396">
        <f>IF(F664="I",IFERROR(VLOOKUP(C664,'BG 062021'!A:D,4,FALSE),0),0)</f>
        <v>513235.26</v>
      </c>
      <c r="J664" s="163"/>
      <c r="K664" s="171">
        <f>IF(F664="I",SUMIF('BG 2020'!B:B,Clasificaciones!C664,'BG 2020'!D:D),0)</f>
        <v>0</v>
      </c>
      <c r="L664" s="163"/>
      <c r="M664" s="396">
        <f>IF(F664="I",SUMIF('BG 2020'!B:B,Clasificaciones!C664,'BG 2020'!E:E),0)</f>
        <v>0</v>
      </c>
      <c r="N664" s="163"/>
      <c r="O664" s="171">
        <f>IF(F664="I",SUMIF('EERR 062020'!G:G,Clasificaciones!C664,'EERR 062020'!D:D),0)</f>
        <v>309429418</v>
      </c>
      <c r="P664" s="163"/>
      <c r="Q664" s="396">
        <f>IF(F664="I",SUMIF('EERR 062020'!G:G,Clasificaciones!C664,'EERR 062020'!E:E),0)</f>
        <v>7822.21000000001</v>
      </c>
    </row>
    <row r="665" spans="1:17" s="164" customFormat="1" ht="12" customHeight="1">
      <c r="A665" s="160" t="s">
        <v>194</v>
      </c>
      <c r="B665" s="160" t="s">
        <v>246</v>
      </c>
      <c r="C665" s="161">
        <v>4070202</v>
      </c>
      <c r="D665" s="367" t="s">
        <v>1007</v>
      </c>
      <c r="E665" s="162" t="s">
        <v>6</v>
      </c>
      <c r="F665" s="162" t="s">
        <v>358</v>
      </c>
      <c r="G665" s="171">
        <f>IF(F665="I",IFERROR(VLOOKUP(C665,'BG 062021'!A:C,3,FALSE),0),0)</f>
        <v>882822990</v>
      </c>
      <c r="H665" s="163"/>
      <c r="I665" s="396">
        <f>IF(F665="I",IFERROR(VLOOKUP(C665,'BG 062021'!A:D,4,FALSE),0),0)</f>
        <v>963461.96</v>
      </c>
      <c r="J665" s="163"/>
      <c r="K665" s="171">
        <f>IF(F665="I",SUMIF('BG 2020'!B:B,Clasificaciones!C665,'BG 2020'!D:D),0)</f>
        <v>0</v>
      </c>
      <c r="L665" s="163"/>
      <c r="M665" s="396">
        <f>IF(F665="I",SUMIF('BG 2020'!B:B,Clasificaciones!C665,'BG 2020'!E:E),0)</f>
        <v>0</v>
      </c>
      <c r="N665" s="163"/>
      <c r="O665" s="171">
        <f>IF(F665="I",SUMIF('EERR 062020'!G:G,Clasificaciones!C665,'EERR 062020'!D:D),0)</f>
        <v>0</v>
      </c>
      <c r="P665" s="163"/>
      <c r="Q665" s="396">
        <f>IF(F665="I",SUMIF('EERR 062020'!G:G,Clasificaciones!C665,'EERR 062020'!E:E),0)</f>
        <v>0</v>
      </c>
    </row>
    <row r="666" spans="1:17" s="164" customFormat="1" ht="12" customHeight="1">
      <c r="A666" s="160" t="s">
        <v>194</v>
      </c>
      <c r="B666" s="160"/>
      <c r="C666" s="161">
        <v>408</v>
      </c>
      <c r="D666" s="367" t="s">
        <v>1008</v>
      </c>
      <c r="E666" s="162" t="s">
        <v>6</v>
      </c>
      <c r="F666" s="162" t="s">
        <v>357</v>
      </c>
      <c r="G666" s="171">
        <f>IF(F666="I",IFERROR(VLOOKUP(C666,'BG 062021'!A:C,3,FALSE),0),0)</f>
        <v>0</v>
      </c>
      <c r="H666" s="163"/>
      <c r="I666" s="396">
        <f>IF(F666="I",IFERROR(VLOOKUP(C666,'BG 062021'!A:D,4,FALSE),0),0)</f>
        <v>0</v>
      </c>
      <c r="J666" s="163"/>
      <c r="K666" s="171">
        <f>IF(F666="I",SUMIF('BG 2020'!B:B,Clasificaciones!C666,'BG 2020'!D:D),0)</f>
        <v>0</v>
      </c>
      <c r="L666" s="163"/>
      <c r="M666" s="396">
        <f>IF(F666="I",SUMIF('BG 2020'!B:B,Clasificaciones!C666,'BG 2020'!E:E),0)</f>
        <v>0</v>
      </c>
      <c r="N666" s="163"/>
      <c r="O666" s="171">
        <f>IF(F666="I",SUMIF('EERR 062020'!G:G,Clasificaciones!C666,'EERR 062020'!D:D),0)</f>
        <v>0</v>
      </c>
      <c r="P666" s="163"/>
      <c r="Q666" s="396">
        <f>IF(F666="I",SUMIF('EERR 062020'!G:G,Clasificaciones!C666,'EERR 062020'!E:E),0)</f>
        <v>0</v>
      </c>
    </row>
    <row r="667" spans="1:17" s="164" customFormat="1" ht="12" customHeight="1">
      <c r="A667" s="160" t="s">
        <v>194</v>
      </c>
      <c r="B667" s="160"/>
      <c r="C667" s="161">
        <v>40801</v>
      </c>
      <c r="D667" s="367" t="s">
        <v>1314</v>
      </c>
      <c r="E667" s="162" t="s">
        <v>6</v>
      </c>
      <c r="F667" s="162" t="s">
        <v>358</v>
      </c>
      <c r="G667" s="171">
        <f>IF(F667="I",IFERROR(VLOOKUP(C667,'BG 062021'!A:C,3,FALSE),0),0)</f>
        <v>0</v>
      </c>
      <c r="H667" s="163"/>
      <c r="I667" s="396">
        <f>IF(F667="I",IFERROR(VLOOKUP(C667,'BG 062021'!A:D,4,FALSE),0),0)</f>
        <v>0</v>
      </c>
      <c r="J667" s="163"/>
      <c r="K667" s="171">
        <f>IF(F667="I",SUMIF('BG 2020'!B:B,Clasificaciones!C667,'BG 2020'!D:D),0)</f>
        <v>0</v>
      </c>
      <c r="L667" s="163"/>
      <c r="M667" s="396">
        <f>IF(F667="I",SUMIF('BG 2020'!B:B,Clasificaciones!C667,'BG 2020'!E:E),0)</f>
        <v>0</v>
      </c>
      <c r="N667" s="163"/>
      <c r="O667" s="171">
        <f>IF(F667="I",SUMIF('EERR 062020'!G:G,Clasificaciones!C667,'EERR 062020'!D:D),0)</f>
        <v>0</v>
      </c>
      <c r="P667" s="163"/>
      <c r="Q667" s="396">
        <f>IF(F667="I",SUMIF('EERR 062020'!G:G,Clasificaciones!C667,'EERR 062020'!E:E),0)</f>
        <v>0</v>
      </c>
    </row>
    <row r="668" spans="1:17" s="164" customFormat="1" ht="12" customHeight="1">
      <c r="A668" s="160" t="s">
        <v>194</v>
      </c>
      <c r="B668" s="160" t="s">
        <v>185</v>
      </c>
      <c r="C668" s="161">
        <v>40802</v>
      </c>
      <c r="D668" s="367" t="s">
        <v>1009</v>
      </c>
      <c r="E668" s="162" t="s">
        <v>6</v>
      </c>
      <c r="F668" s="162" t="s">
        <v>358</v>
      </c>
      <c r="G668" s="171">
        <f>IF(F668="I",IFERROR(VLOOKUP(C668,'BG 062021'!A:C,3,FALSE),0),0)</f>
        <v>6390</v>
      </c>
      <c r="H668" s="163"/>
      <c r="I668" s="396">
        <f>IF(F668="I",IFERROR(VLOOKUP(C668,'BG 062021'!A:D,4,FALSE),0),0)</f>
        <v>1.04</v>
      </c>
      <c r="J668" s="163"/>
      <c r="K668" s="171">
        <f>IF(F668="I",SUMIF('BG 2020'!B:B,Clasificaciones!C668,'BG 2020'!D:D),0)</f>
        <v>0</v>
      </c>
      <c r="L668" s="163"/>
      <c r="M668" s="396">
        <f>IF(F668="I",SUMIF('BG 2020'!B:B,Clasificaciones!C668,'BG 2020'!E:E),0)</f>
        <v>0</v>
      </c>
      <c r="N668" s="163"/>
      <c r="O668" s="171">
        <f>IF(F668="I",SUMIF('EERR 062020'!G:G,Clasificaciones!C668,'EERR 062020'!D:D),0)</f>
        <v>0</v>
      </c>
      <c r="P668" s="163"/>
      <c r="Q668" s="396">
        <f>IF(F668="I",SUMIF('EERR 062020'!G:G,Clasificaciones!C668,'EERR 062020'!E:E),0)</f>
        <v>0</v>
      </c>
    </row>
    <row r="669" spans="1:17" s="164" customFormat="1" ht="12" customHeight="1">
      <c r="A669" s="160" t="s">
        <v>194</v>
      </c>
      <c r="B669" s="160" t="s">
        <v>820</v>
      </c>
      <c r="C669" s="161">
        <v>40803</v>
      </c>
      <c r="D669" s="367" t="s">
        <v>820</v>
      </c>
      <c r="E669" s="162" t="s">
        <v>6</v>
      </c>
      <c r="F669" s="162" t="s">
        <v>358</v>
      </c>
      <c r="G669" s="171">
        <f>IF(F669="I",IFERROR(VLOOKUP(C669,'BG 062021'!A:C,3,FALSE),0),0)</f>
        <v>441566</v>
      </c>
      <c r="H669" s="163"/>
      <c r="I669" s="396">
        <f>IF(F669="I",IFERROR(VLOOKUP(C669,'BG 062021'!A:D,4,FALSE),0),0)</f>
        <v>67.17</v>
      </c>
      <c r="J669" s="163"/>
      <c r="K669" s="171">
        <f>IF(F669="I",SUMIF('BG 2020'!B:B,Clasificaciones!C669,'BG 2020'!D:D),0)</f>
        <v>0</v>
      </c>
      <c r="L669" s="163"/>
      <c r="M669" s="396">
        <f>IF(F669="I",SUMIF('BG 2020'!B:B,Clasificaciones!C669,'BG 2020'!E:E),0)</f>
        <v>0</v>
      </c>
      <c r="N669" s="163"/>
      <c r="O669" s="171">
        <f>IF(F669="I",SUMIF('EERR 062020'!G:G,Clasificaciones!C669,'EERR 062020'!D:D),0)</f>
        <v>622601</v>
      </c>
      <c r="P669" s="163"/>
      <c r="Q669" s="396">
        <f>IF(F669="I",SUMIF('EERR 062020'!G:G,Clasificaciones!C669,'EERR 062020'!E:E),0)</f>
        <v>96.27</v>
      </c>
    </row>
    <row r="670" spans="1:17" s="164" customFormat="1" ht="12" customHeight="1">
      <c r="A670" s="160" t="s">
        <v>194</v>
      </c>
      <c r="B670" s="160"/>
      <c r="C670" s="161">
        <v>40804</v>
      </c>
      <c r="D670" s="367" t="s">
        <v>1315</v>
      </c>
      <c r="E670" s="162" t="s">
        <v>6</v>
      </c>
      <c r="F670" s="162" t="s">
        <v>358</v>
      </c>
      <c r="G670" s="171">
        <f>IF(F670="I",IFERROR(VLOOKUP(C670,'BG 062021'!A:C,3,FALSE),0),0)</f>
        <v>0</v>
      </c>
      <c r="H670" s="163"/>
      <c r="I670" s="396">
        <f>IF(F670="I",IFERROR(VLOOKUP(C670,'BG 062021'!A:D,4,FALSE),0),0)</f>
        <v>0</v>
      </c>
      <c r="J670" s="163"/>
      <c r="K670" s="171">
        <f>IF(F670="I",SUMIF('BG 2020'!B:B,Clasificaciones!C670,'BG 2020'!D:D),0)</f>
        <v>0</v>
      </c>
      <c r="L670" s="163"/>
      <c r="M670" s="396">
        <f>IF(F670="I",SUMIF('BG 2020'!B:B,Clasificaciones!C670,'BG 2020'!E:E),0)</f>
        <v>0</v>
      </c>
      <c r="N670" s="163"/>
      <c r="O670" s="171">
        <f>IF(F670="I",SUMIF('EERR 062020'!G:G,Clasificaciones!C670,'EERR 062020'!D:D),0)</f>
        <v>0</v>
      </c>
      <c r="P670" s="163"/>
      <c r="Q670" s="396">
        <f>IF(F670="I",SUMIF('EERR 062020'!G:G,Clasificaciones!C670,'EERR 062020'!E:E),0)</f>
        <v>0</v>
      </c>
    </row>
    <row r="671" spans="1:17" s="164" customFormat="1" ht="12" customHeight="1">
      <c r="A671" s="160" t="s">
        <v>194</v>
      </c>
      <c r="B671" s="160"/>
      <c r="C671" s="161">
        <v>40805</v>
      </c>
      <c r="D671" s="367" t="s">
        <v>1316</v>
      </c>
      <c r="E671" s="162" t="s">
        <v>6</v>
      </c>
      <c r="F671" s="162" t="s">
        <v>358</v>
      </c>
      <c r="G671" s="171">
        <f>IF(F671="I",IFERROR(VLOOKUP(C671,'BG 062021'!A:C,3,FALSE),0),0)</f>
        <v>0</v>
      </c>
      <c r="H671" s="163"/>
      <c r="I671" s="396">
        <f>IF(F671="I",IFERROR(VLOOKUP(C671,'BG 062021'!A:D,4,FALSE),0),0)</f>
        <v>0</v>
      </c>
      <c r="J671" s="163"/>
      <c r="K671" s="171">
        <f>IF(F671="I",SUMIF('BG 2020'!B:B,Clasificaciones!C671,'BG 2020'!D:D),0)</f>
        <v>0</v>
      </c>
      <c r="L671" s="163"/>
      <c r="M671" s="396">
        <f>IF(F671="I",SUMIF('BG 2020'!B:B,Clasificaciones!C671,'BG 2020'!E:E),0)</f>
        <v>0</v>
      </c>
      <c r="N671" s="163"/>
      <c r="O671" s="171">
        <f>IF(F671="I",SUMIF('EERR 062020'!G:G,Clasificaciones!C671,'EERR 062020'!D:D),0)</f>
        <v>0</v>
      </c>
      <c r="P671" s="163"/>
      <c r="Q671" s="396">
        <f>IF(F671="I",SUMIF('EERR 062020'!G:G,Clasificaciones!C671,'EERR 062020'!E:E),0)</f>
        <v>0</v>
      </c>
    </row>
    <row r="672" spans="1:17" s="164" customFormat="1" ht="12" customHeight="1">
      <c r="A672" s="160" t="s">
        <v>194</v>
      </c>
      <c r="B672" s="160"/>
      <c r="C672" s="161">
        <v>40806</v>
      </c>
      <c r="D672" s="367" t="s">
        <v>1317</v>
      </c>
      <c r="E672" s="162" t="s">
        <v>6</v>
      </c>
      <c r="F672" s="162" t="s">
        <v>358</v>
      </c>
      <c r="G672" s="171">
        <f>IF(F672="I",IFERROR(VLOOKUP(C672,'BG 062021'!A:C,3,FALSE),0),0)</f>
        <v>0</v>
      </c>
      <c r="H672" s="163"/>
      <c r="I672" s="396">
        <f>IF(F672="I",IFERROR(VLOOKUP(C672,'BG 062021'!A:D,4,FALSE),0),0)</f>
        <v>0</v>
      </c>
      <c r="J672" s="163"/>
      <c r="K672" s="171">
        <f>IF(F672="I",SUMIF('BG 2020'!B:B,Clasificaciones!C672,'BG 2020'!D:D),0)</f>
        <v>0</v>
      </c>
      <c r="L672" s="163"/>
      <c r="M672" s="396">
        <f>IF(F672="I",SUMIF('BG 2020'!B:B,Clasificaciones!C672,'BG 2020'!E:E),0)</f>
        <v>0</v>
      </c>
      <c r="N672" s="163"/>
      <c r="O672" s="171">
        <f>IF(F672="I",SUMIF('EERR 062020'!G:G,Clasificaciones!C672,'EERR 062020'!D:D),0)</f>
        <v>0</v>
      </c>
      <c r="P672" s="163"/>
      <c r="Q672" s="396">
        <f>IF(F672="I",SUMIF('EERR 062020'!G:G,Clasificaciones!C672,'EERR 062020'!E:E),0)</f>
        <v>0</v>
      </c>
    </row>
    <row r="673" spans="1:17" s="164" customFormat="1" ht="12" customHeight="1">
      <c r="A673" s="160" t="s">
        <v>194</v>
      </c>
      <c r="B673" s="160"/>
      <c r="C673" s="161">
        <v>40807</v>
      </c>
      <c r="D673" s="367" t="s">
        <v>1318</v>
      </c>
      <c r="E673" s="162" t="s">
        <v>6</v>
      </c>
      <c r="F673" s="162" t="s">
        <v>358</v>
      </c>
      <c r="G673" s="171">
        <f>IF(F673="I",IFERROR(VLOOKUP(C673,'BG 062021'!A:C,3,FALSE),0),0)</f>
        <v>0</v>
      </c>
      <c r="H673" s="163"/>
      <c r="I673" s="396">
        <f>IF(F673="I",IFERROR(VLOOKUP(C673,'BG 062021'!A:D,4,FALSE),0),0)</f>
        <v>0</v>
      </c>
      <c r="J673" s="163"/>
      <c r="K673" s="171">
        <f>IF(F673="I",SUMIF('BG 2020'!B:B,Clasificaciones!C673,'BG 2020'!D:D),0)</f>
        <v>0</v>
      </c>
      <c r="L673" s="163"/>
      <c r="M673" s="396">
        <f>IF(F673="I",SUMIF('BG 2020'!B:B,Clasificaciones!C673,'BG 2020'!E:E),0)</f>
        <v>0</v>
      </c>
      <c r="N673" s="163"/>
      <c r="O673" s="171">
        <f>IF(F673="I",SUMIF('EERR 062020'!G:G,Clasificaciones!C673,'EERR 062020'!D:D),0)</f>
        <v>0</v>
      </c>
      <c r="P673" s="163"/>
      <c r="Q673" s="396">
        <f>IF(F673="I",SUMIF('EERR 062020'!G:G,Clasificaciones!C673,'EERR 062020'!E:E),0)</f>
        <v>0</v>
      </c>
    </row>
    <row r="674" spans="1:17" s="164" customFormat="1" ht="12" customHeight="1">
      <c r="A674" s="160" t="s">
        <v>194</v>
      </c>
      <c r="B674" s="160" t="s">
        <v>185</v>
      </c>
      <c r="C674" s="161">
        <v>40808</v>
      </c>
      <c r="D674" s="367" t="s">
        <v>656</v>
      </c>
      <c r="E674" s="162" t="s">
        <v>6</v>
      </c>
      <c r="F674" s="162" t="s">
        <v>358</v>
      </c>
      <c r="G674" s="171">
        <f>IF(F674="I",IFERROR(VLOOKUP(C674,'BG 062021'!A:C,3,FALSE),0),0)</f>
        <v>843609264</v>
      </c>
      <c r="H674" s="163"/>
      <c r="I674" s="396">
        <f>IF(F674="I",IFERROR(VLOOKUP(C674,'BG 062021'!A:D,4,FALSE),0),0)</f>
        <v>129931.27</v>
      </c>
      <c r="J674" s="163"/>
      <c r="K674" s="171">
        <f>IF(F674="I",SUMIF('BG 2020'!B:B,Clasificaciones!C674,'BG 2020'!D:D),0)</f>
        <v>0</v>
      </c>
      <c r="L674" s="163"/>
      <c r="M674" s="396">
        <f>IF(F674="I",SUMIF('BG 2020'!B:B,Clasificaciones!C674,'BG 2020'!E:E),0)</f>
        <v>0</v>
      </c>
      <c r="N674" s="163"/>
      <c r="O674" s="171">
        <f>IF(F674="I",SUMIF('EERR 062020'!G:G,Clasificaciones!C674,'EERR 062020'!D:D),0)</f>
        <v>0</v>
      </c>
      <c r="P674" s="163"/>
      <c r="Q674" s="396">
        <f>IF(F674="I",SUMIF('EERR 062020'!G:G,Clasificaciones!C674,'EERR 062020'!E:E),0)</f>
        <v>0</v>
      </c>
    </row>
    <row r="675" spans="1:17" s="164" customFormat="1" ht="12" customHeight="1">
      <c r="A675" s="160" t="s">
        <v>194</v>
      </c>
      <c r="B675" s="160" t="s">
        <v>185</v>
      </c>
      <c r="C675" s="161">
        <v>40811</v>
      </c>
      <c r="D675" s="367" t="s">
        <v>1482</v>
      </c>
      <c r="E675" s="162" t="s">
        <v>6</v>
      </c>
      <c r="F675" s="162" t="s">
        <v>358</v>
      </c>
      <c r="G675" s="171">
        <f>IF(F675="I",IFERROR(VLOOKUP(C675,'BG 062021'!A:C,3,FALSE),0),0)</f>
        <v>27671219</v>
      </c>
      <c r="H675" s="163"/>
      <c r="I675" s="396">
        <f>IF(F675="I",IFERROR(VLOOKUP(C675,'BG 062021'!A:D,4,FALSE),0),0)</f>
        <v>4107.92</v>
      </c>
      <c r="J675" s="163"/>
      <c r="K675" s="171">
        <f>IF(F675="I",SUMIF('BG 2020'!B:B,Clasificaciones!C675,'BG 2020'!D:D),0)</f>
        <v>0</v>
      </c>
      <c r="L675" s="163"/>
      <c r="M675" s="396">
        <f>IF(F675="I",SUMIF('BG 2020'!B:B,Clasificaciones!C675,'BG 2020'!E:E),0)</f>
        <v>0</v>
      </c>
      <c r="N675" s="163"/>
      <c r="O675" s="171">
        <f>IF(F675="I",SUMIF('EERR 062020'!G:G,Clasificaciones!C675,'EERR 062020'!D:D),0)</f>
        <v>0</v>
      </c>
      <c r="P675" s="163"/>
      <c r="Q675" s="396">
        <f>IF(F675="I",SUMIF('EERR 062020'!G:G,Clasificaciones!C675,'EERR 062020'!E:E),0)</f>
        <v>0</v>
      </c>
    </row>
    <row r="676" spans="1:17" s="164" customFormat="1" ht="12" customHeight="1">
      <c r="A676" s="160" t="s">
        <v>238</v>
      </c>
      <c r="B676" s="160"/>
      <c r="C676" s="161">
        <v>5</v>
      </c>
      <c r="D676" s="367" t="s">
        <v>238</v>
      </c>
      <c r="E676" s="162" t="s">
        <v>6</v>
      </c>
      <c r="F676" s="162" t="s">
        <v>357</v>
      </c>
      <c r="G676" s="171">
        <f>IF(F676="I",IFERROR(VLOOKUP(C676,'BG 062021'!A:C,3,FALSE),0),0)</f>
        <v>0</v>
      </c>
      <c r="H676" s="163"/>
      <c r="I676" s="396">
        <f>IF(F676="I",IFERROR(VLOOKUP(C676,'BG 062021'!A:D,4,FALSE),0),0)</f>
        <v>0</v>
      </c>
      <c r="J676" s="163"/>
      <c r="K676" s="171">
        <f>IF(F676="I",SUMIF('BG 2020'!B:B,Clasificaciones!C676,'BG 2020'!D:D),0)</f>
        <v>0</v>
      </c>
      <c r="L676" s="163"/>
      <c r="M676" s="396">
        <f>IF(F676="I",SUMIF('BG 2020'!B:B,Clasificaciones!C676,'BG 2020'!E:E),0)</f>
        <v>0</v>
      </c>
      <c r="N676" s="163"/>
      <c r="O676" s="171">
        <f>IF(F676="I",SUMIF('EERR 062020'!G:G,Clasificaciones!C676,'EERR 062020'!D:D),0)</f>
        <v>0</v>
      </c>
      <c r="P676" s="163"/>
      <c r="Q676" s="396">
        <f>IF(F676="I",SUMIF('EERR 062020'!G:G,Clasificaciones!C676,'EERR 062020'!E:E),0)</f>
        <v>0</v>
      </c>
    </row>
    <row r="677" spans="1:17" s="164" customFormat="1" ht="12" customHeight="1">
      <c r="A677" s="160" t="s">
        <v>238</v>
      </c>
      <c r="B677" s="160"/>
      <c r="C677" s="161">
        <v>51</v>
      </c>
      <c r="D677" s="367" t="s">
        <v>1010</v>
      </c>
      <c r="E677" s="162" t="s">
        <v>6</v>
      </c>
      <c r="F677" s="162" t="s">
        <v>357</v>
      </c>
      <c r="G677" s="171">
        <f>IF(F677="I",IFERROR(VLOOKUP(C677,'BG 062021'!A:C,3,FALSE),0),0)</f>
        <v>0</v>
      </c>
      <c r="H677" s="163"/>
      <c r="I677" s="396">
        <f>IF(F677="I",IFERROR(VLOOKUP(C677,'BG 062021'!A:D,4,FALSE),0),0)</f>
        <v>0</v>
      </c>
      <c r="J677" s="163"/>
      <c r="K677" s="171">
        <f>IF(F677="I",SUMIF('BG 2020'!B:B,Clasificaciones!C677,'BG 2020'!D:D),0)</f>
        <v>0</v>
      </c>
      <c r="L677" s="163"/>
      <c r="M677" s="396">
        <f>IF(F677="I",SUMIF('BG 2020'!B:B,Clasificaciones!C677,'BG 2020'!E:E),0)</f>
        <v>0</v>
      </c>
      <c r="N677" s="163"/>
      <c r="O677" s="171">
        <f>IF(F677="I",SUMIF('EERR 062020'!G:G,Clasificaciones!C677,'EERR 062020'!D:D),0)</f>
        <v>0</v>
      </c>
      <c r="P677" s="163"/>
      <c r="Q677" s="396">
        <f>IF(F677="I",SUMIF('EERR 062020'!G:G,Clasificaciones!C677,'EERR 062020'!E:E),0)</f>
        <v>0</v>
      </c>
    </row>
    <row r="678" spans="1:17" s="164" customFormat="1" ht="12" customHeight="1">
      <c r="A678" s="160" t="s">
        <v>238</v>
      </c>
      <c r="B678" s="160"/>
      <c r="C678" s="161">
        <v>511</v>
      </c>
      <c r="D678" s="367" t="s">
        <v>1011</v>
      </c>
      <c r="E678" s="162" t="s">
        <v>6</v>
      </c>
      <c r="F678" s="162" t="s">
        <v>357</v>
      </c>
      <c r="G678" s="171">
        <f>IF(F678="I",IFERROR(VLOOKUP(C678,'BG 062021'!A:C,3,FALSE),0),0)</f>
        <v>0</v>
      </c>
      <c r="H678" s="163"/>
      <c r="I678" s="396">
        <f>IF(F678="I",IFERROR(VLOOKUP(C678,'BG 062021'!A:D,4,FALSE),0),0)</f>
        <v>0</v>
      </c>
      <c r="J678" s="163"/>
      <c r="K678" s="171">
        <f>IF(F678="I",SUMIF('BG 2020'!B:B,Clasificaciones!C678,'BG 2020'!D:D),0)</f>
        <v>0</v>
      </c>
      <c r="L678" s="163"/>
      <c r="M678" s="396">
        <f>IF(F678="I",SUMIF('BG 2020'!B:B,Clasificaciones!C678,'BG 2020'!E:E),0)</f>
        <v>0</v>
      </c>
      <c r="N678" s="163"/>
      <c r="O678" s="171">
        <f>IF(F678="I",SUMIF('EERR 062020'!G:G,Clasificaciones!C678,'EERR 062020'!D:D),0)</f>
        <v>0</v>
      </c>
      <c r="P678" s="163"/>
      <c r="Q678" s="396">
        <f>IF(F678="I",SUMIF('EERR 062020'!G:G,Clasificaciones!C678,'EERR 062020'!E:E),0)</f>
        <v>0</v>
      </c>
    </row>
    <row r="679" spans="1:17" s="164" customFormat="1" ht="12" customHeight="1">
      <c r="A679" s="160" t="s">
        <v>238</v>
      </c>
      <c r="B679" s="160"/>
      <c r="C679" s="161">
        <v>51101</v>
      </c>
      <c r="D679" s="367" t="s">
        <v>40</v>
      </c>
      <c r="E679" s="162" t="s">
        <v>6</v>
      </c>
      <c r="F679" s="162" t="s">
        <v>357</v>
      </c>
      <c r="G679" s="171">
        <f>IF(F679="I",IFERROR(VLOOKUP(C679,'BG 062021'!A:C,3,FALSE),0),0)</f>
        <v>0</v>
      </c>
      <c r="H679" s="163"/>
      <c r="I679" s="396">
        <f>IF(F679="I",IFERROR(VLOOKUP(C679,'BG 062021'!A:D,4,FALSE),0),0)</f>
        <v>0</v>
      </c>
      <c r="J679" s="163"/>
      <c r="K679" s="171">
        <f>IF(F679="I",SUMIF('BG 2020'!B:B,Clasificaciones!C679,'BG 2020'!D:D),0)</f>
        <v>0</v>
      </c>
      <c r="L679" s="163"/>
      <c r="M679" s="396">
        <f>IF(F679="I",SUMIF('BG 2020'!B:B,Clasificaciones!C679,'BG 2020'!E:E),0)</f>
        <v>0</v>
      </c>
      <c r="N679" s="163"/>
      <c r="O679" s="171">
        <f>IF(F679="I",SUMIF('EERR 062020'!G:G,Clasificaciones!C679,'EERR 062020'!D:D),0)</f>
        <v>0</v>
      </c>
      <c r="P679" s="163"/>
      <c r="Q679" s="396">
        <f>IF(F679="I",SUMIF('EERR 062020'!G:G,Clasificaciones!C679,'EERR 062020'!E:E),0)</f>
        <v>0</v>
      </c>
    </row>
    <row r="680" spans="1:17" s="164" customFormat="1" ht="12" customHeight="1">
      <c r="A680" s="160" t="s">
        <v>238</v>
      </c>
      <c r="B680" s="160"/>
      <c r="C680" s="161">
        <v>5110101</v>
      </c>
      <c r="D680" s="367" t="s">
        <v>1319</v>
      </c>
      <c r="E680" s="162" t="s">
        <v>6</v>
      </c>
      <c r="F680" s="162" t="s">
        <v>358</v>
      </c>
      <c r="G680" s="171">
        <f>IF(F680="I",IFERROR(VLOOKUP(C680,'BG 062021'!A:C,3,FALSE),0),0)</f>
        <v>0</v>
      </c>
      <c r="H680" s="163"/>
      <c r="I680" s="396">
        <f>IF(F680="I",IFERROR(VLOOKUP(C680,'BG 062021'!A:D,4,FALSE),0),0)</f>
        <v>0</v>
      </c>
      <c r="J680" s="163"/>
      <c r="K680" s="171">
        <f>IF(F680="I",SUMIF('BG 2020'!B:B,Clasificaciones!C680,'BG 2020'!D:D),0)</f>
        <v>0</v>
      </c>
      <c r="L680" s="163"/>
      <c r="M680" s="396">
        <f>IF(F680="I",SUMIF('BG 2020'!B:B,Clasificaciones!C680,'BG 2020'!E:E),0)</f>
        <v>0</v>
      </c>
      <c r="N680" s="163"/>
      <c r="O680" s="171">
        <f>IF(F680="I",SUMIF('EERR 062020'!G:G,Clasificaciones!C680,'EERR 062020'!D:D),0)</f>
        <v>0</v>
      </c>
      <c r="P680" s="163"/>
      <c r="Q680" s="396">
        <f>IF(F680="I",SUMIF('EERR 062020'!G:G,Clasificaciones!C680,'EERR 062020'!E:E),0)</f>
        <v>0</v>
      </c>
    </row>
    <row r="681" spans="1:17" s="164" customFormat="1" ht="12" customHeight="1">
      <c r="A681" s="160" t="s">
        <v>238</v>
      </c>
      <c r="B681" s="160"/>
      <c r="C681" s="161">
        <v>5110102</v>
      </c>
      <c r="D681" s="367" t="s">
        <v>1012</v>
      </c>
      <c r="E681" s="162" t="s">
        <v>6</v>
      </c>
      <c r="F681" s="162" t="s">
        <v>357</v>
      </c>
      <c r="G681" s="171">
        <f>IF(F681="I",IFERROR(VLOOKUP(C681,'BG 062021'!A:C,3,FALSE),0),0)</f>
        <v>0</v>
      </c>
      <c r="H681" s="163"/>
      <c r="I681" s="396">
        <f>IF(F681="I",IFERROR(VLOOKUP(C681,'BG 062021'!A:D,4,FALSE),0),0)</f>
        <v>0</v>
      </c>
      <c r="J681" s="163"/>
      <c r="K681" s="171">
        <f>IF(F681="I",SUMIF('BG 2020'!B:B,Clasificaciones!C681,'BG 2020'!D:D),0)</f>
        <v>0</v>
      </c>
      <c r="L681" s="163"/>
      <c r="M681" s="396">
        <f>IF(F681="I",SUMIF('BG 2020'!B:B,Clasificaciones!C681,'BG 2020'!E:E),0)</f>
        <v>0</v>
      </c>
      <c r="N681" s="163"/>
      <c r="O681" s="171">
        <f>IF(F681="I",SUMIF('EERR 062020'!G:G,Clasificaciones!C681,'EERR 062020'!D:D),0)</f>
        <v>0</v>
      </c>
      <c r="P681" s="163"/>
      <c r="Q681" s="396">
        <f>IF(F681="I",SUMIF('EERR 062020'!G:G,Clasificaciones!C681,'EERR 062020'!E:E),0)</f>
        <v>0</v>
      </c>
    </row>
    <row r="682" spans="1:17" s="164" customFormat="1" ht="12" customHeight="1">
      <c r="A682" s="160" t="s">
        <v>238</v>
      </c>
      <c r="B682" s="160" t="s">
        <v>40</v>
      </c>
      <c r="C682" s="161">
        <v>511010201</v>
      </c>
      <c r="D682" s="367" t="s">
        <v>1013</v>
      </c>
      <c r="E682" s="162" t="s">
        <v>6</v>
      </c>
      <c r="F682" s="162" t="s">
        <v>358</v>
      </c>
      <c r="G682" s="171">
        <f>IF(F682="I",IFERROR(VLOOKUP(C682,'BG 062021'!A:C,3,FALSE),0),0)</f>
        <v>157953638</v>
      </c>
      <c r="H682" s="163"/>
      <c r="I682" s="396">
        <f>IF(F682="I",IFERROR(VLOOKUP(C682,'BG 062021'!A:D,4,FALSE),0),0)</f>
        <v>23883.14</v>
      </c>
      <c r="J682" s="163"/>
      <c r="K682" s="171">
        <f>IF(F682="I",SUMIF('BG 2020'!B:B,Clasificaciones!C682,'BG 2020'!D:D),0)</f>
        <v>0</v>
      </c>
      <c r="L682" s="163"/>
      <c r="M682" s="396">
        <f>IF(F682="I",SUMIF('BG 2020'!B:B,Clasificaciones!C682,'BG 2020'!E:E),0)</f>
        <v>0</v>
      </c>
      <c r="N682" s="163"/>
      <c r="O682" s="171">
        <f>IF(F682="I",SUMIF('EERR 062020'!G:G,Clasificaciones!C682,'EERR 062020'!D:D),0)</f>
        <v>55615889</v>
      </c>
      <c r="P682" s="163"/>
      <c r="Q682" s="396">
        <f>IF(F682="I",SUMIF('EERR 062020'!G:G,Clasificaciones!C682,'EERR 062020'!E:E),0)</f>
        <v>8430.3799999999992</v>
      </c>
    </row>
    <row r="683" spans="1:17" s="164" customFormat="1" ht="12" customHeight="1">
      <c r="A683" s="160" t="s">
        <v>238</v>
      </c>
      <c r="B683" s="160"/>
      <c r="C683" s="161">
        <v>511010202</v>
      </c>
      <c r="D683" s="367" t="s">
        <v>1013</v>
      </c>
      <c r="E683" s="162" t="s">
        <v>234</v>
      </c>
      <c r="F683" s="162" t="s">
        <v>358</v>
      </c>
      <c r="G683" s="171">
        <f>IF(F683="I",IFERROR(VLOOKUP(C683,'BG 062021'!A:C,3,FALSE),0),0)</f>
        <v>0</v>
      </c>
      <c r="H683" s="163"/>
      <c r="I683" s="396">
        <f>IF(F683="I",IFERROR(VLOOKUP(C683,'BG 062021'!A:D,4,FALSE),0),0)</f>
        <v>0</v>
      </c>
      <c r="J683" s="163"/>
      <c r="K683" s="171">
        <f>IF(F683="I",SUMIF('BG 2020'!B:B,Clasificaciones!C683,'BG 2020'!D:D),0)</f>
        <v>0</v>
      </c>
      <c r="L683" s="163"/>
      <c r="M683" s="396">
        <f>IF(F683="I",SUMIF('BG 2020'!B:B,Clasificaciones!C683,'BG 2020'!E:E),0)</f>
        <v>0</v>
      </c>
      <c r="N683" s="163"/>
      <c r="O683" s="171">
        <f>IF(F683="I",SUMIF('EERR 062020'!G:G,Clasificaciones!C683,'EERR 062020'!D:D),0)</f>
        <v>0</v>
      </c>
      <c r="P683" s="163"/>
      <c r="Q683" s="396">
        <f>IF(F683="I",SUMIF('EERR 062020'!G:G,Clasificaciones!C683,'EERR 062020'!E:E),0)</f>
        <v>0</v>
      </c>
    </row>
    <row r="684" spans="1:17" s="164" customFormat="1" ht="12" customHeight="1">
      <c r="A684" s="160" t="s">
        <v>238</v>
      </c>
      <c r="B684" s="160"/>
      <c r="C684" s="161">
        <v>51102</v>
      </c>
      <c r="D684" s="367" t="s">
        <v>1014</v>
      </c>
      <c r="E684" s="162" t="s">
        <v>6</v>
      </c>
      <c r="F684" s="162" t="s">
        <v>357</v>
      </c>
      <c r="G684" s="171">
        <f>IF(F684="I",IFERROR(VLOOKUP(C684,'BG 062021'!A:C,3,FALSE),0),0)</f>
        <v>0</v>
      </c>
      <c r="H684" s="163"/>
      <c r="I684" s="396">
        <f>IF(F684="I",IFERROR(VLOOKUP(C684,'BG 062021'!A:D,4,FALSE),0),0)</f>
        <v>0</v>
      </c>
      <c r="J684" s="163"/>
      <c r="K684" s="171">
        <f>IF(F684="I",SUMIF('BG 2020'!B:B,Clasificaciones!C684,'BG 2020'!D:D),0)</f>
        <v>0</v>
      </c>
      <c r="L684" s="163"/>
      <c r="M684" s="396">
        <f>IF(F684="I",SUMIF('BG 2020'!B:B,Clasificaciones!C684,'BG 2020'!E:E),0)</f>
        <v>0</v>
      </c>
      <c r="N684" s="163"/>
      <c r="O684" s="171">
        <f>IF(F684="I",SUMIF('EERR 062020'!G:G,Clasificaciones!C684,'EERR 062020'!D:D),0)</f>
        <v>0</v>
      </c>
      <c r="P684" s="163"/>
      <c r="Q684" s="396">
        <f>IF(F684="I",SUMIF('EERR 062020'!G:G,Clasificaciones!C684,'EERR 062020'!E:E),0)</f>
        <v>0</v>
      </c>
    </row>
    <row r="685" spans="1:17" s="164" customFormat="1" ht="12" customHeight="1">
      <c r="A685" s="160" t="s">
        <v>238</v>
      </c>
      <c r="B685" s="160"/>
      <c r="C685" s="161">
        <v>5110201</v>
      </c>
      <c r="D685" s="367" t="s">
        <v>1015</v>
      </c>
      <c r="E685" s="162" t="s">
        <v>6</v>
      </c>
      <c r="F685" s="162" t="s">
        <v>357</v>
      </c>
      <c r="G685" s="171">
        <f>IF(F685="I",IFERROR(VLOOKUP(C685,'BG 062021'!A:C,3,FALSE),0),0)</f>
        <v>0</v>
      </c>
      <c r="H685" s="163"/>
      <c r="I685" s="396">
        <f>IF(F685="I",IFERROR(VLOOKUP(C685,'BG 062021'!A:D,4,FALSE),0),0)</f>
        <v>0</v>
      </c>
      <c r="J685" s="163"/>
      <c r="K685" s="171">
        <f>IF(F685="I",SUMIF('BG 2020'!B:B,Clasificaciones!C685,'BG 2020'!D:D),0)</f>
        <v>0</v>
      </c>
      <c r="L685" s="163"/>
      <c r="M685" s="396">
        <f>IF(F685="I",SUMIF('BG 2020'!B:B,Clasificaciones!C685,'BG 2020'!E:E),0)</f>
        <v>0</v>
      </c>
      <c r="N685" s="163"/>
      <c r="O685" s="171">
        <f>IF(F685="I",SUMIF('EERR 062020'!G:G,Clasificaciones!C685,'EERR 062020'!D:D),0)</f>
        <v>0</v>
      </c>
      <c r="P685" s="163"/>
      <c r="Q685" s="396">
        <f>IF(F685="I",SUMIF('EERR 062020'!G:G,Clasificaciones!C685,'EERR 062020'!E:E),0)</f>
        <v>0</v>
      </c>
    </row>
    <row r="686" spans="1:17" s="164" customFormat="1" ht="12" customHeight="1">
      <c r="A686" s="160" t="s">
        <v>238</v>
      </c>
      <c r="B686" s="160" t="s">
        <v>39</v>
      </c>
      <c r="C686" s="161">
        <v>511020101</v>
      </c>
      <c r="D686" s="367" t="s">
        <v>1093</v>
      </c>
      <c r="E686" s="162" t="s">
        <v>6</v>
      </c>
      <c r="F686" s="162" t="s">
        <v>358</v>
      </c>
      <c r="G686" s="171">
        <f>IF(F686="I",IFERROR(VLOOKUP(C686,'BG 062021'!A:C,3,FALSE),0),0)</f>
        <v>39307722</v>
      </c>
      <c r="H686" s="163"/>
      <c r="I686" s="396">
        <f>IF(F686="I",IFERROR(VLOOKUP(C686,'BG 062021'!A:D,4,FALSE),0),0)</f>
        <v>5863.47</v>
      </c>
      <c r="J686" s="163"/>
      <c r="K686" s="171">
        <f>IF(F686="I",SUMIF('BG 2020'!B:B,Clasificaciones!C686,'BG 2020'!D:D),0)</f>
        <v>0</v>
      </c>
      <c r="L686" s="163"/>
      <c r="M686" s="396">
        <f>IF(F686="I",SUMIF('BG 2020'!B:B,Clasificaciones!C686,'BG 2020'!E:E),0)</f>
        <v>0</v>
      </c>
      <c r="N686" s="163"/>
      <c r="O686" s="171">
        <f>IF(F686="I",SUMIF('EERR 062020'!G:G,Clasificaciones!C686,'EERR 062020'!D:D),0)</f>
        <v>83246422</v>
      </c>
      <c r="P686" s="163"/>
      <c r="Q686" s="396">
        <f>IF(F686="I",SUMIF('EERR 062020'!G:G,Clasificaciones!C686,'EERR 062020'!E:E),0)</f>
        <v>12499.45</v>
      </c>
    </row>
    <row r="687" spans="1:17" s="164" customFormat="1" ht="12" customHeight="1">
      <c r="A687" s="160" t="s">
        <v>238</v>
      </c>
      <c r="B687" s="160" t="s">
        <v>39</v>
      </c>
      <c r="C687" s="161">
        <v>511020102</v>
      </c>
      <c r="D687" s="367" t="s">
        <v>1016</v>
      </c>
      <c r="E687" s="162" t="s">
        <v>234</v>
      </c>
      <c r="F687" s="162" t="s">
        <v>358</v>
      </c>
      <c r="G687" s="171">
        <f>IF(F687="I",IFERROR(VLOOKUP(C687,'BG 062021'!A:C,3,FALSE),0),0)</f>
        <v>66443539</v>
      </c>
      <c r="H687" s="163"/>
      <c r="I687" s="396">
        <f>IF(F687="I",IFERROR(VLOOKUP(C687,'BG 062021'!A:D,4,FALSE),0),0)</f>
        <v>10218.06</v>
      </c>
      <c r="J687" s="163"/>
      <c r="K687" s="171">
        <f>IF(F687="I",SUMIF('BG 2020'!B:B,Clasificaciones!C687,'BG 2020'!D:D),0)</f>
        <v>0</v>
      </c>
      <c r="L687" s="163"/>
      <c r="M687" s="396">
        <f>IF(F687="I",SUMIF('BG 2020'!B:B,Clasificaciones!C687,'BG 2020'!E:E),0)</f>
        <v>0</v>
      </c>
      <c r="N687" s="163"/>
      <c r="O687" s="171">
        <f>IF(F687="I",SUMIF('EERR 062020'!G:G,Clasificaciones!C687,'EERR 062020'!D:D),0)</f>
        <v>0</v>
      </c>
      <c r="P687" s="163"/>
      <c r="Q687" s="396">
        <f>IF(F687="I",SUMIF('EERR 062020'!G:G,Clasificaciones!C687,'EERR 062020'!E:E),0)</f>
        <v>0</v>
      </c>
    </row>
    <row r="688" spans="1:17" s="164" customFormat="1" ht="12" customHeight="1">
      <c r="A688" s="160" t="s">
        <v>238</v>
      </c>
      <c r="B688" s="160"/>
      <c r="C688" s="161">
        <v>5110202</v>
      </c>
      <c r="D688" s="367" t="s">
        <v>291</v>
      </c>
      <c r="E688" s="162" t="s">
        <v>6</v>
      </c>
      <c r="F688" s="162" t="s">
        <v>357</v>
      </c>
      <c r="G688" s="171">
        <f>IF(F688="I",IFERROR(VLOOKUP(C688,'BG 062021'!A:C,3,FALSE),0),0)</f>
        <v>0</v>
      </c>
      <c r="H688" s="163"/>
      <c r="I688" s="396">
        <f>IF(F688="I",IFERROR(VLOOKUP(C688,'BG 062021'!A:D,4,FALSE),0),0)</f>
        <v>0</v>
      </c>
      <c r="J688" s="163"/>
      <c r="K688" s="171">
        <f>IF(F688="I",SUMIF('BG 2020'!B:B,Clasificaciones!C688,'BG 2020'!D:D),0)</f>
        <v>0</v>
      </c>
      <c r="L688" s="163"/>
      <c r="M688" s="396">
        <f>IF(F688="I",SUMIF('BG 2020'!B:B,Clasificaciones!C688,'BG 2020'!E:E),0)</f>
        <v>0</v>
      </c>
      <c r="N688" s="163"/>
      <c r="O688" s="171">
        <f>IF(F688="I",SUMIF('EERR 062020'!G:G,Clasificaciones!C688,'EERR 062020'!D:D),0)</f>
        <v>0</v>
      </c>
      <c r="P688" s="163"/>
      <c r="Q688" s="396">
        <f>IF(F688="I",SUMIF('EERR 062020'!G:G,Clasificaciones!C688,'EERR 062020'!E:E),0)</f>
        <v>0</v>
      </c>
    </row>
    <row r="689" spans="1:17" s="164" customFormat="1" ht="12" customHeight="1">
      <c r="A689" s="160" t="s">
        <v>238</v>
      </c>
      <c r="B689" s="160" t="s">
        <v>39</v>
      </c>
      <c r="C689" s="161">
        <v>511020201</v>
      </c>
      <c r="D689" s="367" t="s">
        <v>1002</v>
      </c>
      <c r="E689" s="162" t="s">
        <v>6</v>
      </c>
      <c r="F689" s="162" t="s">
        <v>358</v>
      </c>
      <c r="G689" s="171">
        <f>IF(F689="I",IFERROR(VLOOKUP(C689,'BG 062021'!A:C,3,FALSE),0),0)</f>
        <v>27149521</v>
      </c>
      <c r="H689" s="163"/>
      <c r="I689" s="396">
        <f>IF(F689="I",IFERROR(VLOOKUP(C689,'BG 062021'!A:D,4,FALSE),0),0)</f>
        <v>4115.28</v>
      </c>
      <c r="J689" s="163"/>
      <c r="K689" s="171">
        <f>IF(F689="I",SUMIF('BG 2020'!B:B,Clasificaciones!C689,'BG 2020'!D:D),0)</f>
        <v>0</v>
      </c>
      <c r="L689" s="163"/>
      <c r="M689" s="396">
        <f>IF(F689="I",SUMIF('BG 2020'!B:B,Clasificaciones!C689,'BG 2020'!E:E),0)</f>
        <v>0</v>
      </c>
      <c r="N689" s="163"/>
      <c r="O689" s="171">
        <f>IF(F689="I",SUMIF('EERR 062020'!G:G,Clasificaciones!C689,'EERR 062020'!D:D),0)</f>
        <v>28861724</v>
      </c>
      <c r="P689" s="163"/>
      <c r="Q689" s="396">
        <f>IF(F689="I",SUMIF('EERR 062020'!G:G,Clasificaciones!C689,'EERR 062020'!E:E),0)</f>
        <v>4434.8500000000004</v>
      </c>
    </row>
    <row r="690" spans="1:17" s="164" customFormat="1" ht="12" customHeight="1">
      <c r="A690" s="160" t="s">
        <v>238</v>
      </c>
      <c r="B690" s="160" t="s">
        <v>39</v>
      </c>
      <c r="C690" s="161">
        <v>511020202</v>
      </c>
      <c r="D690" s="367" t="s">
        <v>1003</v>
      </c>
      <c r="E690" s="162" t="s">
        <v>234</v>
      </c>
      <c r="F690" s="162" t="s">
        <v>358</v>
      </c>
      <c r="G690" s="171">
        <f>IF(F690="I",IFERROR(VLOOKUP(C690,'BG 062021'!A:C,3,FALSE),0),0)</f>
        <v>2952470</v>
      </c>
      <c r="H690" s="163"/>
      <c r="I690" s="396">
        <f>IF(F690="I",IFERROR(VLOOKUP(C690,'BG 062021'!A:D,4,FALSE),0),0)</f>
        <v>440.77</v>
      </c>
      <c r="J690" s="163"/>
      <c r="K690" s="171">
        <f>IF(F690="I",SUMIF('BG 2020'!B:B,Clasificaciones!C690,'BG 2020'!D:D),0)</f>
        <v>0</v>
      </c>
      <c r="L690" s="163"/>
      <c r="M690" s="396">
        <f>IF(F690="I",SUMIF('BG 2020'!B:B,Clasificaciones!C690,'BG 2020'!E:E),0)</f>
        <v>0</v>
      </c>
      <c r="N690" s="163"/>
      <c r="O690" s="171">
        <f>IF(F690="I",SUMIF('EERR 062020'!G:G,Clasificaciones!C690,'EERR 062020'!D:D),0)</f>
        <v>0</v>
      </c>
      <c r="P690" s="163"/>
      <c r="Q690" s="396">
        <f>IF(F690="I",SUMIF('EERR 062020'!G:G,Clasificaciones!C690,'EERR 062020'!E:E),0)</f>
        <v>0</v>
      </c>
    </row>
    <row r="691" spans="1:17" s="164" customFormat="1" ht="12" customHeight="1">
      <c r="A691" s="160" t="s">
        <v>238</v>
      </c>
      <c r="B691" s="160" t="s">
        <v>816</v>
      </c>
      <c r="C691" s="161">
        <v>5110203</v>
      </c>
      <c r="D691" s="367" t="s">
        <v>915</v>
      </c>
      <c r="E691" s="162" t="s">
        <v>6</v>
      </c>
      <c r="F691" s="162" t="s">
        <v>358</v>
      </c>
      <c r="G691" s="171">
        <f>IF(F691="I",IFERROR(VLOOKUP(C691,'BG 062021'!A:C,3,FALSE),0),0)</f>
        <v>1313100</v>
      </c>
      <c r="H691" s="163"/>
      <c r="I691" s="396">
        <f>IF(F691="I",IFERROR(VLOOKUP(C691,'BG 062021'!A:D,4,FALSE),0),0)</f>
        <v>196.32</v>
      </c>
      <c r="J691" s="163"/>
      <c r="K691" s="171">
        <f>IF(F691="I",SUMIF('BG 2020'!B:B,Clasificaciones!C691,'BG 2020'!D:D),0)</f>
        <v>0</v>
      </c>
      <c r="L691" s="163"/>
      <c r="M691" s="396">
        <f>IF(F691="I",SUMIF('BG 2020'!B:B,Clasificaciones!C691,'BG 2020'!E:E),0)</f>
        <v>0</v>
      </c>
      <c r="N691" s="163"/>
      <c r="O691" s="171">
        <f>IF(F691="I",SUMIF('EERR 062020'!G:G,Clasificaciones!C691,'EERR 062020'!D:D),0)</f>
        <v>2530200</v>
      </c>
      <c r="P691" s="163"/>
      <c r="Q691" s="396">
        <f>IF(F691="I",SUMIF('EERR 062020'!G:G,Clasificaciones!C691,'EERR 062020'!E:E),0)</f>
        <v>390.84</v>
      </c>
    </row>
    <row r="692" spans="1:17" s="164" customFormat="1" ht="12" customHeight="1">
      <c r="A692" s="160" t="s">
        <v>238</v>
      </c>
      <c r="B692" s="160"/>
      <c r="C692" s="161">
        <v>51103</v>
      </c>
      <c r="D692" s="367" t="s">
        <v>266</v>
      </c>
      <c r="E692" s="162" t="s">
        <v>6</v>
      </c>
      <c r="F692" s="162" t="s">
        <v>357</v>
      </c>
      <c r="G692" s="171">
        <f>IF(F692="I",IFERROR(VLOOKUP(C692,'BG 062021'!A:C,3,FALSE),0),0)</f>
        <v>0</v>
      </c>
      <c r="H692" s="163"/>
      <c r="I692" s="396">
        <f>IF(F692="I",IFERROR(VLOOKUP(C692,'BG 062021'!A:D,4,FALSE),0),0)</f>
        <v>0</v>
      </c>
      <c r="J692" s="163"/>
      <c r="K692" s="171">
        <f>IF(F692="I",SUMIF('BG 2020'!B:B,Clasificaciones!C692,'BG 2020'!D:D),0)</f>
        <v>0</v>
      </c>
      <c r="L692" s="163"/>
      <c r="M692" s="396">
        <f>IF(F692="I",SUMIF('BG 2020'!B:B,Clasificaciones!C692,'BG 2020'!E:E),0)</f>
        <v>0</v>
      </c>
      <c r="N692" s="163"/>
      <c r="O692" s="171">
        <f>IF(F692="I",SUMIF('EERR 062020'!G:G,Clasificaciones!C692,'EERR 062020'!D:D),0)</f>
        <v>0</v>
      </c>
      <c r="P692" s="163"/>
      <c r="Q692" s="396">
        <f>IF(F692="I",SUMIF('EERR 062020'!G:G,Clasificaciones!C692,'EERR 062020'!E:E),0)</f>
        <v>0</v>
      </c>
    </row>
    <row r="693" spans="1:17" s="164" customFormat="1" ht="12" customHeight="1">
      <c r="A693" s="160" t="s">
        <v>238</v>
      </c>
      <c r="B693" s="160"/>
      <c r="C693" s="161">
        <v>5110301</v>
      </c>
      <c r="D693" s="367" t="s">
        <v>990</v>
      </c>
      <c r="E693" s="162" t="s">
        <v>6</v>
      </c>
      <c r="F693" s="162" t="s">
        <v>357</v>
      </c>
      <c r="G693" s="171">
        <f>IF(F693="I",IFERROR(VLOOKUP(C693,'BG 062021'!A:C,3,FALSE),0),0)</f>
        <v>0</v>
      </c>
      <c r="H693" s="163"/>
      <c r="I693" s="396">
        <f>IF(F693="I",IFERROR(VLOOKUP(C693,'BG 062021'!A:D,4,FALSE),0),0)</f>
        <v>0</v>
      </c>
      <c r="J693" s="163"/>
      <c r="K693" s="171">
        <f>IF(F693="I",SUMIF('BG 2020'!B:B,Clasificaciones!C693,'BG 2020'!D:D),0)</f>
        <v>0</v>
      </c>
      <c r="L693" s="163"/>
      <c r="M693" s="396">
        <f>IF(F693="I",SUMIF('BG 2020'!B:B,Clasificaciones!C693,'BG 2020'!E:E),0)</f>
        <v>0</v>
      </c>
      <c r="N693" s="163"/>
      <c r="O693" s="171">
        <f>IF(F693="I",SUMIF('EERR 062020'!G:G,Clasificaciones!C693,'EERR 062020'!D:D),0)</f>
        <v>0</v>
      </c>
      <c r="P693" s="163"/>
      <c r="Q693" s="396">
        <f>IF(F693="I",SUMIF('EERR 062020'!G:G,Clasificaciones!C693,'EERR 062020'!E:E),0)</f>
        <v>0</v>
      </c>
    </row>
    <row r="694" spans="1:17" s="164" customFormat="1" ht="12" customHeight="1">
      <c r="A694" s="160" t="s">
        <v>238</v>
      </c>
      <c r="B694" s="160"/>
      <c r="C694" s="161">
        <v>511030101</v>
      </c>
      <c r="D694" s="367" t="s">
        <v>1302</v>
      </c>
      <c r="E694" s="162" t="s">
        <v>6</v>
      </c>
      <c r="F694" s="162" t="s">
        <v>357</v>
      </c>
      <c r="G694" s="171">
        <f>IF(F694="I",IFERROR(VLOOKUP(C694,'BG 062021'!A:C,3,FALSE),0),0)</f>
        <v>0</v>
      </c>
      <c r="H694" s="163"/>
      <c r="I694" s="396">
        <f>IF(F694="I",IFERROR(VLOOKUP(C694,'BG 062021'!A:D,4,FALSE),0),0)</f>
        <v>0</v>
      </c>
      <c r="J694" s="163"/>
      <c r="K694" s="171">
        <f>IF(F694="I",SUMIF('BG 2020'!B:B,Clasificaciones!C694,'BG 2020'!D:D),0)</f>
        <v>0</v>
      </c>
      <c r="L694" s="163"/>
      <c r="M694" s="396">
        <f>IF(F694="I",SUMIF('BG 2020'!B:B,Clasificaciones!C694,'BG 2020'!E:E),0)</f>
        <v>0</v>
      </c>
      <c r="N694" s="163"/>
      <c r="O694" s="171">
        <f>IF(F694="I",SUMIF('EERR 062020'!G:G,Clasificaciones!C694,'EERR 062020'!D:D),0)</f>
        <v>0</v>
      </c>
      <c r="P694" s="163"/>
      <c r="Q694" s="396">
        <f>IF(F694="I",SUMIF('EERR 062020'!G:G,Clasificaciones!C694,'EERR 062020'!E:E),0)</f>
        <v>0</v>
      </c>
    </row>
    <row r="695" spans="1:17" s="164" customFormat="1" ht="12" customHeight="1">
      <c r="A695" s="160" t="s">
        <v>238</v>
      </c>
      <c r="B695" s="160" t="s">
        <v>816</v>
      </c>
      <c r="C695" s="161">
        <v>51103010101</v>
      </c>
      <c r="D695" s="367" t="s">
        <v>980</v>
      </c>
      <c r="E695" s="162" t="s">
        <v>6</v>
      </c>
      <c r="F695" s="162" t="s">
        <v>358</v>
      </c>
      <c r="G695" s="171">
        <f>IF(F695="I",IFERROR(VLOOKUP(C695,'BG 062021'!A:C,3,FALSE),0),0)</f>
        <v>30743383</v>
      </c>
      <c r="H695" s="163"/>
      <c r="I695" s="396">
        <f>IF(F695="I",IFERROR(VLOOKUP(C695,'BG 062021'!A:D,4,FALSE),0),0)</f>
        <v>4654.6799999999348</v>
      </c>
      <c r="J695" s="163"/>
      <c r="K695" s="171">
        <f>IF(F695="I",SUMIF('BG 2020'!B:B,Clasificaciones!C695,'BG 2020'!D:D),0)</f>
        <v>0</v>
      </c>
      <c r="L695" s="163"/>
      <c r="M695" s="396">
        <f>IF(F695="I",SUMIF('BG 2020'!B:B,Clasificaciones!C695,'BG 2020'!E:E),0)</f>
        <v>0</v>
      </c>
      <c r="N695" s="163"/>
      <c r="O695" s="171">
        <f>IF(F695="I",SUMIF('EERR 062020'!G:G,Clasificaciones!C695,'EERR 062020'!D:D),0)</f>
        <v>47043279</v>
      </c>
      <c r="P695" s="163"/>
      <c r="Q695" s="396">
        <f>IF(F695="I",SUMIF('EERR 062020'!G:G,Clasificaciones!C695,'EERR 062020'!E:E),0)</f>
        <v>7148.73</v>
      </c>
    </row>
    <row r="696" spans="1:17" s="164" customFormat="1" ht="12" customHeight="1">
      <c r="A696" s="160" t="s">
        <v>238</v>
      </c>
      <c r="B696" s="160" t="s">
        <v>816</v>
      </c>
      <c r="C696" s="161">
        <v>51103010102</v>
      </c>
      <c r="D696" s="367" t="s">
        <v>864</v>
      </c>
      <c r="E696" s="162" t="s">
        <v>234</v>
      </c>
      <c r="F696" s="162" t="s">
        <v>358</v>
      </c>
      <c r="G696" s="171">
        <f>IF(F696="I",IFERROR(VLOOKUP(C696,'BG 062021'!A:C,3,FALSE),0),0)</f>
        <v>8757616</v>
      </c>
      <c r="H696" s="163"/>
      <c r="I696" s="396">
        <f>IF(F696="I",IFERROR(VLOOKUP(C696,'BG 062021'!A:D,4,FALSE),0),0)</f>
        <v>1305.76</v>
      </c>
      <c r="J696" s="163"/>
      <c r="K696" s="171">
        <f>IF(F696="I",SUMIF('BG 2020'!B:B,Clasificaciones!C696,'BG 2020'!D:D),0)</f>
        <v>0</v>
      </c>
      <c r="L696" s="163"/>
      <c r="M696" s="396">
        <f>IF(F696="I",SUMIF('BG 2020'!B:B,Clasificaciones!C696,'BG 2020'!E:E),0)</f>
        <v>0</v>
      </c>
      <c r="N696" s="163"/>
      <c r="O696" s="171">
        <f>IF(F696="I",SUMIF('EERR 062020'!G:G,Clasificaciones!C696,'EERR 062020'!D:D),0)</f>
        <v>0</v>
      </c>
      <c r="P696" s="163"/>
      <c r="Q696" s="396">
        <f>IF(F696="I",SUMIF('EERR 062020'!G:G,Clasificaciones!C696,'EERR 062020'!E:E),0)</f>
        <v>0</v>
      </c>
    </row>
    <row r="697" spans="1:17" s="164" customFormat="1" ht="12" customHeight="1">
      <c r="A697" s="160" t="s">
        <v>238</v>
      </c>
      <c r="B697" s="160" t="s">
        <v>816</v>
      </c>
      <c r="C697" s="161">
        <v>51103010103</v>
      </c>
      <c r="D697" s="367" t="s">
        <v>871</v>
      </c>
      <c r="E697" s="162" t="s">
        <v>234</v>
      </c>
      <c r="F697" s="162" t="s">
        <v>358</v>
      </c>
      <c r="G697" s="171">
        <f>IF(F697="I",IFERROR(VLOOKUP(C697,'BG 062021'!A:C,3,FALSE),0),0)</f>
        <v>15240559</v>
      </c>
      <c r="H697" s="163"/>
      <c r="I697" s="396">
        <f>IF(F697="I",IFERROR(VLOOKUP(C697,'BG 062021'!A:D,4,FALSE),0),0)</f>
        <v>2262.5300000000002</v>
      </c>
      <c r="J697" s="163"/>
      <c r="K697" s="171">
        <f>IF(F697="I",SUMIF('BG 2020'!B:B,Clasificaciones!C697,'BG 2020'!D:D),0)</f>
        <v>0</v>
      </c>
      <c r="L697" s="163"/>
      <c r="M697" s="396">
        <f>IF(F697="I",SUMIF('BG 2020'!B:B,Clasificaciones!C697,'BG 2020'!E:E),0)</f>
        <v>0</v>
      </c>
      <c r="N697" s="163"/>
      <c r="O697" s="171">
        <f>IF(F697="I",SUMIF('EERR 062020'!G:G,Clasificaciones!C697,'EERR 062020'!D:D),0)</f>
        <v>0</v>
      </c>
      <c r="P697" s="163"/>
      <c r="Q697" s="396">
        <f>IF(F697="I",SUMIF('EERR 062020'!G:G,Clasificaciones!C697,'EERR 062020'!E:E),0)</f>
        <v>0</v>
      </c>
    </row>
    <row r="698" spans="1:17" s="164" customFormat="1" ht="12" customHeight="1">
      <c r="A698" s="160" t="s">
        <v>238</v>
      </c>
      <c r="B698" s="160" t="s">
        <v>816</v>
      </c>
      <c r="C698" s="161">
        <v>51103010104</v>
      </c>
      <c r="D698" s="367" t="s">
        <v>977</v>
      </c>
      <c r="E698" s="162" t="s">
        <v>234</v>
      </c>
      <c r="F698" s="162" t="s">
        <v>358</v>
      </c>
      <c r="G698" s="171">
        <f>IF(F698="I",IFERROR(VLOOKUP(C698,'BG 062021'!A:C,3,FALSE),0),0)</f>
        <v>11202903</v>
      </c>
      <c r="H698" s="163"/>
      <c r="I698" s="396">
        <f>IF(F698="I",IFERROR(VLOOKUP(C698,'BG 062021'!A:D,4,FALSE),0),0)</f>
        <v>1658.94</v>
      </c>
      <c r="J698" s="163"/>
      <c r="K698" s="171">
        <f>IF(F698="I",SUMIF('BG 2020'!B:B,Clasificaciones!C698,'BG 2020'!D:D),0)</f>
        <v>0</v>
      </c>
      <c r="L698" s="163"/>
      <c r="M698" s="396">
        <f>IF(F698="I",SUMIF('BG 2020'!B:B,Clasificaciones!C698,'BG 2020'!E:E),0)</f>
        <v>0</v>
      </c>
      <c r="N698" s="163"/>
      <c r="O698" s="171">
        <f>IF(F698="I",SUMIF('EERR 062020'!G:G,Clasificaciones!C698,'EERR 062020'!D:D),0)</f>
        <v>0</v>
      </c>
      <c r="P698" s="163"/>
      <c r="Q698" s="396">
        <f>IF(F698="I",SUMIF('EERR 062020'!G:G,Clasificaciones!C698,'EERR 062020'!E:E),0)</f>
        <v>0</v>
      </c>
    </row>
    <row r="699" spans="1:17" s="164" customFormat="1" ht="12" customHeight="1">
      <c r="A699" s="160" t="s">
        <v>238</v>
      </c>
      <c r="B699" s="160"/>
      <c r="C699" s="161">
        <v>511030120</v>
      </c>
      <c r="D699" s="367" t="s">
        <v>1017</v>
      </c>
      <c r="E699" s="162" t="s">
        <v>6</v>
      </c>
      <c r="F699" s="162" t="s">
        <v>357</v>
      </c>
      <c r="G699" s="171">
        <f>IF(F699="I",IFERROR(VLOOKUP(C699,'BG 062021'!A:C,3,FALSE),0),0)</f>
        <v>0</v>
      </c>
      <c r="H699" s="163"/>
      <c r="I699" s="396">
        <f>IF(F699="I",IFERROR(VLOOKUP(C699,'BG 062021'!A:D,4,FALSE),0),0)</f>
        <v>0</v>
      </c>
      <c r="J699" s="163"/>
      <c r="K699" s="171">
        <f>IF(F699="I",SUMIF('BG 2020'!B:B,Clasificaciones!C699,'BG 2020'!D:D),0)</f>
        <v>0</v>
      </c>
      <c r="L699" s="163"/>
      <c r="M699" s="396">
        <f>IF(F699="I",SUMIF('BG 2020'!B:B,Clasificaciones!C699,'BG 2020'!E:E),0)</f>
        <v>0</v>
      </c>
      <c r="N699" s="163"/>
      <c r="O699" s="171">
        <f>IF(F699="I",SUMIF('EERR 062020'!G:G,Clasificaciones!C699,'EERR 062020'!D:D),0)</f>
        <v>0</v>
      </c>
      <c r="P699" s="163"/>
      <c r="Q699" s="396">
        <f>IF(F699="I",SUMIF('EERR 062020'!G:G,Clasificaciones!C699,'EERR 062020'!E:E),0)</f>
        <v>0</v>
      </c>
    </row>
    <row r="700" spans="1:17" s="164" customFormat="1" ht="12" customHeight="1">
      <c r="A700" s="160" t="s">
        <v>238</v>
      </c>
      <c r="B700" s="160"/>
      <c r="C700" s="161">
        <v>51103012001</v>
      </c>
      <c r="D700" s="367" t="s">
        <v>977</v>
      </c>
      <c r="E700" s="162" t="s">
        <v>6</v>
      </c>
      <c r="F700" s="162" t="s">
        <v>358</v>
      </c>
      <c r="G700" s="171">
        <f>IF(F700="I",IFERROR(VLOOKUP(C700,'BG 062021'!A:C,3,FALSE),0),0)</f>
        <v>0</v>
      </c>
      <c r="H700" s="163"/>
      <c r="I700" s="396">
        <f>IF(F700="I",IFERROR(VLOOKUP(C700,'BG 062021'!A:D,4,FALSE),0),0)</f>
        <v>0</v>
      </c>
      <c r="J700" s="163"/>
      <c r="K700" s="171">
        <f>IF(F700="I",SUMIF('BG 2020'!B:B,Clasificaciones!C700,'BG 2020'!D:D),0)</f>
        <v>0</v>
      </c>
      <c r="L700" s="163"/>
      <c r="M700" s="396">
        <f>IF(F700="I",SUMIF('BG 2020'!B:B,Clasificaciones!C700,'BG 2020'!E:E),0)</f>
        <v>0</v>
      </c>
      <c r="N700" s="163"/>
      <c r="O700" s="171">
        <f>IF(F700="I",SUMIF('EERR 062020'!G:G,Clasificaciones!C700,'EERR 062020'!D:D),0)</f>
        <v>0</v>
      </c>
      <c r="P700" s="163"/>
      <c r="Q700" s="396">
        <f>IF(F700="I",SUMIF('EERR 062020'!G:G,Clasificaciones!C700,'EERR 062020'!E:E),0)</f>
        <v>0</v>
      </c>
    </row>
    <row r="701" spans="1:17" s="164" customFormat="1" ht="12" customHeight="1">
      <c r="A701" s="160" t="s">
        <v>238</v>
      </c>
      <c r="B701" s="160" t="s">
        <v>816</v>
      </c>
      <c r="C701" s="161">
        <v>51103012002</v>
      </c>
      <c r="D701" s="367" t="s">
        <v>992</v>
      </c>
      <c r="E701" s="162" t="s">
        <v>234</v>
      </c>
      <c r="F701" s="162" t="s">
        <v>358</v>
      </c>
      <c r="G701" s="171">
        <f>IF(F701="I",IFERROR(VLOOKUP(C701,'BG 062021'!A:C,3,FALSE),0),0)</f>
        <v>1858249</v>
      </c>
      <c r="H701" s="163"/>
      <c r="I701" s="396">
        <f>IF(F701="I",IFERROR(VLOOKUP(C701,'BG 062021'!A:D,4,FALSE),0),0)</f>
        <v>280.63</v>
      </c>
      <c r="J701" s="163"/>
      <c r="K701" s="171">
        <f>IF(F701="I",SUMIF('BG 2020'!B:B,Clasificaciones!C701,'BG 2020'!D:D),0)</f>
        <v>0</v>
      </c>
      <c r="L701" s="163"/>
      <c r="M701" s="396">
        <f>IF(F701="I",SUMIF('BG 2020'!B:B,Clasificaciones!C701,'BG 2020'!E:E),0)</f>
        <v>0</v>
      </c>
      <c r="N701" s="163"/>
      <c r="O701" s="171">
        <f>IF(F701="I",SUMIF('EERR 062020'!G:G,Clasificaciones!C701,'EERR 062020'!D:D),0)</f>
        <v>0</v>
      </c>
      <c r="P701" s="163"/>
      <c r="Q701" s="396">
        <f>IF(F701="I",SUMIF('EERR 062020'!G:G,Clasificaciones!C701,'EERR 062020'!E:E),0)</f>
        <v>0</v>
      </c>
    </row>
    <row r="702" spans="1:17" s="164" customFormat="1" ht="12" customHeight="1">
      <c r="A702" s="160" t="s">
        <v>238</v>
      </c>
      <c r="B702" s="160"/>
      <c r="C702" s="161">
        <v>51103012003</v>
      </c>
      <c r="D702" s="367" t="s">
        <v>978</v>
      </c>
      <c r="E702" s="162" t="s">
        <v>6</v>
      </c>
      <c r="F702" s="162" t="s">
        <v>358</v>
      </c>
      <c r="G702" s="171">
        <f>IF(F702="I",IFERROR(VLOOKUP(C702,'BG 062021'!A:C,3,FALSE),0),0)</f>
        <v>0</v>
      </c>
      <c r="H702" s="163"/>
      <c r="I702" s="396">
        <f>IF(F702="I",IFERROR(VLOOKUP(C702,'BG 062021'!A:D,4,FALSE),0),0)</f>
        <v>0</v>
      </c>
      <c r="J702" s="163"/>
      <c r="K702" s="171">
        <f>IF(F702="I",SUMIF('BG 2020'!B:B,Clasificaciones!C702,'BG 2020'!D:D),0)</f>
        <v>0</v>
      </c>
      <c r="L702" s="163"/>
      <c r="M702" s="396">
        <f>IF(F702="I",SUMIF('BG 2020'!B:B,Clasificaciones!C702,'BG 2020'!E:E),0)</f>
        <v>0</v>
      </c>
      <c r="N702" s="163"/>
      <c r="O702" s="171">
        <f>IF(F702="I",SUMIF('EERR 062020'!G:G,Clasificaciones!C702,'EERR 062020'!D:D),0)</f>
        <v>0</v>
      </c>
      <c r="P702" s="163"/>
      <c r="Q702" s="396">
        <f>IF(F702="I",SUMIF('EERR 062020'!G:G,Clasificaciones!C702,'EERR 062020'!E:E),0)</f>
        <v>0</v>
      </c>
    </row>
    <row r="703" spans="1:17" s="164" customFormat="1" ht="12" customHeight="1">
      <c r="A703" s="160" t="s">
        <v>238</v>
      </c>
      <c r="B703" s="160" t="s">
        <v>816</v>
      </c>
      <c r="C703" s="161">
        <v>51103012004</v>
      </c>
      <c r="D703" s="367" t="s">
        <v>979</v>
      </c>
      <c r="E703" s="162" t="s">
        <v>234</v>
      </c>
      <c r="F703" s="162" t="s">
        <v>358</v>
      </c>
      <c r="G703" s="171">
        <f>IF(F703="I",IFERROR(VLOOKUP(C703,'BG 062021'!A:C,3,FALSE),0),0)</f>
        <v>75813515</v>
      </c>
      <c r="H703" s="163"/>
      <c r="I703" s="396">
        <f>IF(F703="I",IFERROR(VLOOKUP(C703,'BG 062021'!A:D,4,FALSE),0),0)</f>
        <v>11156.74</v>
      </c>
      <c r="J703" s="163"/>
      <c r="K703" s="171">
        <f>IF(F703="I",SUMIF('BG 2020'!B:B,Clasificaciones!C703,'BG 2020'!D:D),0)</f>
        <v>0</v>
      </c>
      <c r="L703" s="163"/>
      <c r="M703" s="396">
        <f>IF(F703="I",SUMIF('BG 2020'!B:B,Clasificaciones!C703,'BG 2020'!E:E),0)</f>
        <v>0</v>
      </c>
      <c r="N703" s="163"/>
      <c r="O703" s="171">
        <f>IF(F703="I",SUMIF('EERR 062020'!G:G,Clasificaciones!C703,'EERR 062020'!D:D),0)</f>
        <v>0</v>
      </c>
      <c r="P703" s="163"/>
      <c r="Q703" s="396">
        <f>IF(F703="I",SUMIF('EERR 062020'!G:G,Clasificaciones!C703,'EERR 062020'!E:E),0)</f>
        <v>0</v>
      </c>
    </row>
    <row r="704" spans="1:17" s="164" customFormat="1" ht="12" customHeight="1">
      <c r="A704" s="160" t="s">
        <v>238</v>
      </c>
      <c r="B704" s="160" t="s">
        <v>816</v>
      </c>
      <c r="C704" s="161">
        <v>51103012005</v>
      </c>
      <c r="D704" s="367" t="s">
        <v>980</v>
      </c>
      <c r="E704" s="162" t="s">
        <v>6</v>
      </c>
      <c r="F704" s="162" t="s">
        <v>358</v>
      </c>
      <c r="G704" s="171">
        <f>IF(F704="I",IFERROR(VLOOKUP(C704,'BG 062021'!A:C,3,FALSE),0),0)</f>
        <v>535827522</v>
      </c>
      <c r="H704" s="163"/>
      <c r="I704" s="396">
        <f>IF(F704="I",IFERROR(VLOOKUP(C704,'BG 062021'!A:D,4,FALSE),0),0)</f>
        <v>80222.17</v>
      </c>
      <c r="J704" s="163"/>
      <c r="K704" s="171">
        <f>IF(F704="I",SUMIF('BG 2020'!B:B,Clasificaciones!C704,'BG 2020'!D:D),0)</f>
        <v>0</v>
      </c>
      <c r="L704" s="163"/>
      <c r="M704" s="396">
        <f>IF(F704="I",SUMIF('BG 2020'!B:B,Clasificaciones!C704,'BG 2020'!E:E),0)</f>
        <v>0</v>
      </c>
      <c r="N704" s="163"/>
      <c r="O704" s="171">
        <f>IF(F704="I",SUMIF('EERR 062020'!G:G,Clasificaciones!C704,'EERR 062020'!D:D),0)</f>
        <v>0</v>
      </c>
      <c r="P704" s="163"/>
      <c r="Q704" s="396">
        <f>IF(F704="I",SUMIF('EERR 062020'!G:G,Clasificaciones!C704,'EERR 062020'!E:E),0)</f>
        <v>0</v>
      </c>
    </row>
    <row r="705" spans="1:17" s="164" customFormat="1" ht="12" customHeight="1">
      <c r="A705" s="160" t="s">
        <v>238</v>
      </c>
      <c r="B705" s="160" t="s">
        <v>816</v>
      </c>
      <c r="C705" s="161">
        <v>51103012006</v>
      </c>
      <c r="D705" s="367" t="s">
        <v>864</v>
      </c>
      <c r="E705" s="162" t="s">
        <v>234</v>
      </c>
      <c r="F705" s="162" t="s">
        <v>358</v>
      </c>
      <c r="G705" s="171">
        <f>IF(F705="I",IFERROR(VLOOKUP(C705,'BG 062021'!A:C,3,FALSE),0),0)</f>
        <v>207988003</v>
      </c>
      <c r="H705" s="163"/>
      <c r="I705" s="396">
        <f>IF(F705="I",IFERROR(VLOOKUP(C705,'BG 062021'!A:D,4,FALSE),0),0)</f>
        <v>30800.32</v>
      </c>
      <c r="J705" s="163"/>
      <c r="K705" s="171">
        <f>IF(F705="I",SUMIF('BG 2020'!B:B,Clasificaciones!C705,'BG 2020'!D:D),0)</f>
        <v>0</v>
      </c>
      <c r="L705" s="163"/>
      <c r="M705" s="396">
        <f>IF(F705="I",SUMIF('BG 2020'!B:B,Clasificaciones!C705,'BG 2020'!E:E),0)</f>
        <v>0</v>
      </c>
      <c r="N705" s="163"/>
      <c r="O705" s="171">
        <f>IF(F705="I",SUMIF('EERR 062020'!G:G,Clasificaciones!C705,'EERR 062020'!D:D),0)</f>
        <v>0</v>
      </c>
      <c r="P705" s="163"/>
      <c r="Q705" s="396">
        <f>IF(F705="I",SUMIF('EERR 062020'!G:G,Clasificaciones!C705,'EERR 062020'!E:E),0)</f>
        <v>0</v>
      </c>
    </row>
    <row r="706" spans="1:17" s="164" customFormat="1" ht="12" customHeight="1">
      <c r="A706" s="160" t="s">
        <v>238</v>
      </c>
      <c r="B706" s="160" t="s">
        <v>816</v>
      </c>
      <c r="C706" s="161">
        <v>51103012007</v>
      </c>
      <c r="D706" s="367" t="s">
        <v>981</v>
      </c>
      <c r="E706" s="162" t="s">
        <v>6</v>
      </c>
      <c r="F706" s="162" t="s">
        <v>358</v>
      </c>
      <c r="G706" s="171">
        <f>IF(F706="I",IFERROR(VLOOKUP(C706,'BG 062021'!A:C,3,FALSE),0),0)</f>
        <v>1229565998</v>
      </c>
      <c r="H706" s="163"/>
      <c r="I706" s="396">
        <f>IF(F706="I",IFERROR(VLOOKUP(C706,'BG 062021'!A:D,4,FALSE),0),0)</f>
        <v>185503.34</v>
      </c>
      <c r="J706" s="163"/>
      <c r="K706" s="171">
        <f>IF(F706="I",SUMIF('BG 2020'!B:B,Clasificaciones!C706,'BG 2020'!D:D),0)</f>
        <v>0</v>
      </c>
      <c r="L706" s="163"/>
      <c r="M706" s="396">
        <f>IF(F706="I",SUMIF('BG 2020'!B:B,Clasificaciones!C706,'BG 2020'!E:E),0)</f>
        <v>0</v>
      </c>
      <c r="N706" s="163"/>
      <c r="O706" s="171">
        <f>IF(F706="I",SUMIF('EERR 062020'!G:G,Clasificaciones!C706,'EERR 062020'!D:D),0)</f>
        <v>181974627</v>
      </c>
      <c r="P706" s="163"/>
      <c r="Q706" s="396">
        <f>IF(F706="I",SUMIF('EERR 062020'!G:G,Clasificaciones!C706,'EERR 062020'!E:E),0)</f>
        <v>27966.510000000002</v>
      </c>
    </row>
    <row r="707" spans="1:17" s="164" customFormat="1" ht="12" customHeight="1">
      <c r="A707" s="160" t="s">
        <v>238</v>
      </c>
      <c r="B707" s="160"/>
      <c r="C707" s="161">
        <v>51103012008</v>
      </c>
      <c r="D707" s="367" t="s">
        <v>982</v>
      </c>
      <c r="E707" s="162" t="s">
        <v>234</v>
      </c>
      <c r="F707" s="162" t="s">
        <v>358</v>
      </c>
      <c r="G707" s="171">
        <f>IF(F707="I",IFERROR(VLOOKUP(C707,'BG 062021'!A:C,3,FALSE),0),0)</f>
        <v>0</v>
      </c>
      <c r="H707" s="163"/>
      <c r="I707" s="396">
        <f>IF(F707="I",IFERROR(VLOOKUP(C707,'BG 062021'!A:D,4,FALSE),0),0)</f>
        <v>0</v>
      </c>
      <c r="J707" s="163"/>
      <c r="K707" s="171">
        <f>IF(F707="I",SUMIF('BG 2020'!B:B,Clasificaciones!C707,'BG 2020'!D:D),0)</f>
        <v>0</v>
      </c>
      <c r="L707" s="163"/>
      <c r="M707" s="396">
        <f>IF(F707="I",SUMIF('BG 2020'!B:B,Clasificaciones!C707,'BG 2020'!E:E),0)</f>
        <v>0</v>
      </c>
      <c r="N707" s="163"/>
      <c r="O707" s="171">
        <f>IF(F707="I",SUMIF('EERR 062020'!G:G,Clasificaciones!C707,'EERR 062020'!D:D),0)</f>
        <v>0</v>
      </c>
      <c r="P707" s="163"/>
      <c r="Q707" s="396">
        <f>IF(F707="I",SUMIF('EERR 062020'!G:G,Clasificaciones!C707,'EERR 062020'!E:E),0)</f>
        <v>0</v>
      </c>
    </row>
    <row r="708" spans="1:17" s="164" customFormat="1" ht="12" customHeight="1">
      <c r="A708" s="160" t="s">
        <v>238</v>
      </c>
      <c r="B708" s="160" t="s">
        <v>816</v>
      </c>
      <c r="C708" s="161">
        <v>51103012009</v>
      </c>
      <c r="D708" s="367" t="s">
        <v>983</v>
      </c>
      <c r="E708" s="162" t="s">
        <v>6</v>
      </c>
      <c r="F708" s="162" t="s">
        <v>358</v>
      </c>
      <c r="G708" s="171">
        <f>IF(F708="I",IFERROR(VLOOKUP(C708,'BG 062021'!A:C,3,FALSE),0),0)</f>
        <v>212441006</v>
      </c>
      <c r="H708" s="163"/>
      <c r="I708" s="396">
        <f>IF(F708="I",IFERROR(VLOOKUP(C708,'BG 062021'!A:D,4,FALSE),0),0)</f>
        <v>31900.2</v>
      </c>
      <c r="J708" s="163"/>
      <c r="K708" s="171">
        <f>IF(F708="I",SUMIF('BG 2020'!B:B,Clasificaciones!C708,'BG 2020'!D:D),0)</f>
        <v>0</v>
      </c>
      <c r="L708" s="163"/>
      <c r="M708" s="396">
        <f>IF(F708="I",SUMIF('BG 2020'!B:B,Clasificaciones!C708,'BG 2020'!E:E),0)</f>
        <v>0</v>
      </c>
      <c r="N708" s="163"/>
      <c r="O708" s="171">
        <f>IF(F708="I",SUMIF('EERR 062020'!G:G,Clasificaciones!C708,'EERR 062020'!D:D),0)</f>
        <v>0</v>
      </c>
      <c r="P708" s="163"/>
      <c r="Q708" s="396">
        <f>IF(F708="I",SUMIF('EERR 062020'!G:G,Clasificaciones!C708,'EERR 062020'!E:E),0)</f>
        <v>0</v>
      </c>
    </row>
    <row r="709" spans="1:17" s="164" customFormat="1" ht="12" customHeight="1">
      <c r="A709" s="160" t="s">
        <v>238</v>
      </c>
      <c r="B709" s="160"/>
      <c r="C709" s="161">
        <v>51103012010</v>
      </c>
      <c r="D709" s="367" t="s">
        <v>1118</v>
      </c>
      <c r="E709" s="162" t="s">
        <v>234</v>
      </c>
      <c r="F709" s="162" t="s">
        <v>358</v>
      </c>
      <c r="G709" s="171">
        <f>IF(F709="I",IFERROR(VLOOKUP(C709,'BG 062021'!A:C,3,FALSE),0),0)</f>
        <v>0</v>
      </c>
      <c r="H709" s="163"/>
      <c r="I709" s="396">
        <f>IF(F709="I",IFERROR(VLOOKUP(C709,'BG 062021'!A:D,4,FALSE),0),0)</f>
        <v>0</v>
      </c>
      <c r="J709" s="163"/>
      <c r="K709" s="171">
        <f>IF(F709="I",SUMIF('BG 2020'!B:B,Clasificaciones!C709,'BG 2020'!D:D),0)</f>
        <v>0</v>
      </c>
      <c r="L709" s="163"/>
      <c r="M709" s="396">
        <f>IF(F709="I",SUMIF('BG 2020'!B:B,Clasificaciones!C709,'BG 2020'!E:E),0)</f>
        <v>0</v>
      </c>
      <c r="N709" s="163"/>
      <c r="O709" s="171">
        <f>IF(F709="I",SUMIF('EERR 062020'!G:G,Clasificaciones!C709,'EERR 062020'!D:D),0)</f>
        <v>0</v>
      </c>
      <c r="P709" s="163"/>
      <c r="Q709" s="396">
        <f>IF(F709="I",SUMIF('EERR 062020'!G:G,Clasificaciones!C709,'EERR 062020'!E:E),0)</f>
        <v>0</v>
      </c>
    </row>
    <row r="710" spans="1:17" s="164" customFormat="1" ht="12" customHeight="1">
      <c r="A710" s="160" t="s">
        <v>238</v>
      </c>
      <c r="B710" s="160"/>
      <c r="C710" s="161">
        <v>51103012011</v>
      </c>
      <c r="D710" s="367" t="s">
        <v>1180</v>
      </c>
      <c r="E710" s="162" t="s">
        <v>6</v>
      </c>
      <c r="F710" s="162" t="s">
        <v>358</v>
      </c>
      <c r="G710" s="171">
        <f>IF(F710="I",IFERROR(VLOOKUP(C710,'BG 062021'!A:C,3,FALSE),0),0)</f>
        <v>0</v>
      </c>
      <c r="H710" s="163"/>
      <c r="I710" s="396">
        <f>IF(F710="I",IFERROR(VLOOKUP(C710,'BG 062021'!A:D,4,FALSE),0),0)</f>
        <v>0</v>
      </c>
      <c r="J710" s="163"/>
      <c r="K710" s="171">
        <f>IF(F710="I",SUMIF('BG 2020'!B:B,Clasificaciones!C710,'BG 2020'!D:D),0)</f>
        <v>0</v>
      </c>
      <c r="L710" s="163"/>
      <c r="M710" s="396">
        <f>IF(F710="I",SUMIF('BG 2020'!B:B,Clasificaciones!C710,'BG 2020'!E:E),0)</f>
        <v>0</v>
      </c>
      <c r="N710" s="163"/>
      <c r="O710" s="171">
        <f>IF(F710="I",SUMIF('EERR 062020'!G:G,Clasificaciones!C710,'EERR 062020'!D:D),0)</f>
        <v>0</v>
      </c>
      <c r="P710" s="163"/>
      <c r="Q710" s="396">
        <f>IF(F710="I",SUMIF('EERR 062020'!G:G,Clasificaciones!C710,'EERR 062020'!E:E),0)</f>
        <v>0</v>
      </c>
    </row>
    <row r="711" spans="1:17" s="164" customFormat="1" ht="12" customHeight="1">
      <c r="A711" s="160" t="s">
        <v>238</v>
      </c>
      <c r="B711" s="160"/>
      <c r="C711" s="161">
        <v>51103012012</v>
      </c>
      <c r="D711" s="367" t="s">
        <v>1121</v>
      </c>
      <c r="E711" s="162" t="s">
        <v>234</v>
      </c>
      <c r="F711" s="162" t="s">
        <v>358</v>
      </c>
      <c r="G711" s="171">
        <f>IF(F711="I",IFERROR(VLOOKUP(C711,'BG 062021'!A:C,3,FALSE),0),0)</f>
        <v>0</v>
      </c>
      <c r="H711" s="163"/>
      <c r="I711" s="396">
        <f>IF(F711="I",IFERROR(VLOOKUP(C711,'BG 062021'!A:D,4,FALSE),0),0)</f>
        <v>0</v>
      </c>
      <c r="J711" s="163"/>
      <c r="K711" s="171">
        <f>IF(F711="I",SUMIF('BG 2020'!B:B,Clasificaciones!C711,'BG 2020'!D:D),0)</f>
        <v>0</v>
      </c>
      <c r="L711" s="163"/>
      <c r="M711" s="396">
        <f>IF(F711="I",SUMIF('BG 2020'!B:B,Clasificaciones!C711,'BG 2020'!E:E),0)</f>
        <v>0</v>
      </c>
      <c r="N711" s="163"/>
      <c r="O711" s="171">
        <f>IF(F711="I",SUMIF('EERR 062020'!G:G,Clasificaciones!C711,'EERR 062020'!D:D),0)</f>
        <v>0</v>
      </c>
      <c r="P711" s="163"/>
      <c r="Q711" s="396">
        <f>IF(F711="I",SUMIF('EERR 062020'!G:G,Clasificaciones!C711,'EERR 062020'!E:E),0)</f>
        <v>0</v>
      </c>
    </row>
    <row r="712" spans="1:17" s="164" customFormat="1" ht="12" customHeight="1">
      <c r="A712" s="160" t="s">
        <v>238</v>
      </c>
      <c r="B712" s="160" t="s">
        <v>816</v>
      </c>
      <c r="C712" s="161">
        <v>51103012013</v>
      </c>
      <c r="D712" s="367" t="s">
        <v>994</v>
      </c>
      <c r="E712" s="162" t="s">
        <v>6</v>
      </c>
      <c r="F712" s="162" t="s">
        <v>358</v>
      </c>
      <c r="G712" s="171">
        <f>IF(F712="I",IFERROR(VLOOKUP(C712,'BG 062021'!A:C,3,FALSE),0),0)</f>
        <v>68</v>
      </c>
      <c r="H712" s="163"/>
      <c r="I712" s="396">
        <f>IF(F712="I",IFERROR(VLOOKUP(C712,'BG 062021'!A:D,4,FALSE),0),0)</f>
        <v>0.01</v>
      </c>
      <c r="J712" s="163"/>
      <c r="K712" s="171">
        <f>IF(F712="I",SUMIF('BG 2020'!B:B,Clasificaciones!C712,'BG 2020'!D:D),0)</f>
        <v>0</v>
      </c>
      <c r="L712" s="163"/>
      <c r="M712" s="396">
        <f>IF(F712="I",SUMIF('BG 2020'!B:B,Clasificaciones!C712,'BG 2020'!E:E),0)</f>
        <v>0</v>
      </c>
      <c r="N712" s="163"/>
      <c r="O712" s="171">
        <f>IF(F712="I",SUMIF('EERR 062020'!G:G,Clasificaciones!C712,'EERR 062020'!D:D),0)</f>
        <v>0</v>
      </c>
      <c r="P712" s="163"/>
      <c r="Q712" s="396">
        <f>IF(F712="I",SUMIF('EERR 062020'!G:G,Clasificaciones!C712,'EERR 062020'!E:E),0)</f>
        <v>0</v>
      </c>
    </row>
    <row r="713" spans="1:17" s="164" customFormat="1" ht="12" customHeight="1">
      <c r="A713" s="160" t="s">
        <v>238</v>
      </c>
      <c r="B713" s="160"/>
      <c r="C713" s="161">
        <v>51103012014</v>
      </c>
      <c r="D713" s="367" t="s">
        <v>984</v>
      </c>
      <c r="E713" s="162" t="s">
        <v>234</v>
      </c>
      <c r="F713" s="162" t="s">
        <v>358</v>
      </c>
      <c r="G713" s="171">
        <f>IF(F713="I",IFERROR(VLOOKUP(C713,'BG 062021'!A:C,3,FALSE),0),0)</f>
        <v>0</v>
      </c>
      <c r="H713" s="163"/>
      <c r="I713" s="396">
        <f>IF(F713="I",IFERROR(VLOOKUP(C713,'BG 062021'!A:D,4,FALSE),0),0)</f>
        <v>0</v>
      </c>
      <c r="J713" s="163"/>
      <c r="K713" s="171">
        <f>IF(F713="I",SUMIF('BG 2020'!B:B,Clasificaciones!C713,'BG 2020'!D:D),0)</f>
        <v>0</v>
      </c>
      <c r="L713" s="163"/>
      <c r="M713" s="396">
        <f>IF(F713="I",SUMIF('BG 2020'!B:B,Clasificaciones!C713,'BG 2020'!E:E),0)</f>
        <v>0</v>
      </c>
      <c r="N713" s="163"/>
      <c r="O713" s="171">
        <f>IF(F713="I",SUMIF('EERR 062020'!G:G,Clasificaciones!C713,'EERR 062020'!D:D),0)</f>
        <v>0</v>
      </c>
      <c r="P713" s="163"/>
      <c r="Q713" s="396">
        <f>IF(F713="I",SUMIF('EERR 062020'!G:G,Clasificaciones!C713,'EERR 062020'!E:E),0)</f>
        <v>0</v>
      </c>
    </row>
    <row r="714" spans="1:17" s="164" customFormat="1" ht="12" customHeight="1">
      <c r="A714" s="160" t="s">
        <v>238</v>
      </c>
      <c r="B714" s="160"/>
      <c r="C714" s="161">
        <v>51103012015</v>
      </c>
      <c r="D714" s="367" t="s">
        <v>1289</v>
      </c>
      <c r="E714" s="162" t="s">
        <v>6</v>
      </c>
      <c r="F714" s="162" t="s">
        <v>358</v>
      </c>
      <c r="G714" s="171">
        <f>IF(F714="I",IFERROR(VLOOKUP(C714,'BG 062021'!A:C,3,FALSE),0),0)</f>
        <v>0</v>
      </c>
      <c r="H714" s="163"/>
      <c r="I714" s="396">
        <f>IF(F714="I",IFERROR(VLOOKUP(C714,'BG 062021'!A:D,4,FALSE),0),0)</f>
        <v>0</v>
      </c>
      <c r="J714" s="163"/>
      <c r="K714" s="171">
        <f>IF(F714="I",SUMIF('BG 2020'!B:B,Clasificaciones!C714,'BG 2020'!D:D),0)</f>
        <v>0</v>
      </c>
      <c r="L714" s="163"/>
      <c r="M714" s="396">
        <f>IF(F714="I",SUMIF('BG 2020'!B:B,Clasificaciones!C714,'BG 2020'!E:E),0)</f>
        <v>0</v>
      </c>
      <c r="N714" s="163"/>
      <c r="O714" s="171">
        <f>IF(F714="I",SUMIF('EERR 062020'!G:G,Clasificaciones!C714,'EERR 062020'!D:D),0)</f>
        <v>0</v>
      </c>
      <c r="P714" s="163"/>
      <c r="Q714" s="396">
        <f>IF(F714="I",SUMIF('EERR 062020'!G:G,Clasificaciones!C714,'EERR 062020'!E:E),0)</f>
        <v>0</v>
      </c>
    </row>
    <row r="715" spans="1:17" s="164" customFormat="1" ht="12" customHeight="1">
      <c r="A715" s="160" t="s">
        <v>238</v>
      </c>
      <c r="B715" s="160"/>
      <c r="C715" s="161">
        <v>51103012016</v>
      </c>
      <c r="D715" s="367" t="s">
        <v>985</v>
      </c>
      <c r="E715" s="162" t="s">
        <v>234</v>
      </c>
      <c r="F715" s="162" t="s">
        <v>358</v>
      </c>
      <c r="G715" s="171">
        <f>IF(F715="I",IFERROR(VLOOKUP(C715,'BG 062021'!A:C,3,FALSE),0),0)</f>
        <v>0</v>
      </c>
      <c r="H715" s="163"/>
      <c r="I715" s="396">
        <f>IF(F715="I",IFERROR(VLOOKUP(C715,'BG 062021'!A:D,4,FALSE),0),0)</f>
        <v>0</v>
      </c>
      <c r="J715" s="163"/>
      <c r="K715" s="171">
        <f>IF(F715="I",SUMIF('BG 2020'!B:B,Clasificaciones!C715,'BG 2020'!D:D),0)</f>
        <v>0</v>
      </c>
      <c r="L715" s="163"/>
      <c r="M715" s="396">
        <f>IF(F715="I",SUMIF('BG 2020'!B:B,Clasificaciones!C715,'BG 2020'!E:E),0)</f>
        <v>0</v>
      </c>
      <c r="N715" s="163"/>
      <c r="O715" s="171">
        <f>IF(F715="I",SUMIF('EERR 062020'!G:G,Clasificaciones!C715,'EERR 062020'!D:D),0)</f>
        <v>0</v>
      </c>
      <c r="P715" s="163"/>
      <c r="Q715" s="396">
        <f>IF(F715="I",SUMIF('EERR 062020'!G:G,Clasificaciones!C715,'EERR 062020'!E:E),0)</f>
        <v>0</v>
      </c>
    </row>
    <row r="716" spans="1:17" s="164" customFormat="1" ht="12" customHeight="1">
      <c r="A716" s="160" t="s">
        <v>238</v>
      </c>
      <c r="B716" s="160" t="s">
        <v>816</v>
      </c>
      <c r="C716" s="161">
        <v>51103012017</v>
      </c>
      <c r="D716" s="367" t="s">
        <v>986</v>
      </c>
      <c r="E716" s="162" t="s">
        <v>6</v>
      </c>
      <c r="F716" s="162" t="s">
        <v>358</v>
      </c>
      <c r="G716" s="171">
        <f>IF(F716="I",IFERROR(VLOOKUP(C716,'BG 062021'!A:C,3,FALSE),0),0)</f>
        <v>4288123636</v>
      </c>
      <c r="H716" s="163"/>
      <c r="I716" s="396">
        <f>IF(F716="I",IFERROR(VLOOKUP(C716,'BG 062021'!A:D,4,FALSE),0),0)</f>
        <v>637108.24</v>
      </c>
      <c r="J716" s="163"/>
      <c r="K716" s="171">
        <f>IF(F716="I",SUMIF('BG 2020'!B:B,Clasificaciones!C716,'BG 2020'!D:D),0)</f>
        <v>0</v>
      </c>
      <c r="L716" s="163"/>
      <c r="M716" s="396">
        <f>IF(F716="I",SUMIF('BG 2020'!B:B,Clasificaciones!C716,'BG 2020'!E:E),0)</f>
        <v>0</v>
      </c>
      <c r="N716" s="163"/>
      <c r="O716" s="171">
        <f>IF(F716="I",SUMIF('EERR 062020'!G:G,Clasificaciones!C716,'EERR 062020'!D:D),0)</f>
        <v>0</v>
      </c>
      <c r="P716" s="163"/>
      <c r="Q716" s="396">
        <f>IF(F716="I",SUMIF('EERR 062020'!G:G,Clasificaciones!C716,'EERR 062020'!E:E),0)</f>
        <v>0</v>
      </c>
    </row>
    <row r="717" spans="1:17" s="164" customFormat="1" ht="12" customHeight="1">
      <c r="A717" s="160" t="s">
        <v>238</v>
      </c>
      <c r="B717" s="160" t="s">
        <v>816</v>
      </c>
      <c r="C717" s="161">
        <v>51103012018</v>
      </c>
      <c r="D717" s="367" t="s">
        <v>987</v>
      </c>
      <c r="E717" s="162" t="s">
        <v>234</v>
      </c>
      <c r="F717" s="162" t="s">
        <v>358</v>
      </c>
      <c r="G717" s="171">
        <f>IF(F717="I",IFERROR(VLOOKUP(C717,'BG 062021'!A:C,3,FALSE),0),0)</f>
        <v>351672087</v>
      </c>
      <c r="H717" s="163"/>
      <c r="I717" s="396">
        <f>IF(F717="I",IFERROR(VLOOKUP(C717,'BG 062021'!A:D,4,FALSE),0),0)</f>
        <v>53277.760000000002</v>
      </c>
      <c r="J717" s="163"/>
      <c r="K717" s="171">
        <f>IF(F717="I",SUMIF('BG 2020'!B:B,Clasificaciones!C717,'BG 2020'!D:D),0)</f>
        <v>0</v>
      </c>
      <c r="L717" s="163"/>
      <c r="M717" s="396">
        <f>IF(F717="I",SUMIF('BG 2020'!B:B,Clasificaciones!C717,'BG 2020'!E:E),0)</f>
        <v>0</v>
      </c>
      <c r="N717" s="163"/>
      <c r="O717" s="171">
        <f>IF(F717="I",SUMIF('EERR 062020'!G:G,Clasificaciones!C717,'EERR 062020'!D:D),0)</f>
        <v>0</v>
      </c>
      <c r="P717" s="163"/>
      <c r="Q717" s="396">
        <f>IF(F717="I",SUMIF('EERR 062020'!G:G,Clasificaciones!C717,'EERR 062020'!E:E),0)</f>
        <v>0</v>
      </c>
    </row>
    <row r="718" spans="1:17" s="164" customFormat="1" ht="12" customHeight="1">
      <c r="A718" s="160" t="s">
        <v>238</v>
      </c>
      <c r="B718" s="160" t="s">
        <v>816</v>
      </c>
      <c r="C718" s="161">
        <v>51103012019</v>
      </c>
      <c r="D718" s="367" t="s">
        <v>1290</v>
      </c>
      <c r="E718" s="162" t="s">
        <v>6</v>
      </c>
      <c r="F718" s="162" t="s">
        <v>358</v>
      </c>
      <c r="G718" s="171">
        <f>IF(F718="I",IFERROR(VLOOKUP(C718,'BG 062021'!A:C,3,FALSE),0),0)</f>
        <v>59614416</v>
      </c>
      <c r="H718" s="163"/>
      <c r="I718" s="396">
        <f>IF(F718="I",IFERROR(VLOOKUP(C718,'BG 062021'!A:D,4,FALSE),0),0)</f>
        <v>8836.64</v>
      </c>
      <c r="J718" s="163"/>
      <c r="K718" s="171">
        <f>IF(F718="I",SUMIF('BG 2020'!B:B,Clasificaciones!C718,'BG 2020'!D:D),0)</f>
        <v>0</v>
      </c>
      <c r="L718" s="163"/>
      <c r="M718" s="396">
        <f>IF(F718="I",SUMIF('BG 2020'!B:B,Clasificaciones!C718,'BG 2020'!E:E),0)</f>
        <v>0</v>
      </c>
      <c r="N718" s="163"/>
      <c r="O718" s="171">
        <f>IF(F718="I",SUMIF('EERR 062020'!G:G,Clasificaciones!C718,'EERR 062020'!D:D),0)</f>
        <v>0</v>
      </c>
      <c r="P718" s="163"/>
      <c r="Q718" s="396">
        <f>IF(F718="I",SUMIF('EERR 062020'!G:G,Clasificaciones!C718,'EERR 062020'!E:E),0)</f>
        <v>0</v>
      </c>
    </row>
    <row r="719" spans="1:17" s="164" customFormat="1" ht="12" customHeight="1">
      <c r="A719" s="160" t="s">
        <v>238</v>
      </c>
      <c r="B719" s="160"/>
      <c r="C719" s="161">
        <v>51103012020</v>
      </c>
      <c r="D719" s="367" t="s">
        <v>1291</v>
      </c>
      <c r="E719" s="162" t="s">
        <v>234</v>
      </c>
      <c r="F719" s="162" t="s">
        <v>358</v>
      </c>
      <c r="G719" s="171">
        <f>IF(F719="I",IFERROR(VLOOKUP(C719,'BG 062021'!A:C,3,FALSE),0),0)</f>
        <v>0</v>
      </c>
      <c r="H719" s="163"/>
      <c r="I719" s="396">
        <f>IF(F719="I",IFERROR(VLOOKUP(C719,'BG 062021'!A:D,4,FALSE),0),0)</f>
        <v>0</v>
      </c>
      <c r="J719" s="163"/>
      <c r="K719" s="171">
        <f>IF(F719="I",SUMIF('BG 2020'!B:B,Clasificaciones!C719,'BG 2020'!D:D),0)</f>
        <v>0</v>
      </c>
      <c r="L719" s="163"/>
      <c r="M719" s="396">
        <f>IF(F719="I",SUMIF('BG 2020'!B:B,Clasificaciones!C719,'BG 2020'!E:E),0)</f>
        <v>0</v>
      </c>
      <c r="N719" s="163"/>
      <c r="O719" s="171">
        <f>IF(F719="I",SUMIF('EERR 062020'!G:G,Clasificaciones!C719,'EERR 062020'!D:D),0)</f>
        <v>0</v>
      </c>
      <c r="P719" s="163"/>
      <c r="Q719" s="396">
        <f>IF(F719="I",SUMIF('EERR 062020'!G:G,Clasificaciones!C719,'EERR 062020'!E:E),0)</f>
        <v>0</v>
      </c>
    </row>
    <row r="720" spans="1:17" s="164" customFormat="1" ht="12" customHeight="1">
      <c r="A720" s="160" t="s">
        <v>238</v>
      </c>
      <c r="B720" s="160"/>
      <c r="C720" s="161">
        <v>51103012021</v>
      </c>
      <c r="D720" s="367" t="s">
        <v>995</v>
      </c>
      <c r="E720" s="162" t="s">
        <v>6</v>
      </c>
      <c r="F720" s="162" t="s">
        <v>358</v>
      </c>
      <c r="G720" s="171">
        <f>IF(F720="I",IFERROR(VLOOKUP(C720,'BG 062021'!A:C,3,FALSE),0),0)</f>
        <v>0</v>
      </c>
      <c r="H720" s="163"/>
      <c r="I720" s="396">
        <f>IF(F720="I",IFERROR(VLOOKUP(C720,'BG 062021'!A:D,4,FALSE),0),0)</f>
        <v>0</v>
      </c>
      <c r="J720" s="163"/>
      <c r="K720" s="171">
        <f>IF(F720="I",SUMIF('BG 2020'!B:B,Clasificaciones!C720,'BG 2020'!D:D),0)</f>
        <v>0</v>
      </c>
      <c r="L720" s="163"/>
      <c r="M720" s="396">
        <f>IF(F720="I",SUMIF('BG 2020'!B:B,Clasificaciones!C720,'BG 2020'!E:E),0)</f>
        <v>0</v>
      </c>
      <c r="N720" s="163"/>
      <c r="O720" s="171">
        <f>IF(F720="I",SUMIF('EERR 062020'!G:G,Clasificaciones!C720,'EERR 062020'!D:D),0)</f>
        <v>0</v>
      </c>
      <c r="P720" s="163"/>
      <c r="Q720" s="396">
        <f>IF(F720="I",SUMIF('EERR 062020'!G:G,Clasificaciones!C720,'EERR 062020'!E:E),0)</f>
        <v>0</v>
      </c>
    </row>
    <row r="721" spans="1:17" s="164" customFormat="1" ht="12" customHeight="1">
      <c r="A721" s="160" t="s">
        <v>238</v>
      </c>
      <c r="B721" s="160"/>
      <c r="C721" s="161">
        <v>51103012022</v>
      </c>
      <c r="D721" s="367" t="s">
        <v>1182</v>
      </c>
      <c r="E721" s="162" t="s">
        <v>234</v>
      </c>
      <c r="F721" s="162" t="s">
        <v>358</v>
      </c>
      <c r="G721" s="171">
        <f>IF(F721="I",IFERROR(VLOOKUP(C721,'BG 062021'!A:C,3,FALSE),0),0)</f>
        <v>0</v>
      </c>
      <c r="H721" s="163"/>
      <c r="I721" s="396">
        <f>IF(F721="I",IFERROR(VLOOKUP(C721,'BG 062021'!A:D,4,FALSE),0),0)</f>
        <v>0</v>
      </c>
      <c r="J721" s="163"/>
      <c r="K721" s="171">
        <f>IF(F721="I",SUMIF('BG 2020'!B:B,Clasificaciones!C721,'BG 2020'!D:D),0)</f>
        <v>0</v>
      </c>
      <c r="L721" s="163"/>
      <c r="M721" s="396">
        <f>IF(F721="I",SUMIF('BG 2020'!B:B,Clasificaciones!C721,'BG 2020'!E:E),0)</f>
        <v>0</v>
      </c>
      <c r="N721" s="163"/>
      <c r="O721" s="171">
        <f>IF(F721="I",SUMIF('EERR 062020'!G:G,Clasificaciones!C721,'EERR 062020'!D:D),0)</f>
        <v>0</v>
      </c>
      <c r="P721" s="163"/>
      <c r="Q721" s="396">
        <f>IF(F721="I",SUMIF('EERR 062020'!G:G,Clasificaciones!C721,'EERR 062020'!E:E),0)</f>
        <v>0</v>
      </c>
    </row>
    <row r="722" spans="1:17" s="164" customFormat="1" ht="12" customHeight="1">
      <c r="A722" s="160" t="s">
        <v>238</v>
      </c>
      <c r="B722" s="160"/>
      <c r="C722" s="161">
        <v>51103012023</v>
      </c>
      <c r="D722" s="367" t="s">
        <v>1292</v>
      </c>
      <c r="E722" s="162" t="s">
        <v>6</v>
      </c>
      <c r="F722" s="162" t="s">
        <v>358</v>
      </c>
      <c r="G722" s="171">
        <f>IF(F722="I",IFERROR(VLOOKUP(C722,'BG 062021'!A:C,3,FALSE),0),0)</f>
        <v>0</v>
      </c>
      <c r="H722" s="163"/>
      <c r="I722" s="396">
        <f>IF(F722="I",IFERROR(VLOOKUP(C722,'BG 062021'!A:D,4,FALSE),0),0)</f>
        <v>0</v>
      </c>
      <c r="J722" s="163"/>
      <c r="K722" s="171">
        <f>IF(F722="I",SUMIF('BG 2020'!B:B,Clasificaciones!C722,'BG 2020'!D:D),0)</f>
        <v>0</v>
      </c>
      <c r="L722" s="163"/>
      <c r="M722" s="396">
        <f>IF(F722="I",SUMIF('BG 2020'!B:B,Clasificaciones!C722,'BG 2020'!E:E),0)</f>
        <v>0</v>
      </c>
      <c r="N722" s="163"/>
      <c r="O722" s="171">
        <f>IF(F722="I",SUMIF('EERR 062020'!G:G,Clasificaciones!C722,'EERR 062020'!D:D),0)</f>
        <v>0</v>
      </c>
      <c r="P722" s="163"/>
      <c r="Q722" s="396">
        <f>IF(F722="I",SUMIF('EERR 062020'!G:G,Clasificaciones!C722,'EERR 062020'!E:E),0)</f>
        <v>0</v>
      </c>
    </row>
    <row r="723" spans="1:17" s="164" customFormat="1" ht="12" customHeight="1">
      <c r="A723" s="160" t="s">
        <v>238</v>
      </c>
      <c r="B723" s="160"/>
      <c r="C723" s="161">
        <v>51103012024</v>
      </c>
      <c r="D723" s="367" t="s">
        <v>1293</v>
      </c>
      <c r="E723" s="162" t="s">
        <v>234</v>
      </c>
      <c r="F723" s="162" t="s">
        <v>358</v>
      </c>
      <c r="G723" s="171">
        <f>IF(F723="I",IFERROR(VLOOKUP(C723,'BG 062021'!A:C,3,FALSE),0),0)</f>
        <v>0</v>
      </c>
      <c r="H723" s="163"/>
      <c r="I723" s="396">
        <f>IF(F723="I",IFERROR(VLOOKUP(C723,'BG 062021'!A:D,4,FALSE),0),0)</f>
        <v>0</v>
      </c>
      <c r="J723" s="163"/>
      <c r="K723" s="171">
        <f>IF(F723="I",SUMIF('BG 2020'!B:B,Clasificaciones!C723,'BG 2020'!D:D),0)</f>
        <v>0</v>
      </c>
      <c r="L723" s="163"/>
      <c r="M723" s="396">
        <f>IF(F723="I",SUMIF('BG 2020'!B:B,Clasificaciones!C723,'BG 2020'!E:E),0)</f>
        <v>0</v>
      </c>
      <c r="N723" s="163"/>
      <c r="O723" s="171">
        <f>IF(F723="I",SUMIF('EERR 062020'!G:G,Clasificaciones!C723,'EERR 062020'!D:D),0)</f>
        <v>0</v>
      </c>
      <c r="P723" s="163"/>
      <c r="Q723" s="396">
        <f>IF(F723="I",SUMIF('EERR 062020'!G:G,Clasificaciones!C723,'EERR 062020'!E:E),0)</f>
        <v>0</v>
      </c>
    </row>
    <row r="724" spans="1:17" s="164" customFormat="1" ht="12" customHeight="1">
      <c r="A724" s="160" t="s">
        <v>238</v>
      </c>
      <c r="B724" s="160"/>
      <c r="C724" s="161">
        <v>51103012025</v>
      </c>
      <c r="D724" s="367" t="s">
        <v>1294</v>
      </c>
      <c r="E724" s="162" t="s">
        <v>6</v>
      </c>
      <c r="F724" s="162" t="s">
        <v>358</v>
      </c>
      <c r="G724" s="171">
        <f>IF(F724="I",IFERROR(VLOOKUP(C724,'BG 062021'!A:C,3,FALSE),0),0)</f>
        <v>0</v>
      </c>
      <c r="H724" s="163"/>
      <c r="I724" s="396">
        <f>IF(F724="I",IFERROR(VLOOKUP(C724,'BG 062021'!A:D,4,FALSE),0),0)</f>
        <v>0</v>
      </c>
      <c r="J724" s="163"/>
      <c r="K724" s="171">
        <f>IF(F724="I",SUMIF('BG 2020'!B:B,Clasificaciones!C724,'BG 2020'!D:D),0)</f>
        <v>0</v>
      </c>
      <c r="L724" s="163"/>
      <c r="M724" s="396">
        <f>IF(F724="I",SUMIF('BG 2020'!B:B,Clasificaciones!C724,'BG 2020'!E:E),0)</f>
        <v>0</v>
      </c>
      <c r="N724" s="163"/>
      <c r="O724" s="171">
        <f>IF(F724="I",SUMIF('EERR 062020'!G:G,Clasificaciones!C724,'EERR 062020'!D:D),0)</f>
        <v>0</v>
      </c>
      <c r="P724" s="163"/>
      <c r="Q724" s="396">
        <f>IF(F724="I",SUMIF('EERR 062020'!G:G,Clasificaciones!C724,'EERR 062020'!E:E),0)</f>
        <v>0</v>
      </c>
    </row>
    <row r="725" spans="1:17" s="164" customFormat="1" ht="12" customHeight="1">
      <c r="A725" s="160" t="s">
        <v>238</v>
      </c>
      <c r="B725" s="160"/>
      <c r="C725" s="161">
        <v>51103012026</v>
      </c>
      <c r="D725" s="367" t="s">
        <v>1295</v>
      </c>
      <c r="E725" s="162" t="s">
        <v>234</v>
      </c>
      <c r="F725" s="162" t="s">
        <v>358</v>
      </c>
      <c r="G725" s="171">
        <f>IF(F725="I",IFERROR(VLOOKUP(C725,'BG 062021'!A:C,3,FALSE),0),0)</f>
        <v>0</v>
      </c>
      <c r="H725" s="163"/>
      <c r="I725" s="396">
        <f>IF(F725="I",IFERROR(VLOOKUP(C725,'BG 062021'!A:D,4,FALSE),0),0)</f>
        <v>0</v>
      </c>
      <c r="J725" s="163"/>
      <c r="K725" s="171">
        <f>IF(F725="I",SUMIF('BG 2020'!B:B,Clasificaciones!C725,'BG 2020'!D:D),0)</f>
        <v>0</v>
      </c>
      <c r="L725" s="163"/>
      <c r="M725" s="396">
        <f>IF(F725="I",SUMIF('BG 2020'!B:B,Clasificaciones!C725,'BG 2020'!E:E),0)</f>
        <v>0</v>
      </c>
      <c r="N725" s="163"/>
      <c r="O725" s="171">
        <f>IF(F725="I",SUMIF('EERR 062020'!G:G,Clasificaciones!C725,'EERR 062020'!D:D),0)</f>
        <v>0</v>
      </c>
      <c r="P725" s="163"/>
      <c r="Q725" s="396">
        <f>IF(F725="I",SUMIF('EERR 062020'!G:G,Clasificaciones!C725,'EERR 062020'!E:E),0)</f>
        <v>0</v>
      </c>
    </row>
    <row r="726" spans="1:17" s="164" customFormat="1" ht="12" customHeight="1">
      <c r="A726" s="160" t="s">
        <v>238</v>
      </c>
      <c r="B726" s="160"/>
      <c r="C726" s="161">
        <v>51103012027</v>
      </c>
      <c r="D726" s="367" t="s">
        <v>1296</v>
      </c>
      <c r="E726" s="162" t="s">
        <v>6</v>
      </c>
      <c r="F726" s="162" t="s">
        <v>358</v>
      </c>
      <c r="G726" s="171">
        <f>IF(F726="I",IFERROR(VLOOKUP(C726,'BG 062021'!A:C,3,FALSE),0),0)</f>
        <v>0</v>
      </c>
      <c r="H726" s="163"/>
      <c r="I726" s="396">
        <f>IF(F726="I",IFERROR(VLOOKUP(C726,'BG 062021'!A:D,4,FALSE),0),0)</f>
        <v>0</v>
      </c>
      <c r="J726" s="163"/>
      <c r="K726" s="171">
        <f>IF(F726="I",SUMIF('BG 2020'!B:B,Clasificaciones!C726,'BG 2020'!D:D),0)</f>
        <v>0</v>
      </c>
      <c r="L726" s="163"/>
      <c r="M726" s="396">
        <f>IF(F726="I",SUMIF('BG 2020'!B:B,Clasificaciones!C726,'BG 2020'!E:E),0)</f>
        <v>0</v>
      </c>
      <c r="N726" s="163"/>
      <c r="O726" s="171">
        <f>IF(F726="I",SUMIF('EERR 062020'!G:G,Clasificaciones!C726,'EERR 062020'!D:D),0)</f>
        <v>0</v>
      </c>
      <c r="P726" s="163"/>
      <c r="Q726" s="396">
        <f>IF(F726="I",SUMIF('EERR 062020'!G:G,Clasificaciones!C726,'EERR 062020'!E:E),0)</f>
        <v>0</v>
      </c>
    </row>
    <row r="727" spans="1:17" s="164" customFormat="1" ht="12" customHeight="1">
      <c r="A727" s="160" t="s">
        <v>238</v>
      </c>
      <c r="B727" s="160"/>
      <c r="C727" s="161">
        <v>51103012028</v>
      </c>
      <c r="D727" s="367" t="s">
        <v>1297</v>
      </c>
      <c r="E727" s="162" t="s">
        <v>234</v>
      </c>
      <c r="F727" s="162" t="s">
        <v>358</v>
      </c>
      <c r="G727" s="171">
        <f>IF(F727="I",IFERROR(VLOOKUP(C727,'BG 062021'!A:C,3,FALSE),0),0)</f>
        <v>0</v>
      </c>
      <c r="H727" s="163"/>
      <c r="I727" s="396">
        <f>IF(F727="I",IFERROR(VLOOKUP(C727,'BG 062021'!A:D,4,FALSE),0),0)</f>
        <v>0</v>
      </c>
      <c r="J727" s="163"/>
      <c r="K727" s="171">
        <f>IF(F727="I",SUMIF('BG 2020'!B:B,Clasificaciones!C727,'BG 2020'!D:D),0)</f>
        <v>0</v>
      </c>
      <c r="L727" s="163"/>
      <c r="M727" s="396">
        <f>IF(F727="I",SUMIF('BG 2020'!B:B,Clasificaciones!C727,'BG 2020'!E:E),0)</f>
        <v>0</v>
      </c>
      <c r="N727" s="163"/>
      <c r="O727" s="171">
        <f>IF(F727="I",SUMIF('EERR 062020'!G:G,Clasificaciones!C727,'EERR 062020'!D:D),0)</f>
        <v>0</v>
      </c>
      <c r="P727" s="163"/>
      <c r="Q727" s="396">
        <f>IF(F727="I",SUMIF('EERR 062020'!G:G,Clasificaciones!C727,'EERR 062020'!E:E),0)</f>
        <v>0</v>
      </c>
    </row>
    <row r="728" spans="1:17" s="164" customFormat="1" ht="12" customHeight="1">
      <c r="A728" s="160" t="s">
        <v>238</v>
      </c>
      <c r="B728" s="160" t="s">
        <v>816</v>
      </c>
      <c r="C728" s="161">
        <v>51103012029</v>
      </c>
      <c r="D728" s="367" t="s">
        <v>859</v>
      </c>
      <c r="E728" s="162" t="s">
        <v>6</v>
      </c>
      <c r="F728" s="162" t="s">
        <v>358</v>
      </c>
      <c r="G728" s="171">
        <f>IF(F728="I",IFERROR(VLOOKUP(C728,'BG 062021'!A:C,3,FALSE),0),0)</f>
        <v>533996195</v>
      </c>
      <c r="H728" s="163"/>
      <c r="I728" s="396">
        <f>IF(F728="I",IFERROR(VLOOKUP(C728,'BG 062021'!A:D,4,FALSE),0),0)</f>
        <v>77137.98</v>
      </c>
      <c r="J728" s="163"/>
      <c r="K728" s="171">
        <f>IF(F728="I",SUMIF('BG 2020'!B:B,Clasificaciones!C728,'BG 2020'!D:D),0)</f>
        <v>0</v>
      </c>
      <c r="L728" s="163"/>
      <c r="M728" s="396">
        <f>IF(F728="I",SUMIF('BG 2020'!B:B,Clasificaciones!C728,'BG 2020'!E:E),0)</f>
        <v>0</v>
      </c>
      <c r="N728" s="163"/>
      <c r="O728" s="171">
        <f>IF(F728="I",SUMIF('EERR 062020'!G:G,Clasificaciones!C728,'EERR 062020'!D:D),0)</f>
        <v>0</v>
      </c>
      <c r="P728" s="163"/>
      <c r="Q728" s="396">
        <f>IF(F728="I",SUMIF('EERR 062020'!G:G,Clasificaciones!C728,'EERR 062020'!E:E),0)</f>
        <v>0</v>
      </c>
    </row>
    <row r="729" spans="1:17" s="164" customFormat="1" ht="12" customHeight="1">
      <c r="A729" s="160" t="s">
        <v>238</v>
      </c>
      <c r="B729" s="160"/>
      <c r="C729" s="161">
        <v>51103012030</v>
      </c>
      <c r="D729" s="367" t="s">
        <v>1115</v>
      </c>
      <c r="E729" s="162" t="s">
        <v>234</v>
      </c>
      <c r="F729" s="162" t="s">
        <v>358</v>
      </c>
      <c r="G729" s="171">
        <f>IF(F729="I",IFERROR(VLOOKUP(C729,'BG 062021'!A:C,3,FALSE),0),0)</f>
        <v>0</v>
      </c>
      <c r="H729" s="163"/>
      <c r="I729" s="396">
        <f>IF(F729="I",IFERROR(VLOOKUP(C729,'BG 062021'!A:D,4,FALSE),0),0)</f>
        <v>0</v>
      </c>
      <c r="J729" s="163"/>
      <c r="K729" s="171">
        <f>IF(F729="I",SUMIF('BG 2020'!B:B,Clasificaciones!C729,'BG 2020'!D:D),0)</f>
        <v>0</v>
      </c>
      <c r="L729" s="163"/>
      <c r="M729" s="396">
        <f>IF(F729="I",SUMIF('BG 2020'!B:B,Clasificaciones!C729,'BG 2020'!E:E),0)</f>
        <v>0</v>
      </c>
      <c r="N729" s="163"/>
      <c r="O729" s="171">
        <f>IF(F729="I",SUMIF('EERR 062020'!G:G,Clasificaciones!C729,'EERR 062020'!D:D),0)</f>
        <v>0</v>
      </c>
      <c r="P729" s="163"/>
      <c r="Q729" s="396">
        <f>IF(F729="I",SUMIF('EERR 062020'!G:G,Clasificaciones!C729,'EERR 062020'!E:E),0)</f>
        <v>0</v>
      </c>
    </row>
    <row r="730" spans="1:17" s="164" customFormat="1" ht="12" customHeight="1">
      <c r="A730" s="160" t="s">
        <v>238</v>
      </c>
      <c r="B730" s="160"/>
      <c r="C730" s="161">
        <v>51103012031</v>
      </c>
      <c r="D730" s="367" t="s">
        <v>1173</v>
      </c>
      <c r="E730" s="162" t="s">
        <v>6</v>
      </c>
      <c r="F730" s="162" t="s">
        <v>358</v>
      </c>
      <c r="G730" s="171">
        <f>IF(F730="I",IFERROR(VLOOKUP(C730,'BG 062021'!A:C,3,FALSE),0),0)</f>
        <v>0</v>
      </c>
      <c r="H730" s="163"/>
      <c r="I730" s="396">
        <f>IF(F730="I",IFERROR(VLOOKUP(C730,'BG 062021'!A:D,4,FALSE),0),0)</f>
        <v>0</v>
      </c>
      <c r="J730" s="163"/>
      <c r="K730" s="171">
        <f>IF(F730="I",SUMIF('BG 2020'!B:B,Clasificaciones!C730,'BG 2020'!D:D),0)</f>
        <v>0</v>
      </c>
      <c r="L730" s="163"/>
      <c r="M730" s="396">
        <f>IF(F730="I",SUMIF('BG 2020'!B:B,Clasificaciones!C730,'BG 2020'!E:E),0)</f>
        <v>0</v>
      </c>
      <c r="N730" s="163"/>
      <c r="O730" s="171">
        <f>IF(F730="I",SUMIF('EERR 062020'!G:G,Clasificaciones!C730,'EERR 062020'!D:D),0)</f>
        <v>0</v>
      </c>
      <c r="P730" s="163"/>
      <c r="Q730" s="396">
        <f>IF(F730="I",SUMIF('EERR 062020'!G:G,Clasificaciones!C730,'EERR 062020'!E:E),0)</f>
        <v>0</v>
      </c>
    </row>
    <row r="731" spans="1:17" s="164" customFormat="1" ht="12" customHeight="1">
      <c r="A731" s="160" t="s">
        <v>238</v>
      </c>
      <c r="B731" s="160" t="s">
        <v>816</v>
      </c>
      <c r="C731" s="161">
        <v>51103012032</v>
      </c>
      <c r="D731" s="367" t="s">
        <v>997</v>
      </c>
      <c r="E731" s="162" t="s">
        <v>6</v>
      </c>
      <c r="F731" s="162" t="s">
        <v>358</v>
      </c>
      <c r="G731" s="171">
        <f>IF(F731="I",IFERROR(VLOOKUP(C731,'BG 062021'!A:C,3,FALSE),0),0)</f>
        <v>168257336</v>
      </c>
      <c r="H731" s="163"/>
      <c r="I731" s="396">
        <f>IF(F731="I",IFERROR(VLOOKUP(C731,'BG 062021'!A:D,4,FALSE),0),0)</f>
        <v>24518.33</v>
      </c>
      <c r="J731" s="163"/>
      <c r="K731" s="171">
        <f>IF(F731="I",SUMIF('BG 2020'!B:B,Clasificaciones!C731,'BG 2020'!D:D),0)</f>
        <v>0</v>
      </c>
      <c r="L731" s="163"/>
      <c r="M731" s="396">
        <f>IF(F731="I",SUMIF('BG 2020'!B:B,Clasificaciones!C731,'BG 2020'!E:E),0)</f>
        <v>0</v>
      </c>
      <c r="N731" s="163"/>
      <c r="O731" s="171">
        <f>IF(F731="I",SUMIF('EERR 062020'!G:G,Clasificaciones!C731,'EERR 062020'!D:D),0)</f>
        <v>0</v>
      </c>
      <c r="P731" s="163"/>
      <c r="Q731" s="396">
        <f>IF(F731="I",SUMIF('EERR 062020'!G:G,Clasificaciones!C731,'EERR 062020'!E:E),0)</f>
        <v>0</v>
      </c>
    </row>
    <row r="732" spans="1:17" s="164" customFormat="1" ht="12" customHeight="1">
      <c r="A732" s="160" t="s">
        <v>238</v>
      </c>
      <c r="B732" s="160"/>
      <c r="C732" s="161">
        <v>51103012033</v>
      </c>
      <c r="D732" s="367" t="s">
        <v>1301</v>
      </c>
      <c r="E732" s="162" t="s">
        <v>234</v>
      </c>
      <c r="F732" s="162" t="s">
        <v>358</v>
      </c>
      <c r="G732" s="171">
        <f>IF(F732="I",IFERROR(VLOOKUP(C732,'BG 062021'!A:C,3,FALSE),0),0)</f>
        <v>0</v>
      </c>
      <c r="H732" s="163"/>
      <c r="I732" s="396">
        <f>IF(F732="I",IFERROR(VLOOKUP(C732,'BG 062021'!A:D,4,FALSE),0),0)</f>
        <v>0</v>
      </c>
      <c r="J732" s="163"/>
      <c r="K732" s="171">
        <f>IF(F732="I",SUMIF('BG 2020'!B:B,Clasificaciones!C732,'BG 2020'!D:D),0)</f>
        <v>0</v>
      </c>
      <c r="L732" s="163"/>
      <c r="M732" s="396">
        <f>IF(F732="I",SUMIF('BG 2020'!B:B,Clasificaciones!C732,'BG 2020'!E:E),0)</f>
        <v>0</v>
      </c>
      <c r="N732" s="163"/>
      <c r="O732" s="171">
        <f>IF(F732="I",SUMIF('EERR 062020'!G:G,Clasificaciones!C732,'EERR 062020'!D:D),0)</f>
        <v>0</v>
      </c>
      <c r="P732" s="163"/>
      <c r="Q732" s="396">
        <f>IF(F732="I",SUMIF('EERR 062020'!G:G,Clasificaciones!C732,'EERR 062020'!E:E),0)</f>
        <v>0</v>
      </c>
    </row>
    <row r="733" spans="1:17" s="164" customFormat="1" ht="12" customHeight="1">
      <c r="A733" s="160" t="s">
        <v>238</v>
      </c>
      <c r="B733" s="160"/>
      <c r="C733" s="161">
        <v>511030130</v>
      </c>
      <c r="D733" s="367" t="s">
        <v>1483</v>
      </c>
      <c r="E733" s="162" t="s">
        <v>6</v>
      </c>
      <c r="F733" s="162" t="s">
        <v>357</v>
      </c>
      <c r="G733" s="171">
        <f>IF(F733="I",IFERROR(VLOOKUP(C733,'BG 062021'!A:C,3,FALSE),0),0)</f>
        <v>0</v>
      </c>
      <c r="H733" s="163"/>
      <c r="I733" s="396">
        <f>IF(F733="I",IFERROR(VLOOKUP(C733,'BG 062021'!A:D,4,FALSE),0),0)</f>
        <v>0</v>
      </c>
      <c r="J733" s="163"/>
      <c r="K733" s="171">
        <f>IF(F733="I",SUMIF('BG 2020'!B:B,Clasificaciones!C733,'BG 2020'!D:D),0)</f>
        <v>0</v>
      </c>
      <c r="L733" s="163"/>
      <c r="M733" s="396">
        <f>IF(F733="I",SUMIF('BG 2020'!B:B,Clasificaciones!C733,'BG 2020'!E:E),0)</f>
        <v>0</v>
      </c>
      <c r="N733" s="163"/>
      <c r="O733" s="171">
        <f>IF(F733="I",SUMIF('EERR 062020'!G:G,Clasificaciones!C733,'EERR 062020'!D:D),0)</f>
        <v>0</v>
      </c>
      <c r="P733" s="163"/>
      <c r="Q733" s="396">
        <f>IF(F733="I",SUMIF('EERR 062020'!G:G,Clasificaciones!C733,'EERR 062020'!E:E),0)</f>
        <v>0</v>
      </c>
    </row>
    <row r="734" spans="1:17" s="164" customFormat="1" ht="12" customHeight="1">
      <c r="A734" s="160" t="s">
        <v>238</v>
      </c>
      <c r="B734" s="160" t="s">
        <v>816</v>
      </c>
      <c r="C734" s="161">
        <v>51103013001</v>
      </c>
      <c r="D734" s="367" t="s">
        <v>1484</v>
      </c>
      <c r="E734" s="162" t="s">
        <v>6</v>
      </c>
      <c r="F734" s="162" t="s">
        <v>358</v>
      </c>
      <c r="G734" s="171">
        <f>IF(F734="I",IFERROR(VLOOKUP(C734,'BG 062021'!A:C,3,FALSE),0),0)</f>
        <v>170000000</v>
      </c>
      <c r="H734" s="163"/>
      <c r="I734" s="396">
        <f>IF(F734="I",IFERROR(VLOOKUP(C734,'BG 062021'!A:D,4,FALSE),0),0)</f>
        <v>25142.83</v>
      </c>
      <c r="J734" s="163"/>
      <c r="K734" s="171">
        <f>IF(F734="I",SUMIF('BG 2020'!B:B,Clasificaciones!C734,'BG 2020'!D:D),0)</f>
        <v>0</v>
      </c>
      <c r="L734" s="163"/>
      <c r="M734" s="396">
        <f>IF(F734="I",SUMIF('BG 2020'!B:B,Clasificaciones!C734,'BG 2020'!E:E),0)</f>
        <v>0</v>
      </c>
      <c r="N734" s="163"/>
      <c r="O734" s="171">
        <f>IF(F734="I",SUMIF('EERR 062020'!G:G,Clasificaciones!C734,'EERR 062020'!D:D),0)</f>
        <v>0</v>
      </c>
      <c r="P734" s="163"/>
      <c r="Q734" s="396">
        <f>IF(F734="I",SUMIF('EERR 062020'!G:G,Clasificaciones!C734,'EERR 062020'!E:E),0)</f>
        <v>0</v>
      </c>
    </row>
    <row r="735" spans="1:17" s="164" customFormat="1" ht="12" customHeight="1">
      <c r="A735" s="160" t="s">
        <v>238</v>
      </c>
      <c r="B735" s="160"/>
      <c r="C735" s="161">
        <v>51104</v>
      </c>
      <c r="D735" s="367" t="s">
        <v>1018</v>
      </c>
      <c r="E735" s="162" t="s">
        <v>6</v>
      </c>
      <c r="F735" s="162" t="s">
        <v>357</v>
      </c>
      <c r="G735" s="171">
        <f>IF(F735="I",IFERROR(VLOOKUP(C735,'BG 062021'!A:C,3,FALSE),0),0)</f>
        <v>0</v>
      </c>
      <c r="H735" s="163"/>
      <c r="I735" s="396">
        <f>IF(F735="I",IFERROR(VLOOKUP(C735,'BG 062021'!A:D,4,FALSE),0),0)</f>
        <v>0</v>
      </c>
      <c r="J735" s="163"/>
      <c r="K735" s="171">
        <f>IF(F735="I",SUMIF('BG 2020'!B:B,Clasificaciones!C735,'BG 2020'!D:D),0)</f>
        <v>0</v>
      </c>
      <c r="L735" s="163"/>
      <c r="M735" s="396">
        <f>IF(F735="I",SUMIF('BG 2020'!B:B,Clasificaciones!C735,'BG 2020'!E:E),0)</f>
        <v>0</v>
      </c>
      <c r="N735" s="163"/>
      <c r="O735" s="171">
        <f>IF(F735="I",SUMIF('EERR 062020'!G:G,Clasificaciones!C735,'EERR 062020'!D:D),0)</f>
        <v>0</v>
      </c>
      <c r="P735" s="163"/>
      <c r="Q735" s="396">
        <f>IF(F735="I",SUMIF('EERR 062020'!G:G,Clasificaciones!C735,'EERR 062020'!E:E),0)</f>
        <v>0</v>
      </c>
    </row>
    <row r="736" spans="1:17" s="164" customFormat="1" ht="12" customHeight="1">
      <c r="A736" s="160" t="s">
        <v>238</v>
      </c>
      <c r="B736" s="160" t="s">
        <v>816</v>
      </c>
      <c r="C736" s="161">
        <v>5110401</v>
      </c>
      <c r="D736" s="367" t="s">
        <v>1018</v>
      </c>
      <c r="E736" s="162" t="s">
        <v>6</v>
      </c>
      <c r="F736" s="162" t="s">
        <v>358</v>
      </c>
      <c r="G736" s="171">
        <f>IF(F736="I",IFERROR(VLOOKUP(C736,'BG 062021'!A:C,3,FALSE),0),0)</f>
        <v>3409841</v>
      </c>
      <c r="H736" s="163"/>
      <c r="I736" s="396">
        <f>IF(F736="I",IFERROR(VLOOKUP(C736,'BG 062021'!A:D,4,FALSE),0),0)</f>
        <v>516.46</v>
      </c>
      <c r="J736" s="163"/>
      <c r="K736" s="171">
        <f>IF(F736="I",SUMIF('BG 2020'!B:B,Clasificaciones!C736,'BG 2020'!D:D),0)</f>
        <v>0</v>
      </c>
      <c r="L736" s="163"/>
      <c r="M736" s="396">
        <f>IF(F736="I",SUMIF('BG 2020'!B:B,Clasificaciones!C736,'BG 2020'!E:E),0)</f>
        <v>0</v>
      </c>
      <c r="N736" s="163"/>
      <c r="O736" s="171">
        <f>IF(F736="I",SUMIF('EERR 062020'!G:G,Clasificaciones!C736,'EERR 062020'!D:D),0)</f>
        <v>0</v>
      </c>
      <c r="P736" s="163"/>
      <c r="Q736" s="396">
        <f>IF(F736="I",SUMIF('EERR 062020'!G:G,Clasificaciones!C736,'EERR 062020'!E:E),0)</f>
        <v>0</v>
      </c>
    </row>
    <row r="737" spans="1:17" s="164" customFormat="1" ht="12" customHeight="1">
      <c r="A737" s="160" t="s">
        <v>238</v>
      </c>
      <c r="B737" s="160"/>
      <c r="C737" s="161">
        <v>512</v>
      </c>
      <c r="D737" s="367" t="s">
        <v>301</v>
      </c>
      <c r="E737" s="162" t="s">
        <v>6</v>
      </c>
      <c r="F737" s="162" t="s">
        <v>357</v>
      </c>
      <c r="G737" s="171">
        <f>IF(F737="I",IFERROR(VLOOKUP(C737,'BG 062021'!A:C,3,FALSE),0),0)</f>
        <v>0</v>
      </c>
      <c r="H737" s="163"/>
      <c r="I737" s="396">
        <f>IF(F737="I",IFERROR(VLOOKUP(C737,'BG 062021'!A:D,4,FALSE),0),0)</f>
        <v>0</v>
      </c>
      <c r="J737" s="163"/>
      <c r="K737" s="171">
        <f>IF(F737="I",SUMIF('BG 2020'!B:B,Clasificaciones!C737,'BG 2020'!D:D),0)</f>
        <v>0</v>
      </c>
      <c r="L737" s="163"/>
      <c r="M737" s="396">
        <f>IF(F737="I",SUMIF('BG 2020'!B:B,Clasificaciones!C737,'BG 2020'!E:E),0)</f>
        <v>0</v>
      </c>
      <c r="N737" s="163"/>
      <c r="O737" s="171">
        <f>IF(F737="I",SUMIF('EERR 062020'!G:G,Clasificaciones!C737,'EERR 062020'!D:D),0)</f>
        <v>0</v>
      </c>
      <c r="P737" s="163"/>
      <c r="Q737" s="396">
        <f>IF(F737="I",SUMIF('EERR 062020'!G:G,Clasificaciones!C737,'EERR 062020'!E:E),0)</f>
        <v>0</v>
      </c>
    </row>
    <row r="738" spans="1:17" s="164" customFormat="1" ht="12" customHeight="1">
      <c r="A738" s="160" t="s">
        <v>238</v>
      </c>
      <c r="B738" s="160" t="s">
        <v>43</v>
      </c>
      <c r="C738" s="161">
        <v>51201</v>
      </c>
      <c r="D738" s="367" t="s">
        <v>1019</v>
      </c>
      <c r="E738" s="162" t="s">
        <v>6</v>
      </c>
      <c r="F738" s="162" t="s">
        <v>358</v>
      </c>
      <c r="G738" s="171">
        <f>IF(F738="I",IFERROR(VLOOKUP(C738,'BG 062021'!A:C,3,FALSE),0),0)</f>
        <v>120000000</v>
      </c>
      <c r="H738" s="163"/>
      <c r="I738" s="396">
        <f>IF(F738="I",IFERROR(VLOOKUP(C738,'BG 062021'!A:D,4,FALSE),0),0)</f>
        <v>18164.5</v>
      </c>
      <c r="J738" s="163"/>
      <c r="K738" s="171">
        <f>IF(F738="I",SUMIF('BG 2020'!B:B,Clasificaciones!C738,'BG 2020'!D:D),0)</f>
        <v>0</v>
      </c>
      <c r="L738" s="163"/>
      <c r="M738" s="396">
        <f>IF(F738="I",SUMIF('BG 2020'!B:B,Clasificaciones!C738,'BG 2020'!E:E),0)</f>
        <v>0</v>
      </c>
      <c r="N738" s="163"/>
      <c r="O738" s="171">
        <f>IF(F738="I",SUMIF('EERR 062020'!G:G,Clasificaciones!C738,'EERR 062020'!D:D),0)</f>
        <v>59560000</v>
      </c>
      <c r="P738" s="163"/>
      <c r="Q738" s="396">
        <f>IF(F738="I",SUMIF('EERR 062020'!G:G,Clasificaciones!C738,'EERR 062020'!E:E),0)</f>
        <v>9088.2899999999991</v>
      </c>
    </row>
    <row r="739" spans="1:17" s="164" customFormat="1" ht="12" customHeight="1">
      <c r="A739" s="160" t="s">
        <v>238</v>
      </c>
      <c r="B739" s="160"/>
      <c r="C739" s="161">
        <v>51202</v>
      </c>
      <c r="D739" s="367" t="s">
        <v>1320</v>
      </c>
      <c r="E739" s="162" t="s">
        <v>6</v>
      </c>
      <c r="F739" s="162" t="s">
        <v>358</v>
      </c>
      <c r="G739" s="171">
        <f>IF(F739="I",IFERROR(VLOOKUP(C739,'BG 062021'!A:C,3,FALSE),0),0)</f>
        <v>0</v>
      </c>
      <c r="H739" s="163"/>
      <c r="I739" s="396">
        <f>IF(F739="I",IFERROR(VLOOKUP(C739,'BG 062021'!A:D,4,FALSE),0),0)</f>
        <v>0</v>
      </c>
      <c r="J739" s="163"/>
      <c r="K739" s="171">
        <f>IF(F739="I",SUMIF('BG 2020'!B:B,Clasificaciones!C739,'BG 2020'!D:D),0)</f>
        <v>0</v>
      </c>
      <c r="L739" s="163"/>
      <c r="M739" s="396">
        <f>IF(F739="I",SUMIF('BG 2020'!B:B,Clasificaciones!C739,'BG 2020'!E:E),0)</f>
        <v>0</v>
      </c>
      <c r="N739" s="163"/>
      <c r="O739" s="171">
        <f>IF(F739="I",SUMIF('EERR 062020'!G:G,Clasificaciones!C739,'EERR 062020'!D:D),0)</f>
        <v>0</v>
      </c>
      <c r="P739" s="163"/>
      <c r="Q739" s="396">
        <f>IF(F739="I",SUMIF('EERR 062020'!G:G,Clasificaciones!C739,'EERR 062020'!E:E),0)</f>
        <v>0</v>
      </c>
    </row>
    <row r="740" spans="1:17" s="164" customFormat="1" ht="12" customHeight="1">
      <c r="A740" s="160" t="s">
        <v>238</v>
      </c>
      <c r="B740" s="160" t="s">
        <v>44</v>
      </c>
      <c r="C740" s="161">
        <v>51203</v>
      </c>
      <c r="D740" s="367" t="s">
        <v>213</v>
      </c>
      <c r="E740" s="162" t="s">
        <v>6</v>
      </c>
      <c r="F740" s="162" t="s">
        <v>358</v>
      </c>
      <c r="G740" s="171">
        <f>IF(F740="I",IFERROR(VLOOKUP(C740,'BG 062021'!A:C,3,FALSE),0),0)</f>
        <v>0</v>
      </c>
      <c r="H740" s="163"/>
      <c r="I740" s="396">
        <f>IF(F740="I",IFERROR(VLOOKUP(C740,'BG 062021'!A:D,4,FALSE),0),0)</f>
        <v>0</v>
      </c>
      <c r="J740" s="163"/>
      <c r="K740" s="171">
        <f>IF(F740="I",SUMIF('BG 2020'!B:B,Clasificaciones!C740,'BG 2020'!D:D),0)</f>
        <v>0</v>
      </c>
      <c r="L740" s="163"/>
      <c r="M740" s="396">
        <f>IF(F740="I",SUMIF('BG 2020'!B:B,Clasificaciones!C740,'BG 2020'!E:E),0)</f>
        <v>0</v>
      </c>
      <c r="N740" s="163"/>
      <c r="O740" s="171">
        <f>IF(F740="I",SUMIF('EERR 062020'!G:G,Clasificaciones!C740,'EERR 062020'!D:D),0)</f>
        <v>13297976</v>
      </c>
      <c r="P740" s="163"/>
      <c r="Q740" s="396">
        <f>IF(F740="I",SUMIF('EERR 062020'!G:G,Clasificaciones!C740,'EERR 062020'!E:E),0)</f>
        <v>2037.6399999999999</v>
      </c>
    </row>
    <row r="741" spans="1:17" s="164" customFormat="1" ht="12" customHeight="1">
      <c r="A741" s="160" t="s">
        <v>238</v>
      </c>
      <c r="B741" s="160" t="s">
        <v>44</v>
      </c>
      <c r="C741" s="161">
        <v>51204</v>
      </c>
      <c r="D741" s="367" t="s">
        <v>1020</v>
      </c>
      <c r="E741" s="162" t="s">
        <v>6</v>
      </c>
      <c r="F741" s="162" t="s">
        <v>358</v>
      </c>
      <c r="G741" s="171">
        <f>IF(F741="I",IFERROR(VLOOKUP(C741,'BG 062021'!A:C,3,FALSE),0),0)</f>
        <v>36000000</v>
      </c>
      <c r="H741" s="163"/>
      <c r="I741" s="396">
        <f>IF(F741="I",IFERROR(VLOOKUP(C741,'BG 062021'!A:D,4,FALSE),0),0)</f>
        <v>5449.35</v>
      </c>
      <c r="J741" s="163"/>
      <c r="K741" s="171">
        <f>IF(F741="I",SUMIF('BG 2020'!B:B,Clasificaciones!C741,'BG 2020'!D:D),0)</f>
        <v>0</v>
      </c>
      <c r="L741" s="163"/>
      <c r="M741" s="396">
        <f>IF(F741="I",SUMIF('BG 2020'!B:B,Clasificaciones!C741,'BG 2020'!E:E),0)</f>
        <v>0</v>
      </c>
      <c r="N741" s="163"/>
      <c r="O741" s="171">
        <f>IF(F741="I",SUMIF('EERR 062020'!G:G,Clasificaciones!C741,'EERR 062020'!D:D),0)</f>
        <v>0</v>
      </c>
      <c r="P741" s="163"/>
      <c r="Q741" s="396">
        <f>IF(F741="I",SUMIF('EERR 062020'!G:G,Clasificaciones!C741,'EERR 062020'!E:E),0)</f>
        <v>0</v>
      </c>
    </row>
    <row r="742" spans="1:17" s="164" customFormat="1" ht="12" customHeight="1">
      <c r="A742" s="160" t="s">
        <v>238</v>
      </c>
      <c r="B742" s="160"/>
      <c r="C742" s="161">
        <v>51205</v>
      </c>
      <c r="D742" s="367" t="s">
        <v>1321</v>
      </c>
      <c r="E742" s="162" t="s">
        <v>6</v>
      </c>
      <c r="F742" s="162" t="s">
        <v>358</v>
      </c>
      <c r="G742" s="171">
        <f>IF(F742="I",IFERROR(VLOOKUP(C742,'BG 062021'!A:C,3,FALSE),0),0)</f>
        <v>0</v>
      </c>
      <c r="H742" s="163"/>
      <c r="I742" s="396">
        <f>IF(F742="I",IFERROR(VLOOKUP(C742,'BG 062021'!A:D,4,FALSE),0),0)</f>
        <v>0</v>
      </c>
      <c r="J742" s="163"/>
      <c r="K742" s="171">
        <f>IF(F742="I",SUMIF('BG 2020'!B:B,Clasificaciones!C742,'BG 2020'!D:D),0)</f>
        <v>0</v>
      </c>
      <c r="L742" s="163"/>
      <c r="M742" s="396">
        <f>IF(F742="I",SUMIF('BG 2020'!B:B,Clasificaciones!C742,'BG 2020'!E:E),0)</f>
        <v>0</v>
      </c>
      <c r="N742" s="163"/>
      <c r="O742" s="171">
        <f>IF(F742="I",SUMIF('EERR 062020'!G:G,Clasificaciones!C742,'EERR 062020'!D:D),0)</f>
        <v>0</v>
      </c>
      <c r="P742" s="163"/>
      <c r="Q742" s="396">
        <f>IF(F742="I",SUMIF('EERR 062020'!G:G,Clasificaciones!C742,'EERR 062020'!E:E),0)</f>
        <v>0</v>
      </c>
    </row>
    <row r="743" spans="1:17" s="164" customFormat="1" ht="12" customHeight="1">
      <c r="A743" s="160" t="s">
        <v>238</v>
      </c>
      <c r="B743" s="160" t="s">
        <v>44</v>
      </c>
      <c r="C743" s="161">
        <v>51206</v>
      </c>
      <c r="D743" s="367" t="s">
        <v>304</v>
      </c>
      <c r="E743" s="162" t="s">
        <v>6</v>
      </c>
      <c r="F743" s="162" t="s">
        <v>358</v>
      </c>
      <c r="G743" s="171">
        <f>IF(F743="I",IFERROR(VLOOKUP(C743,'BG 062021'!A:C,3,FALSE),0),0)</f>
        <v>20000000</v>
      </c>
      <c r="H743" s="163"/>
      <c r="I743" s="396">
        <f>IF(F743="I",IFERROR(VLOOKUP(C743,'BG 062021'!A:D,4,FALSE),0),0)</f>
        <v>2886.51</v>
      </c>
      <c r="J743" s="163"/>
      <c r="K743" s="171">
        <f>IF(F743="I",SUMIF('BG 2020'!B:B,Clasificaciones!C743,'BG 2020'!D:D),0)</f>
        <v>0</v>
      </c>
      <c r="L743" s="163"/>
      <c r="M743" s="396">
        <f>IF(F743="I",SUMIF('BG 2020'!B:B,Clasificaciones!C743,'BG 2020'!E:E),0)</f>
        <v>0</v>
      </c>
      <c r="N743" s="163"/>
      <c r="O743" s="171">
        <f>IF(F743="I",SUMIF('EERR 062020'!G:G,Clasificaciones!C743,'EERR 062020'!D:D),0)</f>
        <v>0</v>
      </c>
      <c r="P743" s="163"/>
      <c r="Q743" s="396">
        <f>IF(F743="I",SUMIF('EERR 062020'!G:G,Clasificaciones!C743,'EERR 062020'!E:E),0)</f>
        <v>0</v>
      </c>
    </row>
    <row r="744" spans="1:17" s="164" customFormat="1" ht="12" customHeight="1">
      <c r="A744" s="160" t="s">
        <v>238</v>
      </c>
      <c r="B744" s="160" t="s">
        <v>44</v>
      </c>
      <c r="C744" s="161">
        <v>51207</v>
      </c>
      <c r="D744" s="367" t="s">
        <v>417</v>
      </c>
      <c r="E744" s="162" t="s">
        <v>6</v>
      </c>
      <c r="F744" s="162" t="s">
        <v>358</v>
      </c>
      <c r="G744" s="171">
        <f>IF(F744="I",IFERROR(VLOOKUP(C744,'BG 062021'!A:C,3,FALSE),0),0)</f>
        <v>330000000</v>
      </c>
      <c r="H744" s="163"/>
      <c r="I744" s="396">
        <f>IF(F744="I",IFERROR(VLOOKUP(C744,'BG 062021'!A:D,4,FALSE),0),0)</f>
        <v>49601.3</v>
      </c>
      <c r="J744" s="163"/>
      <c r="K744" s="171">
        <f>IF(F744="I",SUMIF('BG 2020'!B:B,Clasificaciones!C744,'BG 2020'!D:D),0)</f>
        <v>0</v>
      </c>
      <c r="L744" s="163"/>
      <c r="M744" s="396">
        <f>IF(F744="I",SUMIF('BG 2020'!B:B,Clasificaciones!C744,'BG 2020'!E:E),0)</f>
        <v>0</v>
      </c>
      <c r="N744" s="163"/>
      <c r="O744" s="171">
        <f>IF(F744="I",SUMIF('EERR 062020'!G:G,Clasificaciones!C744,'EERR 062020'!D:D),0)</f>
        <v>261998494</v>
      </c>
      <c r="P744" s="163"/>
      <c r="Q744" s="396">
        <f>IF(F744="I",SUMIF('EERR 062020'!G:G,Clasificaciones!C744,'EERR 062020'!E:E),0)</f>
        <v>38965.760000000002</v>
      </c>
    </row>
    <row r="745" spans="1:17" s="164" customFormat="1" ht="12" customHeight="1">
      <c r="A745" s="160" t="s">
        <v>238</v>
      </c>
      <c r="B745" s="160"/>
      <c r="C745" s="161">
        <v>51210</v>
      </c>
      <c r="D745" s="367" t="s">
        <v>1322</v>
      </c>
      <c r="E745" s="162" t="s">
        <v>6</v>
      </c>
      <c r="F745" s="162" t="s">
        <v>358</v>
      </c>
      <c r="G745" s="171">
        <f>IF(F745="I",IFERROR(VLOOKUP(C745,'BG 062021'!A:C,3,FALSE),0),0)</f>
        <v>0</v>
      </c>
      <c r="H745" s="163"/>
      <c r="I745" s="396">
        <f>IF(F745="I",IFERROR(VLOOKUP(C745,'BG 062021'!A:D,4,FALSE),0),0)</f>
        <v>0</v>
      </c>
      <c r="J745" s="163"/>
      <c r="K745" s="171">
        <f>IF(F745="I",SUMIF('BG 2020'!B:B,Clasificaciones!C745,'BG 2020'!D:D),0)</f>
        <v>0</v>
      </c>
      <c r="L745" s="163"/>
      <c r="M745" s="396">
        <f>IF(F745="I",SUMIF('BG 2020'!B:B,Clasificaciones!C745,'BG 2020'!E:E),0)</f>
        <v>0</v>
      </c>
      <c r="N745" s="163"/>
      <c r="O745" s="171">
        <f>IF(F745="I",SUMIF('EERR 062020'!G:G,Clasificaciones!C745,'EERR 062020'!D:D),0)</f>
        <v>0</v>
      </c>
      <c r="P745" s="163"/>
      <c r="Q745" s="396">
        <f>IF(F745="I",SUMIF('EERR 062020'!G:G,Clasificaciones!C745,'EERR 062020'!E:E),0)</f>
        <v>0</v>
      </c>
    </row>
    <row r="746" spans="1:17" s="164" customFormat="1" ht="12" customHeight="1">
      <c r="A746" s="160" t="s">
        <v>238</v>
      </c>
      <c r="B746" s="160"/>
      <c r="C746" s="161">
        <v>513</v>
      </c>
      <c r="D746" s="367" t="s">
        <v>15</v>
      </c>
      <c r="E746" s="162" t="s">
        <v>6</v>
      </c>
      <c r="F746" s="162" t="s">
        <v>357</v>
      </c>
      <c r="G746" s="171">
        <f>IF(F746="I",IFERROR(VLOOKUP(C746,'BG 062021'!A:C,3,FALSE),0),0)</f>
        <v>0</v>
      </c>
      <c r="H746" s="163"/>
      <c r="I746" s="396">
        <f>IF(F746="I",IFERROR(VLOOKUP(C746,'BG 062021'!A:D,4,FALSE),0),0)</f>
        <v>0</v>
      </c>
      <c r="J746" s="163"/>
      <c r="K746" s="171">
        <f>IF(F746="I",SUMIF('BG 2020'!B:B,Clasificaciones!C746,'BG 2020'!D:D),0)</f>
        <v>0</v>
      </c>
      <c r="L746" s="163"/>
      <c r="M746" s="396">
        <f>IF(F746="I",SUMIF('BG 2020'!B:B,Clasificaciones!C746,'BG 2020'!E:E),0)</f>
        <v>0</v>
      </c>
      <c r="N746" s="163"/>
      <c r="O746" s="171">
        <f>IF(F746="I",SUMIF('EERR 062020'!G:G,Clasificaciones!C746,'EERR 062020'!D:D),0)</f>
        <v>0</v>
      </c>
      <c r="P746" s="163"/>
      <c r="Q746" s="396">
        <f>IF(F746="I",SUMIF('EERR 062020'!G:G,Clasificaciones!C746,'EERR 062020'!E:E),0)</f>
        <v>0</v>
      </c>
    </row>
    <row r="747" spans="1:17" s="164" customFormat="1" ht="12" customHeight="1">
      <c r="A747" s="160" t="s">
        <v>238</v>
      </c>
      <c r="B747" s="160"/>
      <c r="C747" s="161">
        <v>51301</v>
      </c>
      <c r="D747" s="367" t="s">
        <v>305</v>
      </c>
      <c r="E747" s="162" t="s">
        <v>6</v>
      </c>
      <c r="F747" s="162" t="s">
        <v>357</v>
      </c>
      <c r="G747" s="171">
        <f>IF(F747="I",IFERROR(VLOOKUP(C747,'BG 062021'!A:C,3,FALSE),0),0)</f>
        <v>0</v>
      </c>
      <c r="H747" s="163"/>
      <c r="I747" s="396">
        <f>IF(F747="I",IFERROR(VLOOKUP(C747,'BG 062021'!A:D,4,FALSE),0),0)</f>
        <v>0</v>
      </c>
      <c r="J747" s="163"/>
      <c r="K747" s="171">
        <f>IF(F747="I",SUMIF('BG 2020'!B:B,Clasificaciones!C747,'BG 2020'!D:D),0)</f>
        <v>0</v>
      </c>
      <c r="L747" s="163"/>
      <c r="M747" s="396">
        <f>IF(F747="I",SUMIF('BG 2020'!B:B,Clasificaciones!C747,'BG 2020'!E:E),0)</f>
        <v>0</v>
      </c>
      <c r="N747" s="163"/>
      <c r="O747" s="171">
        <f>IF(F747="I",SUMIF('EERR 062020'!G:G,Clasificaciones!C747,'EERR 062020'!D:D),0)</f>
        <v>0</v>
      </c>
      <c r="P747" s="163"/>
      <c r="Q747" s="396">
        <f>IF(F747="I",SUMIF('EERR 062020'!G:G,Clasificaciones!C747,'EERR 062020'!E:E),0)</f>
        <v>0</v>
      </c>
    </row>
    <row r="748" spans="1:17" s="164" customFormat="1" ht="12" customHeight="1">
      <c r="A748" s="160" t="s">
        <v>238</v>
      </c>
      <c r="B748" s="160" t="s">
        <v>121</v>
      </c>
      <c r="C748" s="161">
        <v>5130101</v>
      </c>
      <c r="D748" s="367" t="s">
        <v>203</v>
      </c>
      <c r="E748" s="162" t="s">
        <v>6</v>
      </c>
      <c r="F748" s="162" t="s">
        <v>358</v>
      </c>
      <c r="G748" s="171">
        <f>IF(F748="I",IFERROR(VLOOKUP(C748,'BG 062021'!A:C,3,FALSE),0),0)</f>
        <v>1091325715</v>
      </c>
      <c r="H748" s="163"/>
      <c r="I748" s="396">
        <f>IF(F748="I",IFERROR(VLOOKUP(C748,'BG 062021'!A:D,4,FALSE),0),0)</f>
        <v>164101.31</v>
      </c>
      <c r="J748" s="163"/>
      <c r="K748" s="171">
        <f>IF(F748="I",SUMIF('BG 2020'!B:B,Clasificaciones!C748,'BG 2020'!D:D),0)</f>
        <v>0</v>
      </c>
      <c r="L748" s="163"/>
      <c r="M748" s="396">
        <f>IF(F748="I",SUMIF('BG 2020'!B:B,Clasificaciones!C748,'BG 2020'!E:E),0)</f>
        <v>0</v>
      </c>
      <c r="N748" s="163"/>
      <c r="O748" s="171">
        <f>IF(F748="I",SUMIF('EERR 062020'!G:G,Clasificaciones!C748,'EERR 062020'!D:D),0)</f>
        <v>575816667</v>
      </c>
      <c r="P748" s="163"/>
      <c r="Q748" s="396">
        <f>IF(F748="I",SUMIF('EERR 062020'!G:G,Clasificaciones!C748,'EERR 062020'!E:E),0)</f>
        <v>87432.65</v>
      </c>
    </row>
    <row r="749" spans="1:17" s="164" customFormat="1" ht="12" customHeight="1">
      <c r="A749" s="160" t="s">
        <v>238</v>
      </c>
      <c r="B749" s="160"/>
      <c r="C749" s="161">
        <v>5130102</v>
      </c>
      <c r="D749" s="367" t="s">
        <v>1323</v>
      </c>
      <c r="E749" s="162" t="s">
        <v>6</v>
      </c>
      <c r="F749" s="162" t="s">
        <v>358</v>
      </c>
      <c r="G749" s="171">
        <f>IF(F749="I",IFERROR(VLOOKUP(C749,'BG 062021'!A:C,3,FALSE),0),0)</f>
        <v>0</v>
      </c>
      <c r="H749" s="163"/>
      <c r="I749" s="396">
        <f>IF(F749="I",IFERROR(VLOOKUP(C749,'BG 062021'!A:D,4,FALSE),0),0)</f>
        <v>0</v>
      </c>
      <c r="J749" s="163"/>
      <c r="K749" s="171">
        <f>IF(F749="I",SUMIF('BG 2020'!B:B,Clasificaciones!C749,'BG 2020'!D:D),0)</f>
        <v>0</v>
      </c>
      <c r="L749" s="163"/>
      <c r="M749" s="396">
        <f>IF(F749="I",SUMIF('BG 2020'!B:B,Clasificaciones!C749,'BG 2020'!E:E),0)</f>
        <v>0</v>
      </c>
      <c r="N749" s="163"/>
      <c r="O749" s="171">
        <f>IF(F749="I",SUMIF('EERR 062020'!G:G,Clasificaciones!C749,'EERR 062020'!D:D),0)</f>
        <v>0</v>
      </c>
      <c r="P749" s="163"/>
      <c r="Q749" s="396">
        <f>IF(F749="I",SUMIF('EERR 062020'!G:G,Clasificaciones!C749,'EERR 062020'!E:E),0)</f>
        <v>0</v>
      </c>
    </row>
    <row r="750" spans="1:17" s="164" customFormat="1" ht="12" customHeight="1">
      <c r="A750" s="160" t="s">
        <v>238</v>
      </c>
      <c r="B750" s="160"/>
      <c r="C750" s="161">
        <v>5130103</v>
      </c>
      <c r="D750" s="367" t="s">
        <v>1324</v>
      </c>
      <c r="E750" s="162" t="s">
        <v>6</v>
      </c>
      <c r="F750" s="162" t="s">
        <v>358</v>
      </c>
      <c r="G750" s="171">
        <f>IF(F750="I",IFERROR(VLOOKUP(C750,'BG 062021'!A:C,3,FALSE),0),0)</f>
        <v>0</v>
      </c>
      <c r="H750" s="163"/>
      <c r="I750" s="396">
        <f>IF(F750="I",IFERROR(VLOOKUP(C750,'BG 062021'!A:D,4,FALSE),0),0)</f>
        <v>0</v>
      </c>
      <c r="J750" s="163"/>
      <c r="K750" s="171">
        <f>IF(F750="I",SUMIF('BG 2020'!B:B,Clasificaciones!C750,'BG 2020'!D:D),0)</f>
        <v>0</v>
      </c>
      <c r="L750" s="163"/>
      <c r="M750" s="396">
        <f>IF(F750="I",SUMIF('BG 2020'!B:B,Clasificaciones!C750,'BG 2020'!E:E),0)</f>
        <v>0</v>
      </c>
      <c r="N750" s="163"/>
      <c r="O750" s="171">
        <f>IF(F750="I",SUMIF('EERR 062020'!G:G,Clasificaciones!C750,'EERR 062020'!D:D),0)</f>
        <v>0</v>
      </c>
      <c r="P750" s="163"/>
      <c r="Q750" s="396">
        <f>IF(F750="I",SUMIF('EERR 062020'!G:G,Clasificaciones!C750,'EERR 062020'!E:E),0)</f>
        <v>0</v>
      </c>
    </row>
    <row r="751" spans="1:17" s="164" customFormat="1" ht="12" customHeight="1">
      <c r="A751" s="160" t="s">
        <v>238</v>
      </c>
      <c r="B751" s="160" t="s">
        <v>121</v>
      </c>
      <c r="C751" s="161">
        <v>5130104</v>
      </c>
      <c r="D751" s="367" t="s">
        <v>205</v>
      </c>
      <c r="E751" s="162" t="s">
        <v>6</v>
      </c>
      <c r="F751" s="162" t="s">
        <v>358</v>
      </c>
      <c r="G751" s="171">
        <f>IF(F751="I",IFERROR(VLOOKUP(C751,'BG 062021'!A:C,3,FALSE),0),0)</f>
        <v>100913484</v>
      </c>
      <c r="H751" s="163"/>
      <c r="I751" s="396">
        <f>IF(F751="I",IFERROR(VLOOKUP(C751,'BG 062021'!A:D,4,FALSE),0),0)</f>
        <v>15140.68</v>
      </c>
      <c r="J751" s="163"/>
      <c r="K751" s="171">
        <f>IF(F751="I",SUMIF('BG 2020'!B:B,Clasificaciones!C751,'BG 2020'!D:D),0)</f>
        <v>0</v>
      </c>
      <c r="L751" s="163"/>
      <c r="M751" s="396">
        <f>IF(F751="I",SUMIF('BG 2020'!B:B,Clasificaciones!C751,'BG 2020'!E:E),0)</f>
        <v>0</v>
      </c>
      <c r="N751" s="163"/>
      <c r="O751" s="171">
        <f>IF(F751="I",SUMIF('EERR 062020'!G:G,Clasificaciones!C751,'EERR 062020'!D:D),0)</f>
        <v>56395895</v>
      </c>
      <c r="P751" s="163"/>
      <c r="Q751" s="396">
        <f>IF(F751="I",SUMIF('EERR 062020'!G:G,Clasificaciones!C751,'EERR 062020'!E:E),0)</f>
        <v>8563.9</v>
      </c>
    </row>
    <row r="752" spans="1:17" s="164" customFormat="1" ht="12" customHeight="1">
      <c r="A752" s="160" t="s">
        <v>238</v>
      </c>
      <c r="B752" s="160" t="s">
        <v>121</v>
      </c>
      <c r="C752" s="161">
        <v>5130105</v>
      </c>
      <c r="D752" s="367" t="s">
        <v>206</v>
      </c>
      <c r="E752" s="162" t="s">
        <v>6</v>
      </c>
      <c r="F752" s="162" t="s">
        <v>358</v>
      </c>
      <c r="G752" s="171">
        <f>IF(F752="I",IFERROR(VLOOKUP(C752,'BG 062021'!A:C,3,FALSE),0),0)</f>
        <v>35686667</v>
      </c>
      <c r="H752" s="163"/>
      <c r="I752" s="396">
        <f>IF(F752="I",IFERROR(VLOOKUP(C752,'BG 062021'!A:D,4,FALSE),0),0)</f>
        <v>5355.92</v>
      </c>
      <c r="J752" s="163"/>
      <c r="K752" s="171">
        <f>IF(F752="I",SUMIF('BG 2020'!B:B,Clasificaciones!C752,'BG 2020'!D:D),0)</f>
        <v>0</v>
      </c>
      <c r="L752" s="163"/>
      <c r="M752" s="396">
        <f>IF(F752="I",SUMIF('BG 2020'!B:B,Clasificaciones!C752,'BG 2020'!E:E),0)</f>
        <v>0</v>
      </c>
      <c r="N752" s="163"/>
      <c r="O752" s="171">
        <f>IF(F752="I",SUMIF('EERR 062020'!G:G,Clasificaciones!C752,'EERR 062020'!D:D),0)</f>
        <v>10083333</v>
      </c>
      <c r="P752" s="163"/>
      <c r="Q752" s="396">
        <f>IF(F752="I",SUMIF('EERR 062020'!G:G,Clasificaciones!C752,'EERR 062020'!E:E),0)</f>
        <v>1544.25</v>
      </c>
    </row>
    <row r="753" spans="1:17" s="164" customFormat="1" ht="12" customHeight="1">
      <c r="A753" s="160" t="s">
        <v>238</v>
      </c>
      <c r="B753" s="160"/>
      <c r="C753" s="161">
        <v>5130106</v>
      </c>
      <c r="D753" s="367" t="s">
        <v>1325</v>
      </c>
      <c r="E753" s="162" t="s">
        <v>6</v>
      </c>
      <c r="F753" s="162" t="s">
        <v>358</v>
      </c>
      <c r="G753" s="171">
        <f>IF(F753="I",IFERROR(VLOOKUP(C753,'BG 062021'!A:C,3,FALSE),0),0)</f>
        <v>0</v>
      </c>
      <c r="H753" s="163"/>
      <c r="I753" s="396">
        <f>IF(F753="I",IFERROR(VLOOKUP(C753,'BG 062021'!A:D,4,FALSE),0),0)</f>
        <v>0</v>
      </c>
      <c r="J753" s="163"/>
      <c r="K753" s="171">
        <f>IF(F753="I",SUMIF('BG 2020'!B:B,Clasificaciones!C753,'BG 2020'!D:D),0)</f>
        <v>0</v>
      </c>
      <c r="L753" s="163"/>
      <c r="M753" s="396">
        <f>IF(F753="I",SUMIF('BG 2020'!B:B,Clasificaciones!C753,'BG 2020'!E:E),0)</f>
        <v>0</v>
      </c>
      <c r="N753" s="163"/>
      <c r="O753" s="171">
        <f>IF(F753="I",SUMIF('EERR 062020'!G:G,Clasificaciones!C753,'EERR 062020'!D:D),0)</f>
        <v>0</v>
      </c>
      <c r="P753" s="163"/>
      <c r="Q753" s="396">
        <f>IF(F753="I",SUMIF('EERR 062020'!G:G,Clasificaciones!C753,'EERR 062020'!E:E),0)</f>
        <v>0</v>
      </c>
    </row>
    <row r="754" spans="1:17" s="164" customFormat="1" ht="12" customHeight="1">
      <c r="A754" s="160" t="s">
        <v>238</v>
      </c>
      <c r="B754" s="160"/>
      <c r="C754" s="161">
        <v>51302</v>
      </c>
      <c r="D754" s="367" t="s">
        <v>1021</v>
      </c>
      <c r="E754" s="162" t="s">
        <v>6</v>
      </c>
      <c r="F754" s="162" t="s">
        <v>357</v>
      </c>
      <c r="G754" s="171">
        <f>IF(F754="I",IFERROR(VLOOKUP(C754,'BG 062021'!A:C,3,FALSE),0),0)</f>
        <v>0</v>
      </c>
      <c r="H754" s="163"/>
      <c r="I754" s="396">
        <f>IF(F754="I",IFERROR(VLOOKUP(C754,'BG 062021'!A:D,4,FALSE),0),0)</f>
        <v>0</v>
      </c>
      <c r="J754" s="163"/>
      <c r="K754" s="171">
        <f>IF(F754="I",SUMIF('BG 2020'!B:B,Clasificaciones!C754,'BG 2020'!D:D),0)</f>
        <v>0</v>
      </c>
      <c r="L754" s="163"/>
      <c r="M754" s="396">
        <f>IF(F754="I",SUMIF('BG 2020'!B:B,Clasificaciones!C754,'BG 2020'!E:E),0)</f>
        <v>0</v>
      </c>
      <c r="N754" s="163"/>
      <c r="O754" s="171">
        <f>IF(F754="I",SUMIF('EERR 062020'!G:G,Clasificaciones!C754,'EERR 062020'!D:D),0)</f>
        <v>0</v>
      </c>
      <c r="P754" s="163"/>
      <c r="Q754" s="396">
        <f>IF(F754="I",SUMIF('EERR 062020'!G:G,Clasificaciones!C754,'EERR 062020'!E:E),0)</f>
        <v>0</v>
      </c>
    </row>
    <row r="755" spans="1:17" s="164" customFormat="1" ht="12" customHeight="1">
      <c r="A755" s="160" t="s">
        <v>238</v>
      </c>
      <c r="B755" s="160" t="s">
        <v>817</v>
      </c>
      <c r="C755" s="161">
        <v>5130201</v>
      </c>
      <c r="D755" s="367" t="s">
        <v>1022</v>
      </c>
      <c r="E755" s="162" t="s">
        <v>6</v>
      </c>
      <c r="F755" s="162" t="s">
        <v>358</v>
      </c>
      <c r="G755" s="171">
        <f>IF(F755="I",IFERROR(VLOOKUP(C755,'BG 062021'!A:C,3,FALSE),0),0)</f>
        <v>203246750</v>
      </c>
      <c r="H755" s="163"/>
      <c r="I755" s="396">
        <f>IF(F755="I",IFERROR(VLOOKUP(C755,'BG 062021'!A:D,4,FALSE),0),0)</f>
        <v>30553.37</v>
      </c>
      <c r="J755" s="163"/>
      <c r="K755" s="171">
        <f>IF(F755="I",SUMIF('BG 2020'!B:B,Clasificaciones!C755,'BG 2020'!D:D),0)</f>
        <v>0</v>
      </c>
      <c r="L755" s="163"/>
      <c r="M755" s="396">
        <f>IF(F755="I",SUMIF('BG 2020'!B:B,Clasificaciones!C755,'BG 2020'!E:E),0)</f>
        <v>0</v>
      </c>
      <c r="N755" s="163"/>
      <c r="O755" s="171">
        <f>IF(F755="I",SUMIF('EERR 062020'!G:G,Clasificaciones!C755,'EERR 062020'!D:D),0)</f>
        <v>111713102</v>
      </c>
      <c r="P755" s="163"/>
      <c r="Q755" s="396">
        <f>IF(F755="I",SUMIF('EERR 062020'!G:G,Clasificaciones!C755,'EERR 062020'!E:E),0)</f>
        <v>16963.77</v>
      </c>
    </row>
    <row r="756" spans="1:17" s="164" customFormat="1" ht="12" customHeight="1">
      <c r="A756" s="160" t="s">
        <v>238</v>
      </c>
      <c r="B756" s="160"/>
      <c r="C756" s="161">
        <v>5130202</v>
      </c>
      <c r="D756" s="367" t="s">
        <v>1326</v>
      </c>
      <c r="E756" s="162" t="s">
        <v>6</v>
      </c>
      <c r="F756" s="162" t="s">
        <v>358</v>
      </c>
      <c r="G756" s="171">
        <f>IF(F756="I",IFERROR(VLOOKUP(C756,'BG 062021'!A:C,3,FALSE),0),0)</f>
        <v>0</v>
      </c>
      <c r="H756" s="163"/>
      <c r="I756" s="396">
        <f>IF(F756="I",IFERROR(VLOOKUP(C756,'BG 062021'!A:D,4,FALSE),0),0)</f>
        <v>0</v>
      </c>
      <c r="J756" s="163"/>
      <c r="K756" s="171">
        <f>IF(F756="I",SUMIF('BG 2020'!B:B,Clasificaciones!C756,'BG 2020'!D:D),0)</f>
        <v>0</v>
      </c>
      <c r="L756" s="163"/>
      <c r="M756" s="396">
        <f>IF(F756="I",SUMIF('BG 2020'!B:B,Clasificaciones!C756,'BG 2020'!E:E),0)</f>
        <v>0</v>
      </c>
      <c r="N756" s="163"/>
      <c r="O756" s="171">
        <f>IF(F756="I",SUMIF('EERR 062020'!G:G,Clasificaciones!C756,'EERR 062020'!D:D),0)</f>
        <v>0</v>
      </c>
      <c r="P756" s="163"/>
      <c r="Q756" s="396">
        <f>IF(F756="I",SUMIF('EERR 062020'!G:G,Clasificaciones!C756,'EERR 062020'!E:E),0)</f>
        <v>0</v>
      </c>
    </row>
    <row r="757" spans="1:17" s="164" customFormat="1" ht="12" customHeight="1">
      <c r="A757" s="160" t="s">
        <v>238</v>
      </c>
      <c r="B757" s="160" t="s">
        <v>121</v>
      </c>
      <c r="C757" s="161">
        <v>5130203</v>
      </c>
      <c r="D757" s="367" t="s">
        <v>1023</v>
      </c>
      <c r="E757" s="162" t="s">
        <v>6</v>
      </c>
      <c r="F757" s="162" t="s">
        <v>358</v>
      </c>
      <c r="G757" s="171">
        <f>IF(F757="I",IFERROR(VLOOKUP(C757,'BG 062021'!A:C,3,FALSE),0),0)</f>
        <v>250000000</v>
      </c>
      <c r="H757" s="163"/>
      <c r="I757" s="396">
        <f>IF(F757="I",IFERROR(VLOOKUP(C757,'BG 062021'!A:D,4,FALSE),0),0)</f>
        <v>37787.86</v>
      </c>
      <c r="J757" s="163"/>
      <c r="K757" s="171">
        <f>IF(F757="I",SUMIF('BG 2020'!B:B,Clasificaciones!C757,'BG 2020'!D:D),0)</f>
        <v>0</v>
      </c>
      <c r="L757" s="163"/>
      <c r="M757" s="396">
        <f>IF(F757="I",SUMIF('BG 2020'!B:B,Clasificaciones!C757,'BG 2020'!E:E),0)</f>
        <v>0</v>
      </c>
      <c r="N757" s="163"/>
      <c r="O757" s="171">
        <f>IF(F757="I",SUMIF('EERR 062020'!G:G,Clasificaciones!C757,'EERR 062020'!D:D),0)</f>
        <v>0</v>
      </c>
      <c r="P757" s="163"/>
      <c r="Q757" s="396">
        <f>IF(F757="I",SUMIF('EERR 062020'!G:G,Clasificaciones!C757,'EERR 062020'!E:E),0)</f>
        <v>0</v>
      </c>
    </row>
    <row r="758" spans="1:17" s="164" customFormat="1" ht="12" customHeight="1">
      <c r="A758" s="160" t="s">
        <v>238</v>
      </c>
      <c r="B758" s="160" t="s">
        <v>817</v>
      </c>
      <c r="C758" s="161">
        <v>5130204</v>
      </c>
      <c r="D758" s="367" t="s">
        <v>679</v>
      </c>
      <c r="E758" s="162" t="s">
        <v>6</v>
      </c>
      <c r="F758" s="162" t="s">
        <v>358</v>
      </c>
      <c r="G758" s="171">
        <f>IF(F758="I",IFERROR(VLOOKUP(C758,'BG 062021'!A:C,3,FALSE),0),0)</f>
        <v>18000000</v>
      </c>
      <c r="H758" s="163"/>
      <c r="I758" s="396">
        <f>IF(F758="I",IFERROR(VLOOKUP(C758,'BG 062021'!A:D,4,FALSE),0),0)</f>
        <v>2724.67</v>
      </c>
      <c r="J758" s="163"/>
      <c r="K758" s="171">
        <f>IF(F758="I",SUMIF('BG 2020'!B:B,Clasificaciones!C758,'BG 2020'!D:D),0)</f>
        <v>0</v>
      </c>
      <c r="L758" s="163"/>
      <c r="M758" s="396">
        <f>IF(F758="I",SUMIF('BG 2020'!B:B,Clasificaciones!C758,'BG 2020'!E:E),0)</f>
        <v>0</v>
      </c>
      <c r="N758" s="163"/>
      <c r="O758" s="171">
        <f>IF(F758="I",SUMIF('EERR 062020'!G:G,Clasificaciones!C758,'EERR 062020'!D:D),0)</f>
        <v>10500000</v>
      </c>
      <c r="P758" s="163"/>
      <c r="Q758" s="396">
        <f>IF(F758="I",SUMIF('EERR 062020'!G:G,Clasificaciones!C758,'EERR 062020'!E:E),0)</f>
        <v>1606.1</v>
      </c>
    </row>
    <row r="759" spans="1:17" s="164" customFormat="1" ht="12" customHeight="1">
      <c r="A759" s="160" t="s">
        <v>238</v>
      </c>
      <c r="B759" s="160"/>
      <c r="C759" s="161">
        <v>5130205</v>
      </c>
      <c r="D759" s="367" t="s">
        <v>1327</v>
      </c>
      <c r="E759" s="162" t="s">
        <v>6</v>
      </c>
      <c r="F759" s="162" t="s">
        <v>358</v>
      </c>
      <c r="G759" s="171">
        <f>IF(F759="I",IFERROR(VLOOKUP(C759,'BG 062021'!A:C,3,FALSE),0),0)</f>
        <v>0</v>
      </c>
      <c r="H759" s="163"/>
      <c r="I759" s="396">
        <f>IF(F759="I",IFERROR(VLOOKUP(C759,'BG 062021'!A:D,4,FALSE),0),0)</f>
        <v>0</v>
      </c>
      <c r="J759" s="163"/>
      <c r="K759" s="171">
        <f>IF(F759="I",SUMIF('BG 2020'!B:B,Clasificaciones!C759,'BG 2020'!D:D),0)</f>
        <v>0</v>
      </c>
      <c r="L759" s="163"/>
      <c r="M759" s="396">
        <f>IF(F759="I",SUMIF('BG 2020'!B:B,Clasificaciones!C759,'BG 2020'!E:E),0)</f>
        <v>0</v>
      </c>
      <c r="N759" s="163"/>
      <c r="O759" s="171">
        <f>IF(F759="I",SUMIF('EERR 062020'!G:G,Clasificaciones!C759,'EERR 062020'!D:D),0)</f>
        <v>0</v>
      </c>
      <c r="P759" s="163"/>
      <c r="Q759" s="396">
        <f>IF(F759="I",SUMIF('EERR 062020'!G:G,Clasificaciones!C759,'EERR 062020'!E:E),0)</f>
        <v>0</v>
      </c>
    </row>
    <row r="760" spans="1:17" s="164" customFormat="1" ht="12" customHeight="1">
      <c r="A760" s="160" t="s">
        <v>238</v>
      </c>
      <c r="B760" s="160" t="s">
        <v>817</v>
      </c>
      <c r="C760" s="161">
        <v>5130206</v>
      </c>
      <c r="D760" s="367" t="s">
        <v>1024</v>
      </c>
      <c r="E760" s="162" t="s">
        <v>6</v>
      </c>
      <c r="F760" s="162" t="s">
        <v>358</v>
      </c>
      <c r="G760" s="171">
        <f>IF(F760="I",IFERROR(VLOOKUP(C760,'BG 062021'!A:C,3,FALSE),0),0)</f>
        <v>51950776</v>
      </c>
      <c r="H760" s="163"/>
      <c r="I760" s="396">
        <f>IF(F760="I",IFERROR(VLOOKUP(C760,'BG 062021'!A:D,4,FALSE),0),0)</f>
        <v>7775.64</v>
      </c>
      <c r="J760" s="163"/>
      <c r="K760" s="171">
        <f>IF(F760="I",SUMIF('BG 2020'!B:B,Clasificaciones!C760,'BG 2020'!D:D),0)</f>
        <v>0</v>
      </c>
      <c r="L760" s="163"/>
      <c r="M760" s="396">
        <f>IF(F760="I",SUMIF('BG 2020'!B:B,Clasificaciones!C760,'BG 2020'!E:E),0)</f>
        <v>0</v>
      </c>
      <c r="N760" s="163"/>
      <c r="O760" s="171">
        <f>IF(F760="I",SUMIF('EERR 062020'!G:G,Clasificaciones!C760,'EERR 062020'!D:D),0)</f>
        <v>32332001</v>
      </c>
      <c r="P760" s="163"/>
      <c r="Q760" s="396">
        <f>IF(F760="I",SUMIF('EERR 062020'!G:G,Clasificaciones!C760,'EERR 062020'!E:E),0)</f>
        <v>4896.01</v>
      </c>
    </row>
    <row r="761" spans="1:17" s="164" customFormat="1" ht="12" customHeight="1">
      <c r="A761" s="160" t="s">
        <v>238</v>
      </c>
      <c r="B761" s="160" t="s">
        <v>817</v>
      </c>
      <c r="C761" s="161">
        <v>5130207</v>
      </c>
      <c r="D761" s="367" t="s">
        <v>545</v>
      </c>
      <c r="E761" s="162" t="s">
        <v>6</v>
      </c>
      <c r="F761" s="162" t="s">
        <v>358</v>
      </c>
      <c r="G761" s="171">
        <f>IF(F761="I",IFERROR(VLOOKUP(C761,'BG 062021'!A:C,3,FALSE),0),0)</f>
        <v>74331818</v>
      </c>
      <c r="H761" s="163"/>
      <c r="I761" s="396">
        <f>IF(F761="I",IFERROR(VLOOKUP(C761,'BG 062021'!A:D,4,FALSE),0),0)</f>
        <v>11197.42</v>
      </c>
      <c r="J761" s="163"/>
      <c r="K761" s="171">
        <f>IF(F761="I",SUMIF('BG 2020'!B:B,Clasificaciones!C761,'BG 2020'!D:D),0)</f>
        <v>0</v>
      </c>
      <c r="L761" s="163"/>
      <c r="M761" s="396">
        <f>IF(F761="I",SUMIF('BG 2020'!B:B,Clasificaciones!C761,'BG 2020'!E:E),0)</f>
        <v>0</v>
      </c>
      <c r="N761" s="163"/>
      <c r="O761" s="171">
        <f>IF(F761="I",SUMIF('EERR 062020'!G:G,Clasificaciones!C761,'EERR 062020'!D:D),0)</f>
        <v>0</v>
      </c>
      <c r="P761" s="163"/>
      <c r="Q761" s="396">
        <f>IF(F761="I",SUMIF('EERR 062020'!G:G,Clasificaciones!C761,'EERR 062020'!E:E),0)</f>
        <v>0</v>
      </c>
    </row>
    <row r="762" spans="1:17" s="164" customFormat="1" ht="12" customHeight="1">
      <c r="A762" s="160" t="s">
        <v>238</v>
      </c>
      <c r="B762" s="160" t="s">
        <v>817</v>
      </c>
      <c r="C762" s="161">
        <v>5130208</v>
      </c>
      <c r="D762" s="367" t="s">
        <v>544</v>
      </c>
      <c r="E762" s="162" t="s">
        <v>6</v>
      </c>
      <c r="F762" s="162" t="s">
        <v>358</v>
      </c>
      <c r="G762" s="171">
        <f>IF(F762="I",IFERROR(VLOOKUP(C762,'BG 062021'!A:C,3,FALSE),0),0)</f>
        <v>0</v>
      </c>
      <c r="H762" s="163"/>
      <c r="I762" s="396">
        <f>IF(F762="I",IFERROR(VLOOKUP(C762,'BG 062021'!A:D,4,FALSE),0),0)</f>
        <v>0</v>
      </c>
      <c r="J762" s="163"/>
      <c r="K762" s="171">
        <f>IF(F762="I",SUMIF('BG 2020'!B:B,Clasificaciones!C762,'BG 2020'!D:D),0)</f>
        <v>0</v>
      </c>
      <c r="L762" s="163"/>
      <c r="M762" s="396">
        <f>IF(F762="I",SUMIF('BG 2020'!B:B,Clasificaciones!C762,'BG 2020'!E:E),0)</f>
        <v>0</v>
      </c>
      <c r="N762" s="163"/>
      <c r="O762" s="171">
        <f>IF(F762="I",SUMIF('EERR 062020'!G:G,Clasificaciones!C762,'EERR 062020'!D:D),0)</f>
        <v>43907273</v>
      </c>
      <c r="P762" s="163"/>
      <c r="Q762" s="396">
        <f>IF(F762="I",SUMIF('EERR 062020'!G:G,Clasificaciones!C762,'EERR 062020'!E:E),0)</f>
        <v>6669.43</v>
      </c>
    </row>
    <row r="763" spans="1:17" s="164" customFormat="1" ht="12" customHeight="1">
      <c r="A763" s="160" t="s">
        <v>238</v>
      </c>
      <c r="B763" s="160"/>
      <c r="C763" s="161">
        <v>51303</v>
      </c>
      <c r="D763" s="367" t="s">
        <v>204</v>
      </c>
      <c r="E763" s="162" t="s">
        <v>6</v>
      </c>
      <c r="F763" s="162" t="s">
        <v>357</v>
      </c>
      <c r="G763" s="171">
        <f>IF(F763="I",IFERROR(VLOOKUP(C763,'BG 062021'!A:C,3,FALSE),0),0)</f>
        <v>0</v>
      </c>
      <c r="H763" s="163"/>
      <c r="I763" s="396">
        <f>IF(F763="I",IFERROR(VLOOKUP(C763,'BG 062021'!A:D,4,FALSE),0),0)</f>
        <v>0</v>
      </c>
      <c r="J763" s="163"/>
      <c r="K763" s="171">
        <f>IF(F763="I",SUMIF('BG 2020'!B:B,Clasificaciones!C763,'BG 2020'!D:D),0)</f>
        <v>0</v>
      </c>
      <c r="L763" s="163"/>
      <c r="M763" s="396">
        <f>IF(F763="I",SUMIF('BG 2020'!B:B,Clasificaciones!C763,'BG 2020'!E:E),0)</f>
        <v>0</v>
      </c>
      <c r="N763" s="163"/>
      <c r="O763" s="171">
        <f>IF(F763="I",SUMIF('EERR 062020'!G:G,Clasificaciones!C763,'EERR 062020'!D:D),0)</f>
        <v>0</v>
      </c>
      <c r="P763" s="163"/>
      <c r="Q763" s="396">
        <f>IF(F763="I",SUMIF('EERR 062020'!G:G,Clasificaciones!C763,'EERR 062020'!E:E),0)</f>
        <v>0</v>
      </c>
    </row>
    <row r="764" spans="1:17" s="164" customFormat="1" ht="12" customHeight="1">
      <c r="A764" s="160" t="s">
        <v>238</v>
      </c>
      <c r="B764" s="160" t="s">
        <v>121</v>
      </c>
      <c r="C764" s="161">
        <v>5130301</v>
      </c>
      <c r="D764" s="367" t="s">
        <v>354</v>
      </c>
      <c r="E764" s="162" t="s">
        <v>6</v>
      </c>
      <c r="F764" s="162" t="s">
        <v>358</v>
      </c>
      <c r="G764" s="171">
        <f>IF(F764="I",IFERROR(VLOOKUP(C764,'BG 062021'!A:C,3,FALSE),0),0)</f>
        <v>275782820</v>
      </c>
      <c r="H764" s="163"/>
      <c r="I764" s="396">
        <f>IF(F764="I",IFERROR(VLOOKUP(C764,'BG 062021'!A:D,4,FALSE),0),0)</f>
        <v>41125</v>
      </c>
      <c r="J764" s="163"/>
      <c r="K764" s="171">
        <f>IF(F764="I",SUMIF('BG 2020'!B:B,Clasificaciones!C764,'BG 2020'!D:D),0)</f>
        <v>0</v>
      </c>
      <c r="L764" s="163"/>
      <c r="M764" s="396">
        <f>IF(F764="I",SUMIF('BG 2020'!B:B,Clasificaciones!C764,'BG 2020'!E:E),0)</f>
        <v>0</v>
      </c>
      <c r="N764" s="163"/>
      <c r="O764" s="171">
        <f>IF(F764="I",SUMIF('EERR 062020'!G:G,Clasificaciones!C764,'EERR 062020'!D:D),0)</f>
        <v>178393935</v>
      </c>
      <c r="P764" s="163"/>
      <c r="Q764" s="396">
        <f>IF(F764="I",SUMIF('EERR 062020'!G:G,Clasificaciones!C764,'EERR 062020'!E:E),0)</f>
        <v>26999.01</v>
      </c>
    </row>
    <row r="765" spans="1:17" s="164" customFormat="1" ht="12" customHeight="1">
      <c r="A765" s="160" t="s">
        <v>238</v>
      </c>
      <c r="B765" s="160"/>
      <c r="C765" s="161">
        <v>5130302</v>
      </c>
      <c r="D765" s="367" t="s">
        <v>1328</v>
      </c>
      <c r="E765" s="162" t="s">
        <v>6</v>
      </c>
      <c r="F765" s="162" t="s">
        <v>358</v>
      </c>
      <c r="G765" s="171">
        <f>IF(F765="I",IFERROR(VLOOKUP(C765,'BG 062021'!A:C,3,FALSE),0),0)</f>
        <v>0</v>
      </c>
      <c r="H765" s="163"/>
      <c r="I765" s="396">
        <f>IF(F765="I",IFERROR(VLOOKUP(C765,'BG 062021'!A:D,4,FALSE),0),0)</f>
        <v>0</v>
      </c>
      <c r="J765" s="163"/>
      <c r="K765" s="171">
        <f>IF(F765="I",SUMIF('BG 2020'!B:B,Clasificaciones!C765,'BG 2020'!D:D),0)</f>
        <v>0</v>
      </c>
      <c r="L765" s="163"/>
      <c r="M765" s="396">
        <f>IF(F765="I",SUMIF('BG 2020'!B:B,Clasificaciones!C765,'BG 2020'!E:E),0)</f>
        <v>0</v>
      </c>
      <c r="N765" s="163"/>
      <c r="O765" s="171">
        <f>IF(F765="I",SUMIF('EERR 062020'!G:G,Clasificaciones!C765,'EERR 062020'!D:D),0)</f>
        <v>0</v>
      </c>
      <c r="P765" s="163"/>
      <c r="Q765" s="396">
        <f>IF(F765="I",SUMIF('EERR 062020'!G:G,Clasificaciones!C765,'EERR 062020'!E:E),0)</f>
        <v>0</v>
      </c>
    </row>
    <row r="766" spans="1:17" s="164" customFormat="1" ht="12" customHeight="1">
      <c r="A766" s="160" t="s">
        <v>238</v>
      </c>
      <c r="B766" s="160" t="s">
        <v>121</v>
      </c>
      <c r="C766" s="161">
        <v>5130303</v>
      </c>
      <c r="D766" s="367" t="s">
        <v>1025</v>
      </c>
      <c r="E766" s="162" t="s">
        <v>6</v>
      </c>
      <c r="F766" s="162" t="s">
        <v>358</v>
      </c>
      <c r="G766" s="171">
        <f>IF(F766="I",IFERROR(VLOOKUP(C766,'BG 062021'!A:C,3,FALSE),0),0)</f>
        <v>20039510</v>
      </c>
      <c r="H766" s="163"/>
      <c r="I766" s="396">
        <f>IF(F766="I",IFERROR(VLOOKUP(C766,'BG 062021'!A:D,4,FALSE),0),0)</f>
        <v>3000</v>
      </c>
      <c r="J766" s="163"/>
      <c r="K766" s="171">
        <f>IF(F766="I",SUMIF('BG 2020'!B:B,Clasificaciones!C766,'BG 2020'!D:D),0)</f>
        <v>0</v>
      </c>
      <c r="L766" s="163"/>
      <c r="M766" s="396">
        <f>IF(F766="I",SUMIF('BG 2020'!B:B,Clasificaciones!C766,'BG 2020'!E:E),0)</f>
        <v>0</v>
      </c>
      <c r="N766" s="163"/>
      <c r="O766" s="171">
        <f>IF(F766="I",SUMIF('EERR 062020'!G:G,Clasificaciones!C766,'EERR 062020'!D:D),0)</f>
        <v>0</v>
      </c>
      <c r="P766" s="163"/>
      <c r="Q766" s="396">
        <f>IF(F766="I",SUMIF('EERR 062020'!G:G,Clasificaciones!C766,'EERR 062020'!E:E),0)</f>
        <v>0</v>
      </c>
    </row>
    <row r="767" spans="1:17" s="164" customFormat="1" ht="12" customHeight="1">
      <c r="A767" s="160" t="s">
        <v>238</v>
      </c>
      <c r="B767" s="160" t="s">
        <v>121</v>
      </c>
      <c r="C767" s="161">
        <v>5130304</v>
      </c>
      <c r="D767" s="367" t="s">
        <v>204</v>
      </c>
      <c r="E767" s="162" t="s">
        <v>6</v>
      </c>
      <c r="F767" s="162" t="s">
        <v>358</v>
      </c>
      <c r="G767" s="171">
        <f>IF(F767="I",IFERROR(VLOOKUP(C767,'BG 062021'!A:C,3,FALSE),0),0)</f>
        <v>104786102</v>
      </c>
      <c r="H767" s="163"/>
      <c r="I767" s="396">
        <f>IF(F767="I",IFERROR(VLOOKUP(C767,'BG 062021'!A:D,4,FALSE),0),0)</f>
        <v>15714.59</v>
      </c>
      <c r="J767" s="163"/>
      <c r="K767" s="171">
        <f>IF(F767="I",SUMIF('BG 2020'!B:B,Clasificaciones!C767,'BG 2020'!D:D),0)</f>
        <v>0</v>
      </c>
      <c r="L767" s="163"/>
      <c r="M767" s="396">
        <f>IF(F767="I",SUMIF('BG 2020'!B:B,Clasificaciones!C767,'BG 2020'!E:E),0)</f>
        <v>0</v>
      </c>
      <c r="N767" s="163"/>
      <c r="O767" s="171">
        <f>IF(F767="I",SUMIF('EERR 062020'!G:G,Clasificaciones!C767,'EERR 062020'!D:D),0)</f>
        <v>91149106</v>
      </c>
      <c r="P767" s="163"/>
      <c r="Q767" s="396">
        <f>IF(F767="I",SUMIF('EERR 062020'!G:G,Clasificaciones!C767,'EERR 062020'!E:E),0)</f>
        <v>13833.8</v>
      </c>
    </row>
    <row r="768" spans="1:17" s="164" customFormat="1" ht="12" customHeight="1">
      <c r="A768" s="160" t="s">
        <v>238</v>
      </c>
      <c r="B768" s="160"/>
      <c r="C768" s="161">
        <v>51304</v>
      </c>
      <c r="D768" s="367" t="s">
        <v>240</v>
      </c>
      <c r="E768" s="162" t="s">
        <v>6</v>
      </c>
      <c r="F768" s="162" t="s">
        <v>357</v>
      </c>
      <c r="G768" s="171">
        <f>IF(F768="I",IFERROR(VLOOKUP(C768,'BG 062021'!A:C,3,FALSE),0),0)</f>
        <v>0</v>
      </c>
      <c r="H768" s="163"/>
      <c r="I768" s="396">
        <f>IF(F768="I",IFERROR(VLOOKUP(C768,'BG 062021'!A:D,4,FALSE),0),0)</f>
        <v>0</v>
      </c>
      <c r="J768" s="163"/>
      <c r="K768" s="171">
        <f>IF(F768="I",SUMIF('BG 2020'!B:B,Clasificaciones!C768,'BG 2020'!D:D),0)</f>
        <v>0</v>
      </c>
      <c r="L768" s="163"/>
      <c r="M768" s="396">
        <f>IF(F768="I",SUMIF('BG 2020'!B:B,Clasificaciones!C768,'BG 2020'!E:E),0)</f>
        <v>0</v>
      </c>
      <c r="N768" s="163"/>
      <c r="O768" s="171">
        <f>IF(F768="I",SUMIF('EERR 062020'!G:G,Clasificaciones!C768,'EERR 062020'!D:D),0)</f>
        <v>0</v>
      </c>
      <c r="P768" s="163"/>
      <c r="Q768" s="396">
        <f>IF(F768="I",SUMIF('EERR 062020'!G:G,Clasificaciones!C768,'EERR 062020'!E:E),0)</f>
        <v>0</v>
      </c>
    </row>
    <row r="769" spans="1:17" s="164" customFormat="1" ht="12" customHeight="1">
      <c r="A769" s="160" t="s">
        <v>238</v>
      </c>
      <c r="B769" s="160" t="s">
        <v>121</v>
      </c>
      <c r="C769" s="161">
        <v>5130401</v>
      </c>
      <c r="D769" s="367" t="s">
        <v>1271</v>
      </c>
      <c r="E769" s="162" t="s">
        <v>6</v>
      </c>
      <c r="F769" s="162" t="s">
        <v>358</v>
      </c>
      <c r="G769" s="171">
        <f>IF(F769="I",IFERROR(VLOOKUP(C769,'BG 062021'!A:C,3,FALSE),0),0)</f>
        <v>60000000</v>
      </c>
      <c r="H769" s="163"/>
      <c r="I769" s="396">
        <f>IF(F769="I",IFERROR(VLOOKUP(C769,'BG 062021'!A:D,4,FALSE),0),0)</f>
        <v>8907.27</v>
      </c>
      <c r="J769" s="163"/>
      <c r="K769" s="171">
        <f>IF(F769="I",SUMIF('BG 2020'!B:B,Clasificaciones!C769,'BG 2020'!D:D),0)</f>
        <v>0</v>
      </c>
      <c r="L769" s="163"/>
      <c r="M769" s="396">
        <f>IF(F769="I",SUMIF('BG 2020'!B:B,Clasificaciones!C769,'BG 2020'!E:E),0)</f>
        <v>0</v>
      </c>
      <c r="N769" s="163"/>
      <c r="O769" s="171">
        <f>IF(F769="I",SUMIF('EERR 062020'!G:G,Clasificaciones!C769,'EERR 062020'!D:D),0)</f>
        <v>48000000</v>
      </c>
      <c r="P769" s="163"/>
      <c r="Q769" s="396">
        <f>IF(F769="I",SUMIF('EERR 062020'!G:G,Clasificaciones!C769,'EERR 062020'!E:E),0)</f>
        <v>7284.47</v>
      </c>
    </row>
    <row r="770" spans="1:17" s="164" customFormat="1" ht="12" customHeight="1">
      <c r="A770" s="160" t="s">
        <v>238</v>
      </c>
      <c r="B770" s="160" t="s">
        <v>121</v>
      </c>
      <c r="C770" s="161">
        <v>5130402</v>
      </c>
      <c r="D770" s="367" t="s">
        <v>222</v>
      </c>
      <c r="E770" s="162" t="s">
        <v>6</v>
      </c>
      <c r="F770" s="162" t="s">
        <v>358</v>
      </c>
      <c r="G770" s="171">
        <f>IF(F770="I",IFERROR(VLOOKUP(C770,'BG 062021'!A:C,3,FALSE),0),0)</f>
        <v>200000000</v>
      </c>
      <c r="H770" s="163"/>
      <c r="I770" s="396">
        <f>IF(F770="I",IFERROR(VLOOKUP(C770,'BG 062021'!A:D,4,FALSE),0),0)</f>
        <v>30556.01</v>
      </c>
      <c r="J770" s="163"/>
      <c r="K770" s="171">
        <f>IF(F770="I",SUMIF('BG 2020'!B:B,Clasificaciones!C770,'BG 2020'!D:D),0)</f>
        <v>0</v>
      </c>
      <c r="L770" s="163"/>
      <c r="M770" s="396">
        <f>IF(F770="I",SUMIF('BG 2020'!B:B,Clasificaciones!C770,'BG 2020'!E:E),0)</f>
        <v>0</v>
      </c>
      <c r="N770" s="163"/>
      <c r="O770" s="171">
        <f>IF(F770="I",SUMIF('EERR 062020'!G:G,Clasificaciones!C770,'EERR 062020'!D:D),0)</f>
        <v>148000000</v>
      </c>
      <c r="P770" s="163"/>
      <c r="Q770" s="396">
        <f>IF(F770="I",SUMIF('EERR 062020'!G:G,Clasificaciones!C770,'EERR 062020'!E:E),0)</f>
        <v>22553.93</v>
      </c>
    </row>
    <row r="771" spans="1:17" s="164" customFormat="1" ht="12" customHeight="1">
      <c r="A771" s="160" t="s">
        <v>238</v>
      </c>
      <c r="B771" s="160"/>
      <c r="C771" s="161">
        <v>5130403</v>
      </c>
      <c r="D771" s="367" t="s">
        <v>1329</v>
      </c>
      <c r="E771" s="162" t="s">
        <v>6</v>
      </c>
      <c r="F771" s="162" t="s">
        <v>358</v>
      </c>
      <c r="G771" s="171">
        <f>IF(F771="I",IFERROR(VLOOKUP(C771,'BG 062021'!A:C,3,FALSE),0),0)</f>
        <v>0</v>
      </c>
      <c r="H771" s="163"/>
      <c r="I771" s="396">
        <f>IF(F771="I",IFERROR(VLOOKUP(C771,'BG 062021'!A:D,4,FALSE),0),0)</f>
        <v>0</v>
      </c>
      <c r="J771" s="163"/>
      <c r="K771" s="171">
        <f>IF(F771="I",SUMIF('BG 2020'!B:B,Clasificaciones!C771,'BG 2020'!D:D),0)</f>
        <v>0</v>
      </c>
      <c r="L771" s="163"/>
      <c r="M771" s="396">
        <f>IF(F771="I",SUMIF('BG 2020'!B:B,Clasificaciones!C771,'BG 2020'!E:E),0)</f>
        <v>0</v>
      </c>
      <c r="N771" s="163"/>
      <c r="O771" s="171">
        <f>IF(F771="I",SUMIF('EERR 062020'!G:G,Clasificaciones!C771,'EERR 062020'!D:D),0)</f>
        <v>0</v>
      </c>
      <c r="P771" s="163"/>
      <c r="Q771" s="396">
        <f>IF(F771="I",SUMIF('EERR 062020'!G:G,Clasificaciones!C771,'EERR 062020'!E:E),0)</f>
        <v>0</v>
      </c>
    </row>
    <row r="772" spans="1:17" s="164" customFormat="1" ht="12" customHeight="1">
      <c r="A772" s="160" t="s">
        <v>238</v>
      </c>
      <c r="B772" s="160" t="s">
        <v>121</v>
      </c>
      <c r="C772" s="161">
        <v>5130404</v>
      </c>
      <c r="D772" s="367" t="s">
        <v>1026</v>
      </c>
      <c r="E772" s="162" t="s">
        <v>6</v>
      </c>
      <c r="F772" s="162" t="s">
        <v>358</v>
      </c>
      <c r="G772" s="171">
        <f>IF(F772="I",IFERROR(VLOOKUP(C772,'BG 062021'!A:C,3,FALSE),0),0)</f>
        <v>3658986</v>
      </c>
      <c r="H772" s="163"/>
      <c r="I772" s="396">
        <f>IF(F772="I",IFERROR(VLOOKUP(C772,'BG 062021'!A:D,4,FALSE),0),0)</f>
        <v>545.71</v>
      </c>
      <c r="J772" s="163"/>
      <c r="K772" s="171">
        <f>IF(F772="I",SUMIF('BG 2020'!B:B,Clasificaciones!C772,'BG 2020'!D:D),0)</f>
        <v>0</v>
      </c>
      <c r="L772" s="163"/>
      <c r="M772" s="396">
        <f>IF(F772="I",SUMIF('BG 2020'!B:B,Clasificaciones!C772,'BG 2020'!E:E),0)</f>
        <v>0</v>
      </c>
      <c r="N772" s="163"/>
      <c r="O772" s="171">
        <f>IF(F772="I",SUMIF('EERR 062020'!G:G,Clasificaciones!C772,'EERR 062020'!D:D),0)</f>
        <v>3996538</v>
      </c>
      <c r="P772" s="163"/>
      <c r="Q772" s="396">
        <f>IF(F772="I",SUMIF('EERR 062020'!G:G,Clasificaciones!C772,'EERR 062020'!E:E),0)</f>
        <v>614.38</v>
      </c>
    </row>
    <row r="773" spans="1:17" s="164" customFormat="1" ht="12" customHeight="1">
      <c r="A773" s="160" t="s">
        <v>238</v>
      </c>
      <c r="B773" s="160" t="s">
        <v>121</v>
      </c>
      <c r="C773" s="161">
        <v>5130405</v>
      </c>
      <c r="D773" s="367" t="s">
        <v>1027</v>
      </c>
      <c r="E773" s="162" t="s">
        <v>6</v>
      </c>
      <c r="F773" s="162" t="s">
        <v>358</v>
      </c>
      <c r="G773" s="171">
        <f>IF(F773="I",IFERROR(VLOOKUP(C773,'BG 062021'!A:C,3,FALSE),0),0)</f>
        <v>177914228</v>
      </c>
      <c r="H773" s="163"/>
      <c r="I773" s="396">
        <f>IF(F773="I",IFERROR(VLOOKUP(C773,'BG 062021'!A:D,4,FALSE),0),0)</f>
        <v>26783.500000000004</v>
      </c>
      <c r="J773" s="163"/>
      <c r="K773" s="171">
        <f>IF(F773="I",SUMIF('BG 2020'!B:B,Clasificaciones!C773,'BG 2020'!D:D),0)</f>
        <v>0</v>
      </c>
      <c r="L773" s="163"/>
      <c r="M773" s="396">
        <f>IF(F773="I",SUMIF('BG 2020'!B:B,Clasificaciones!C773,'BG 2020'!E:E),0)</f>
        <v>0</v>
      </c>
      <c r="N773" s="163"/>
      <c r="O773" s="171">
        <f>IF(F773="I",SUMIF('EERR 062020'!G:G,Clasificaciones!C773,'EERR 062020'!D:D),0)</f>
        <v>201097923</v>
      </c>
      <c r="P773" s="163"/>
      <c r="Q773" s="396">
        <f>IF(F773="I",SUMIF('EERR 062020'!G:G,Clasificaciones!C773,'EERR 062020'!E:E),0)</f>
        <v>30534.57</v>
      </c>
    </row>
    <row r="774" spans="1:17" s="164" customFormat="1" ht="12" customHeight="1">
      <c r="A774" s="160" t="s">
        <v>238</v>
      </c>
      <c r="B774" s="160"/>
      <c r="C774" s="161">
        <v>51305</v>
      </c>
      <c r="D774" s="367" t="s">
        <v>1029</v>
      </c>
      <c r="E774" s="162" t="s">
        <v>6</v>
      </c>
      <c r="F774" s="162" t="s">
        <v>357</v>
      </c>
      <c r="G774" s="171">
        <f>IF(F774="I",IFERROR(VLOOKUP(C774,'BG 062021'!A:C,3,FALSE),0),0)</f>
        <v>0</v>
      </c>
      <c r="H774" s="163"/>
      <c r="I774" s="396">
        <f>IF(F774="I",IFERROR(VLOOKUP(C774,'BG 062021'!A:D,4,FALSE),0),0)</f>
        <v>0</v>
      </c>
      <c r="J774" s="163"/>
      <c r="K774" s="171">
        <f>IF(F774="I",SUMIF('BG 2020'!B:B,Clasificaciones!C774,'BG 2020'!D:D),0)</f>
        <v>0</v>
      </c>
      <c r="L774" s="163"/>
      <c r="M774" s="396">
        <f>IF(F774="I",SUMIF('BG 2020'!B:B,Clasificaciones!C774,'BG 2020'!E:E),0)</f>
        <v>0</v>
      </c>
      <c r="N774" s="163"/>
      <c r="O774" s="171">
        <f>IF(F774="I",SUMIF('EERR 062020'!G:G,Clasificaciones!C774,'EERR 062020'!D:D),0)</f>
        <v>0</v>
      </c>
      <c r="P774" s="163"/>
      <c r="Q774" s="396">
        <f>IF(F774="I",SUMIF('EERR 062020'!G:G,Clasificaciones!C774,'EERR 062020'!E:E),0)</f>
        <v>0</v>
      </c>
    </row>
    <row r="775" spans="1:17" s="164" customFormat="1" ht="12" customHeight="1">
      <c r="A775" s="160" t="s">
        <v>238</v>
      </c>
      <c r="B775" s="160"/>
      <c r="C775" s="161">
        <v>5130501</v>
      </c>
      <c r="D775" s="367" t="s">
        <v>1030</v>
      </c>
      <c r="E775" s="162" t="s">
        <v>6</v>
      </c>
      <c r="F775" s="162" t="s">
        <v>357</v>
      </c>
      <c r="G775" s="171">
        <f>IF(F775="I",IFERROR(VLOOKUP(C775,'BG 062021'!A:C,3,FALSE),0),0)</f>
        <v>0</v>
      </c>
      <c r="H775" s="163"/>
      <c r="I775" s="396">
        <f>IF(F775="I",IFERROR(VLOOKUP(C775,'BG 062021'!A:D,4,FALSE),0),0)</f>
        <v>0</v>
      </c>
      <c r="J775" s="163"/>
      <c r="K775" s="171">
        <f>IF(F775="I",SUMIF('BG 2020'!B:B,Clasificaciones!C775,'BG 2020'!D:D),0)</f>
        <v>0</v>
      </c>
      <c r="L775" s="163"/>
      <c r="M775" s="396">
        <f>IF(F775="I",SUMIF('BG 2020'!B:B,Clasificaciones!C775,'BG 2020'!E:E),0)</f>
        <v>0</v>
      </c>
      <c r="N775" s="163"/>
      <c r="O775" s="171">
        <f>IF(F775="I",SUMIF('EERR 062020'!G:G,Clasificaciones!C775,'EERR 062020'!D:D),0)</f>
        <v>0</v>
      </c>
      <c r="P775" s="163"/>
      <c r="Q775" s="396">
        <f>IF(F775="I",SUMIF('EERR 062020'!G:G,Clasificaciones!C775,'EERR 062020'!E:E),0)</f>
        <v>0</v>
      </c>
    </row>
    <row r="776" spans="1:17" s="164" customFormat="1" ht="12" customHeight="1">
      <c r="A776" s="160" t="s">
        <v>238</v>
      </c>
      <c r="B776" s="160" t="s">
        <v>122</v>
      </c>
      <c r="C776" s="161">
        <v>513050101</v>
      </c>
      <c r="D776" s="367" t="s">
        <v>1031</v>
      </c>
      <c r="E776" s="162" t="s">
        <v>6</v>
      </c>
      <c r="F776" s="162" t="s">
        <v>358</v>
      </c>
      <c r="G776" s="171">
        <f>IF(F776="I",IFERROR(VLOOKUP(C776,'BG 062021'!A:C,3,FALSE),0),0)</f>
        <v>294240</v>
      </c>
      <c r="H776" s="163"/>
      <c r="I776" s="396">
        <f>IF(F776="I",IFERROR(VLOOKUP(C776,'BG 062021'!A:D,4,FALSE),0),0)</f>
        <v>44.04</v>
      </c>
      <c r="J776" s="163"/>
      <c r="K776" s="171">
        <f>IF(F776="I",SUMIF('BG 2020'!B:B,Clasificaciones!C776,'BG 2020'!D:D),0)</f>
        <v>0</v>
      </c>
      <c r="L776" s="163"/>
      <c r="M776" s="396">
        <f>IF(F776="I",SUMIF('BG 2020'!B:B,Clasificaciones!C776,'BG 2020'!E:E),0)</f>
        <v>0</v>
      </c>
      <c r="N776" s="163"/>
      <c r="O776" s="171">
        <f>IF(F776="I",SUMIF('EERR 062020'!G:G,Clasificaciones!C776,'EERR 062020'!D:D),0)</f>
        <v>1419804</v>
      </c>
      <c r="P776" s="163"/>
      <c r="Q776" s="396">
        <f>IF(F776="I",SUMIF('EERR 062020'!G:G,Clasificaciones!C776,'EERR 062020'!E:E),0)</f>
        <v>209.04</v>
      </c>
    </row>
    <row r="777" spans="1:17" s="164" customFormat="1" ht="12" customHeight="1">
      <c r="A777" s="160" t="s">
        <v>238</v>
      </c>
      <c r="B777" s="160"/>
      <c r="C777" s="161">
        <v>513050102</v>
      </c>
      <c r="D777" s="367" t="s">
        <v>1331</v>
      </c>
      <c r="E777" s="162" t="s">
        <v>6</v>
      </c>
      <c r="F777" s="162" t="s">
        <v>358</v>
      </c>
      <c r="G777" s="171">
        <f>IF(F777="I",IFERROR(VLOOKUP(C777,'BG 062021'!A:C,3,FALSE),0),0)</f>
        <v>0</v>
      </c>
      <c r="H777" s="163"/>
      <c r="I777" s="396">
        <f>IF(F777="I",IFERROR(VLOOKUP(C777,'BG 062021'!A:D,4,FALSE),0),0)</f>
        <v>0</v>
      </c>
      <c r="J777" s="163"/>
      <c r="K777" s="171">
        <f>IF(F777="I",SUMIF('BG 2020'!B:B,Clasificaciones!C777,'BG 2020'!D:D),0)</f>
        <v>0</v>
      </c>
      <c r="L777" s="163"/>
      <c r="M777" s="396">
        <f>IF(F777="I",SUMIF('BG 2020'!B:B,Clasificaciones!C777,'BG 2020'!E:E),0)</f>
        <v>0</v>
      </c>
      <c r="N777" s="163"/>
      <c r="O777" s="171">
        <f>IF(F777="I",SUMIF('EERR 062020'!G:G,Clasificaciones!C777,'EERR 062020'!D:D),0)</f>
        <v>0</v>
      </c>
      <c r="P777" s="163"/>
      <c r="Q777" s="396">
        <f>IF(F777="I",SUMIF('EERR 062020'!G:G,Clasificaciones!C777,'EERR 062020'!E:E),0)</f>
        <v>0</v>
      </c>
    </row>
    <row r="778" spans="1:17" s="164" customFormat="1" ht="12" customHeight="1">
      <c r="A778" s="160" t="s">
        <v>238</v>
      </c>
      <c r="B778" s="160" t="s">
        <v>122</v>
      </c>
      <c r="C778" s="161">
        <v>513050103</v>
      </c>
      <c r="D778" s="367" t="s">
        <v>1032</v>
      </c>
      <c r="E778" s="162" t="s">
        <v>6</v>
      </c>
      <c r="F778" s="162" t="s">
        <v>358</v>
      </c>
      <c r="G778" s="171">
        <f>IF(F778="I",IFERROR(VLOOKUP(C778,'BG 062021'!A:C,3,FALSE),0),0)</f>
        <v>1461504</v>
      </c>
      <c r="H778" s="163"/>
      <c r="I778" s="396">
        <f>IF(F778="I",IFERROR(VLOOKUP(C778,'BG 062021'!A:D,4,FALSE),0),0)</f>
        <v>243.24</v>
      </c>
      <c r="J778" s="163"/>
      <c r="K778" s="171">
        <f>IF(F778="I",SUMIF('BG 2020'!B:B,Clasificaciones!C778,'BG 2020'!D:D),0)</f>
        <v>0</v>
      </c>
      <c r="L778" s="163"/>
      <c r="M778" s="396">
        <f>IF(F778="I",SUMIF('BG 2020'!B:B,Clasificaciones!C778,'BG 2020'!E:E),0)</f>
        <v>0</v>
      </c>
      <c r="N778" s="163"/>
      <c r="O778" s="171">
        <f>IF(F778="I",SUMIF('EERR 062020'!G:G,Clasificaciones!C778,'EERR 062020'!D:D),0)</f>
        <v>0</v>
      </c>
      <c r="P778" s="163"/>
      <c r="Q778" s="396">
        <f>IF(F778="I",SUMIF('EERR 062020'!G:G,Clasificaciones!C778,'EERR 062020'!E:E),0)</f>
        <v>0</v>
      </c>
    </row>
    <row r="779" spans="1:17" s="164" customFormat="1" ht="12" customHeight="1">
      <c r="A779" s="160" t="s">
        <v>238</v>
      </c>
      <c r="B779" s="160"/>
      <c r="C779" s="161">
        <v>513050104</v>
      </c>
      <c r="D779" s="367" t="s">
        <v>1332</v>
      </c>
      <c r="E779" s="162" t="s">
        <v>6</v>
      </c>
      <c r="F779" s="162" t="s">
        <v>358</v>
      </c>
      <c r="G779" s="171">
        <f>IF(F779="I",IFERROR(VLOOKUP(C779,'BG 062021'!A:C,3,FALSE),0),0)</f>
        <v>0</v>
      </c>
      <c r="H779" s="163"/>
      <c r="I779" s="396">
        <f>IF(F779="I",IFERROR(VLOOKUP(C779,'BG 062021'!A:D,4,FALSE),0),0)</f>
        <v>0</v>
      </c>
      <c r="J779" s="163"/>
      <c r="K779" s="171">
        <f>IF(F779="I",SUMIF('BG 2020'!B:B,Clasificaciones!C779,'BG 2020'!D:D),0)</f>
        <v>0</v>
      </c>
      <c r="L779" s="163"/>
      <c r="M779" s="396">
        <f>IF(F779="I",SUMIF('BG 2020'!B:B,Clasificaciones!C779,'BG 2020'!E:E),0)</f>
        <v>0</v>
      </c>
      <c r="N779" s="163"/>
      <c r="O779" s="171">
        <f>IF(F779="I",SUMIF('EERR 062020'!G:G,Clasificaciones!C779,'EERR 062020'!D:D),0)</f>
        <v>0</v>
      </c>
      <c r="P779" s="163"/>
      <c r="Q779" s="396">
        <f>IF(F779="I",SUMIF('EERR 062020'!G:G,Clasificaciones!C779,'EERR 062020'!E:E),0)</f>
        <v>0</v>
      </c>
    </row>
    <row r="780" spans="1:17" s="164" customFormat="1" ht="12" customHeight="1">
      <c r="A780" s="160" t="s">
        <v>238</v>
      </c>
      <c r="B780" s="160"/>
      <c r="C780" s="161">
        <v>513050105</v>
      </c>
      <c r="D780" s="367" t="s">
        <v>1333</v>
      </c>
      <c r="E780" s="162" t="s">
        <v>6</v>
      </c>
      <c r="F780" s="162" t="s">
        <v>358</v>
      </c>
      <c r="G780" s="171">
        <f>IF(F780="I",IFERROR(VLOOKUP(C780,'BG 062021'!A:C,3,FALSE),0),0)</f>
        <v>0</v>
      </c>
      <c r="H780" s="163"/>
      <c r="I780" s="396">
        <f>IF(F780="I",IFERROR(VLOOKUP(C780,'BG 062021'!A:D,4,FALSE),0),0)</f>
        <v>0</v>
      </c>
      <c r="J780" s="163"/>
      <c r="K780" s="171">
        <f>IF(F780="I",SUMIF('BG 2020'!B:B,Clasificaciones!C780,'BG 2020'!D:D),0)</f>
        <v>0</v>
      </c>
      <c r="L780" s="163"/>
      <c r="M780" s="396">
        <f>IF(F780="I",SUMIF('BG 2020'!B:B,Clasificaciones!C780,'BG 2020'!E:E),0)</f>
        <v>0</v>
      </c>
      <c r="N780" s="163"/>
      <c r="O780" s="171">
        <f>IF(F780="I",SUMIF('EERR 062020'!G:G,Clasificaciones!C780,'EERR 062020'!D:D),0)</f>
        <v>0</v>
      </c>
      <c r="P780" s="163"/>
      <c r="Q780" s="396">
        <f>IF(F780="I",SUMIF('EERR 062020'!G:G,Clasificaciones!C780,'EERR 062020'!E:E),0)</f>
        <v>0</v>
      </c>
    </row>
    <row r="781" spans="1:17" s="164" customFormat="1" ht="12" customHeight="1">
      <c r="A781" s="160" t="s">
        <v>238</v>
      </c>
      <c r="B781" s="160"/>
      <c r="C781" s="161">
        <v>513050106</v>
      </c>
      <c r="D781" s="367" t="s">
        <v>1334</v>
      </c>
      <c r="E781" s="162" t="s">
        <v>6</v>
      </c>
      <c r="F781" s="162" t="s">
        <v>358</v>
      </c>
      <c r="G781" s="171">
        <f>IF(F781="I",IFERROR(VLOOKUP(C781,'BG 062021'!A:C,3,FALSE),0),0)</f>
        <v>0</v>
      </c>
      <c r="H781" s="163"/>
      <c r="I781" s="396">
        <f>IF(F781="I",IFERROR(VLOOKUP(C781,'BG 062021'!A:D,4,FALSE),0),0)</f>
        <v>0</v>
      </c>
      <c r="J781" s="163"/>
      <c r="K781" s="171">
        <f>IF(F781="I",SUMIF('BG 2020'!B:B,Clasificaciones!C781,'BG 2020'!D:D),0)</f>
        <v>0</v>
      </c>
      <c r="L781" s="163"/>
      <c r="M781" s="396">
        <f>IF(F781="I",SUMIF('BG 2020'!B:B,Clasificaciones!C781,'BG 2020'!E:E),0)</f>
        <v>0</v>
      </c>
      <c r="N781" s="163"/>
      <c r="O781" s="171">
        <f>IF(F781="I",SUMIF('EERR 062020'!G:G,Clasificaciones!C781,'EERR 062020'!D:D),0)</f>
        <v>0</v>
      </c>
      <c r="P781" s="163"/>
      <c r="Q781" s="396">
        <f>IF(F781="I",SUMIF('EERR 062020'!G:G,Clasificaciones!C781,'EERR 062020'!E:E),0)</f>
        <v>0</v>
      </c>
    </row>
    <row r="782" spans="1:17" s="164" customFormat="1" ht="12" customHeight="1">
      <c r="A782" s="160" t="s">
        <v>238</v>
      </c>
      <c r="B782" s="160"/>
      <c r="C782" s="161">
        <v>513050107</v>
      </c>
      <c r="D782" s="367" t="s">
        <v>1232</v>
      </c>
      <c r="E782" s="162" t="s">
        <v>6</v>
      </c>
      <c r="F782" s="162" t="s">
        <v>358</v>
      </c>
      <c r="G782" s="171">
        <f>IF(F782="I",IFERROR(VLOOKUP(C782,'BG 062021'!A:C,3,FALSE),0),0)</f>
        <v>0</v>
      </c>
      <c r="H782" s="163"/>
      <c r="I782" s="396">
        <f>IF(F782="I",IFERROR(VLOOKUP(C782,'BG 062021'!A:D,4,FALSE),0),0)</f>
        <v>0</v>
      </c>
      <c r="J782" s="163"/>
      <c r="K782" s="171">
        <f>IF(F782="I",SUMIF('BG 2020'!B:B,Clasificaciones!C782,'BG 2020'!D:D),0)</f>
        <v>0</v>
      </c>
      <c r="L782" s="163"/>
      <c r="M782" s="396">
        <f>IF(F782="I",SUMIF('BG 2020'!B:B,Clasificaciones!C782,'BG 2020'!E:E),0)</f>
        <v>0</v>
      </c>
      <c r="N782" s="163"/>
      <c r="O782" s="171">
        <f>IF(F782="I",SUMIF('EERR 062020'!G:G,Clasificaciones!C782,'EERR 062020'!D:D),0)</f>
        <v>0</v>
      </c>
      <c r="P782" s="163"/>
      <c r="Q782" s="396">
        <f>IF(F782="I",SUMIF('EERR 062020'!G:G,Clasificaciones!C782,'EERR 062020'!E:E),0)</f>
        <v>0</v>
      </c>
    </row>
    <row r="783" spans="1:17" s="164" customFormat="1" ht="12" customHeight="1">
      <c r="A783" s="160" t="s">
        <v>238</v>
      </c>
      <c r="B783" s="160"/>
      <c r="C783" s="161">
        <v>513050108</v>
      </c>
      <c r="D783" s="367" t="s">
        <v>1233</v>
      </c>
      <c r="E783" s="162" t="s">
        <v>6</v>
      </c>
      <c r="F783" s="162" t="s">
        <v>358</v>
      </c>
      <c r="G783" s="171">
        <f>IF(F783="I",IFERROR(VLOOKUP(C783,'BG 062021'!A:C,3,FALSE),0),0)</f>
        <v>0</v>
      </c>
      <c r="H783" s="163"/>
      <c r="I783" s="396">
        <f>IF(F783="I",IFERROR(VLOOKUP(C783,'BG 062021'!A:D,4,FALSE),0),0)</f>
        <v>0</v>
      </c>
      <c r="J783" s="163"/>
      <c r="K783" s="171">
        <f>IF(F783="I",SUMIF('BG 2020'!B:B,Clasificaciones!C783,'BG 2020'!D:D),0)</f>
        <v>0</v>
      </c>
      <c r="L783" s="163"/>
      <c r="M783" s="396">
        <f>IF(F783="I",SUMIF('BG 2020'!B:B,Clasificaciones!C783,'BG 2020'!E:E),0)</f>
        <v>0</v>
      </c>
      <c r="N783" s="163"/>
      <c r="O783" s="171">
        <f>IF(F783="I",SUMIF('EERR 062020'!G:G,Clasificaciones!C783,'EERR 062020'!D:D),0)</f>
        <v>0</v>
      </c>
      <c r="P783" s="163"/>
      <c r="Q783" s="396">
        <f>IF(F783="I",SUMIF('EERR 062020'!G:G,Clasificaciones!C783,'EERR 062020'!E:E),0)</f>
        <v>0</v>
      </c>
    </row>
    <row r="784" spans="1:17" s="164" customFormat="1" ht="12" customHeight="1">
      <c r="A784" s="160" t="s">
        <v>238</v>
      </c>
      <c r="B784" s="160"/>
      <c r="C784" s="161">
        <v>5130502</v>
      </c>
      <c r="D784" s="367" t="s">
        <v>1033</v>
      </c>
      <c r="E784" s="162" t="s">
        <v>6</v>
      </c>
      <c r="F784" s="162" t="s">
        <v>357</v>
      </c>
      <c r="G784" s="171">
        <f>IF(F784="I",IFERROR(VLOOKUP(C784,'BG 062021'!A:C,3,FALSE),0),0)</f>
        <v>0</v>
      </c>
      <c r="H784" s="163"/>
      <c r="I784" s="396">
        <f>IF(F784="I",IFERROR(VLOOKUP(C784,'BG 062021'!A:D,4,FALSE),0),0)</f>
        <v>0</v>
      </c>
      <c r="J784" s="163"/>
      <c r="K784" s="171">
        <f>IF(F784="I",SUMIF('BG 2020'!B:B,Clasificaciones!C784,'BG 2020'!D:D),0)</f>
        <v>0</v>
      </c>
      <c r="L784" s="163"/>
      <c r="M784" s="396">
        <f>IF(F784="I",SUMIF('BG 2020'!B:B,Clasificaciones!C784,'BG 2020'!E:E),0)</f>
        <v>0</v>
      </c>
      <c r="N784" s="163"/>
      <c r="O784" s="171">
        <f>IF(F784="I",SUMIF('EERR 062020'!G:G,Clasificaciones!C784,'EERR 062020'!D:D),0)</f>
        <v>0</v>
      </c>
      <c r="P784" s="163"/>
      <c r="Q784" s="396">
        <f>IF(F784="I",SUMIF('EERR 062020'!G:G,Clasificaciones!C784,'EERR 062020'!E:E),0)</f>
        <v>0</v>
      </c>
    </row>
    <row r="785" spans="1:17" s="164" customFormat="1" ht="12" customHeight="1">
      <c r="A785" s="160" t="s">
        <v>238</v>
      </c>
      <c r="B785" s="160" t="s">
        <v>122</v>
      </c>
      <c r="C785" s="161">
        <v>513050201</v>
      </c>
      <c r="D785" s="367" t="s">
        <v>1034</v>
      </c>
      <c r="E785" s="162" t="s">
        <v>6</v>
      </c>
      <c r="F785" s="162" t="s">
        <v>358</v>
      </c>
      <c r="G785" s="171">
        <f>IF(F785="I",IFERROR(VLOOKUP(C785,'BG 062021'!A:C,3,FALSE),0),0)</f>
        <v>3617928</v>
      </c>
      <c r="H785" s="163"/>
      <c r="I785" s="396">
        <f>IF(F785="I",IFERROR(VLOOKUP(C785,'BG 062021'!A:D,4,FALSE),0),0)</f>
        <v>606</v>
      </c>
      <c r="J785" s="163"/>
      <c r="K785" s="171">
        <f>IF(F785="I",SUMIF('BG 2020'!B:B,Clasificaciones!C785,'BG 2020'!D:D),0)</f>
        <v>0</v>
      </c>
      <c r="L785" s="163"/>
      <c r="M785" s="396">
        <f>IF(F785="I",SUMIF('BG 2020'!B:B,Clasificaciones!C785,'BG 2020'!E:E),0)</f>
        <v>0</v>
      </c>
      <c r="N785" s="163"/>
      <c r="O785" s="171">
        <f>IF(F785="I",SUMIF('EERR 062020'!G:G,Clasificaciones!C785,'EERR 062020'!D:D),0)</f>
        <v>3617934</v>
      </c>
      <c r="P785" s="163"/>
      <c r="Q785" s="396">
        <f>IF(F785="I",SUMIF('EERR 062020'!G:G,Clasificaciones!C785,'EERR 062020'!E:E),0)</f>
        <v>606</v>
      </c>
    </row>
    <row r="786" spans="1:17" s="164" customFormat="1" ht="12" customHeight="1">
      <c r="A786" s="160" t="s">
        <v>238</v>
      </c>
      <c r="B786" s="160" t="s">
        <v>122</v>
      </c>
      <c r="C786" s="161">
        <v>513050202</v>
      </c>
      <c r="D786" s="367" t="s">
        <v>1035</v>
      </c>
      <c r="E786" s="162" t="s">
        <v>6</v>
      </c>
      <c r="F786" s="162" t="s">
        <v>358</v>
      </c>
      <c r="G786" s="171">
        <f>IF(F786="I",IFERROR(VLOOKUP(C786,'BG 062021'!A:C,3,FALSE),0),0)</f>
        <v>66492786</v>
      </c>
      <c r="H786" s="163"/>
      <c r="I786" s="396">
        <f>IF(F786="I",IFERROR(VLOOKUP(C786,'BG 062021'!A:D,4,FALSE),0),0)</f>
        <v>10803.29</v>
      </c>
      <c r="J786" s="163"/>
      <c r="K786" s="171">
        <f>IF(F786="I",SUMIF('BG 2020'!B:B,Clasificaciones!C786,'BG 2020'!D:D),0)</f>
        <v>0</v>
      </c>
      <c r="L786" s="163"/>
      <c r="M786" s="396">
        <f>IF(F786="I",SUMIF('BG 2020'!B:B,Clasificaciones!C786,'BG 2020'!E:E),0)</f>
        <v>0</v>
      </c>
      <c r="N786" s="163"/>
      <c r="O786" s="171">
        <f>IF(F786="I",SUMIF('EERR 062020'!G:G,Clasificaciones!C786,'EERR 062020'!D:D),0)</f>
        <v>64408914</v>
      </c>
      <c r="P786" s="163"/>
      <c r="Q786" s="396">
        <f>IF(F786="I",SUMIF('EERR 062020'!G:G,Clasificaciones!C786,'EERR 062020'!E:E),0)</f>
        <v>10540.56</v>
      </c>
    </row>
    <row r="787" spans="1:17" s="164" customFormat="1" ht="12" customHeight="1">
      <c r="A787" s="160" t="s">
        <v>238</v>
      </c>
      <c r="B787" s="160" t="s">
        <v>122</v>
      </c>
      <c r="C787" s="161">
        <v>513050203</v>
      </c>
      <c r="D787" s="367" t="s">
        <v>1036</v>
      </c>
      <c r="E787" s="162" t="s">
        <v>6</v>
      </c>
      <c r="F787" s="162" t="s">
        <v>358</v>
      </c>
      <c r="G787" s="171">
        <f>IF(F787="I",IFERROR(VLOOKUP(C787,'BG 062021'!A:C,3,FALSE),0),0)</f>
        <v>19018974</v>
      </c>
      <c r="H787" s="163"/>
      <c r="I787" s="396">
        <f>IF(F787="I",IFERROR(VLOOKUP(C787,'BG 062021'!A:D,4,FALSE),0),0)</f>
        <v>2851.8</v>
      </c>
      <c r="J787" s="163"/>
      <c r="K787" s="171">
        <f>IF(F787="I",SUMIF('BG 2020'!B:B,Clasificaciones!C787,'BG 2020'!D:D),0)</f>
        <v>0</v>
      </c>
      <c r="L787" s="163"/>
      <c r="M787" s="396">
        <f>IF(F787="I",SUMIF('BG 2020'!B:B,Clasificaciones!C787,'BG 2020'!E:E),0)</f>
        <v>0</v>
      </c>
      <c r="N787" s="163"/>
      <c r="O787" s="171">
        <f>IF(F787="I",SUMIF('EERR 062020'!G:G,Clasificaciones!C787,'EERR 062020'!D:D),0)</f>
        <v>0</v>
      </c>
      <c r="P787" s="163"/>
      <c r="Q787" s="396">
        <f>IF(F787="I",SUMIF('EERR 062020'!G:G,Clasificaciones!C787,'EERR 062020'!E:E),0)</f>
        <v>0</v>
      </c>
    </row>
    <row r="788" spans="1:17" s="164" customFormat="1" ht="12" customHeight="1">
      <c r="A788" s="160" t="s">
        <v>238</v>
      </c>
      <c r="B788" s="160" t="s">
        <v>122</v>
      </c>
      <c r="C788" s="161">
        <v>513050204</v>
      </c>
      <c r="D788" s="367" t="s">
        <v>1037</v>
      </c>
      <c r="E788" s="162" t="s">
        <v>6</v>
      </c>
      <c r="F788" s="162" t="s">
        <v>358</v>
      </c>
      <c r="G788" s="171">
        <f>IF(F788="I",IFERROR(VLOOKUP(C788,'BG 062021'!A:C,3,FALSE),0),0)</f>
        <v>640002</v>
      </c>
      <c r="H788" s="163"/>
      <c r="I788" s="396">
        <f>IF(F788="I",IFERROR(VLOOKUP(C788,'BG 062021'!A:D,4,FALSE),0),0)</f>
        <v>109.08</v>
      </c>
      <c r="J788" s="163"/>
      <c r="K788" s="171">
        <f>IF(F788="I",SUMIF('BG 2020'!B:B,Clasificaciones!C788,'BG 2020'!D:D),0)</f>
        <v>0</v>
      </c>
      <c r="L788" s="163"/>
      <c r="M788" s="396">
        <f>IF(F788="I",SUMIF('BG 2020'!B:B,Clasificaciones!C788,'BG 2020'!E:E),0)</f>
        <v>0</v>
      </c>
      <c r="N788" s="163"/>
      <c r="O788" s="171">
        <f>IF(F788="I",SUMIF('EERR 062020'!G:G,Clasificaciones!C788,'EERR 062020'!D:D),0)</f>
        <v>0</v>
      </c>
      <c r="P788" s="163"/>
      <c r="Q788" s="396">
        <f>IF(F788="I",SUMIF('EERR 062020'!G:G,Clasificaciones!C788,'EERR 062020'!E:E),0)</f>
        <v>0</v>
      </c>
    </row>
    <row r="789" spans="1:17" s="164" customFormat="1" ht="12" customHeight="1">
      <c r="A789" s="160" t="s">
        <v>238</v>
      </c>
      <c r="B789" s="160"/>
      <c r="C789" s="161">
        <v>51306</v>
      </c>
      <c r="D789" s="367" t="s">
        <v>219</v>
      </c>
      <c r="E789" s="162" t="s">
        <v>6</v>
      </c>
      <c r="F789" s="162" t="s">
        <v>357</v>
      </c>
      <c r="G789" s="171">
        <f>IF(F789="I",IFERROR(VLOOKUP(C789,'BG 062021'!A:C,3,FALSE),0),0)</f>
        <v>0</v>
      </c>
      <c r="H789" s="163"/>
      <c r="I789" s="396">
        <f>IF(F789="I",IFERROR(VLOOKUP(C789,'BG 062021'!A:D,4,FALSE),0),0)</f>
        <v>0</v>
      </c>
      <c r="J789" s="163"/>
      <c r="K789" s="171">
        <f>IF(F789="I",SUMIF('BG 2020'!B:B,Clasificaciones!C789,'BG 2020'!D:D),0)</f>
        <v>0</v>
      </c>
      <c r="L789" s="163"/>
      <c r="M789" s="396">
        <f>IF(F789="I",SUMIF('BG 2020'!B:B,Clasificaciones!C789,'BG 2020'!E:E),0)</f>
        <v>0</v>
      </c>
      <c r="N789" s="163"/>
      <c r="O789" s="171">
        <f>IF(F789="I",SUMIF('EERR 062020'!G:G,Clasificaciones!C789,'EERR 062020'!D:D),0)</f>
        <v>0</v>
      </c>
      <c r="P789" s="163"/>
      <c r="Q789" s="396">
        <f>IF(F789="I",SUMIF('EERR 062020'!G:G,Clasificaciones!C789,'EERR 062020'!E:E),0)</f>
        <v>0</v>
      </c>
    </row>
    <row r="790" spans="1:17" s="164" customFormat="1" ht="12" customHeight="1">
      <c r="A790" s="160" t="s">
        <v>238</v>
      </c>
      <c r="B790" s="160" t="s">
        <v>50</v>
      </c>
      <c r="C790" s="161">
        <v>5130601</v>
      </c>
      <c r="D790" s="367" t="s">
        <v>1335</v>
      </c>
      <c r="E790" s="162" t="s">
        <v>6</v>
      </c>
      <c r="F790" s="162" t="s">
        <v>358</v>
      </c>
      <c r="G790" s="171">
        <f>IF(F790="I",IFERROR(VLOOKUP(C790,'BG 062021'!A:C,3,FALSE),0),0)</f>
        <v>322727</v>
      </c>
      <c r="H790" s="163"/>
      <c r="I790" s="396">
        <f>IF(F790="I",IFERROR(VLOOKUP(C790,'BG 062021'!A:D,4,FALSE),0),0)</f>
        <v>47.8</v>
      </c>
      <c r="J790" s="163"/>
      <c r="K790" s="171">
        <f>IF(F790="I",SUMIF('BG 2020'!B:B,Clasificaciones!C790,'BG 2020'!D:D),0)</f>
        <v>0</v>
      </c>
      <c r="L790" s="163"/>
      <c r="M790" s="396">
        <f>IF(F790="I",SUMIF('BG 2020'!B:B,Clasificaciones!C790,'BG 2020'!E:E),0)</f>
        <v>0</v>
      </c>
      <c r="N790" s="163"/>
      <c r="O790" s="171">
        <f>IF(F790="I",SUMIF('EERR 062020'!G:G,Clasificaciones!C790,'EERR 062020'!D:D),0)</f>
        <v>0</v>
      </c>
      <c r="P790" s="163"/>
      <c r="Q790" s="396">
        <f>IF(F790="I",SUMIF('EERR 062020'!G:G,Clasificaciones!C790,'EERR 062020'!E:E),0)</f>
        <v>0</v>
      </c>
    </row>
    <row r="791" spans="1:17" s="164" customFormat="1" ht="12" customHeight="1">
      <c r="A791" s="160" t="s">
        <v>238</v>
      </c>
      <c r="B791" s="160"/>
      <c r="C791" s="161">
        <v>5130602</v>
      </c>
      <c r="D791" s="367" t="s">
        <v>1336</v>
      </c>
      <c r="E791" s="162" t="s">
        <v>6</v>
      </c>
      <c r="F791" s="162" t="s">
        <v>358</v>
      </c>
      <c r="G791" s="171">
        <f>IF(F791="I",IFERROR(VLOOKUP(C791,'BG 062021'!A:C,3,FALSE),0),0)</f>
        <v>0</v>
      </c>
      <c r="H791" s="163"/>
      <c r="I791" s="396">
        <f>IF(F791="I",IFERROR(VLOOKUP(C791,'BG 062021'!A:D,4,FALSE),0),0)</f>
        <v>0</v>
      </c>
      <c r="J791" s="163"/>
      <c r="K791" s="171">
        <f>IF(F791="I",SUMIF('BG 2020'!B:B,Clasificaciones!C791,'BG 2020'!D:D),0)</f>
        <v>0</v>
      </c>
      <c r="L791" s="163"/>
      <c r="M791" s="396">
        <f>IF(F791="I",SUMIF('BG 2020'!B:B,Clasificaciones!C791,'BG 2020'!E:E),0)</f>
        <v>0</v>
      </c>
      <c r="N791" s="163"/>
      <c r="O791" s="171">
        <f>IF(F791="I",SUMIF('EERR 062020'!G:G,Clasificaciones!C791,'EERR 062020'!D:D),0)</f>
        <v>0</v>
      </c>
      <c r="P791" s="163"/>
      <c r="Q791" s="396">
        <f>IF(F791="I",SUMIF('EERR 062020'!G:G,Clasificaciones!C791,'EERR 062020'!E:E),0)</f>
        <v>0</v>
      </c>
    </row>
    <row r="792" spans="1:17" s="164" customFormat="1" ht="12" customHeight="1">
      <c r="A792" s="160" t="s">
        <v>238</v>
      </c>
      <c r="B792" s="160" t="s">
        <v>50</v>
      </c>
      <c r="C792" s="161">
        <v>5130603</v>
      </c>
      <c r="D792" s="367" t="s">
        <v>1038</v>
      </c>
      <c r="E792" s="162" t="s">
        <v>6</v>
      </c>
      <c r="F792" s="162" t="s">
        <v>358</v>
      </c>
      <c r="G792" s="171">
        <f>IF(F792="I",IFERROR(VLOOKUP(C792,'BG 062021'!A:C,3,FALSE),0),0)</f>
        <v>54685524</v>
      </c>
      <c r="H792" s="163"/>
      <c r="I792" s="396">
        <f>IF(F792="I",IFERROR(VLOOKUP(C792,'BG 062021'!A:D,4,FALSE),0),0)</f>
        <v>8273.76</v>
      </c>
      <c r="J792" s="163"/>
      <c r="K792" s="171">
        <f>IF(F792="I",SUMIF('BG 2020'!B:B,Clasificaciones!C792,'BG 2020'!D:D),0)</f>
        <v>0</v>
      </c>
      <c r="L792" s="163"/>
      <c r="M792" s="396">
        <f>IF(F792="I",SUMIF('BG 2020'!B:B,Clasificaciones!C792,'BG 2020'!E:E),0)</f>
        <v>0</v>
      </c>
      <c r="N792" s="163"/>
      <c r="O792" s="171">
        <f>IF(F792="I",SUMIF('EERR 062020'!G:G,Clasificaciones!C792,'EERR 062020'!D:D),0)</f>
        <v>4355762</v>
      </c>
      <c r="P792" s="163"/>
      <c r="Q792" s="396">
        <f>IF(F792="I",SUMIF('EERR 062020'!G:G,Clasificaciones!C792,'EERR 062020'!E:E),0)</f>
        <v>665.05</v>
      </c>
    </row>
    <row r="793" spans="1:17" s="164" customFormat="1" ht="12" customHeight="1">
      <c r="A793" s="160" t="s">
        <v>238</v>
      </c>
      <c r="B793" s="160"/>
      <c r="C793" s="161">
        <v>5130604</v>
      </c>
      <c r="D793" s="367" t="s">
        <v>1225</v>
      </c>
      <c r="E793" s="162" t="s">
        <v>6</v>
      </c>
      <c r="F793" s="162" t="s">
        <v>358</v>
      </c>
      <c r="G793" s="171">
        <f>IF(F793="I",IFERROR(VLOOKUP(C793,'BG 062021'!A:C,3,FALSE),0),0)</f>
        <v>0</v>
      </c>
      <c r="H793" s="163"/>
      <c r="I793" s="396">
        <f>IF(F793="I",IFERROR(VLOOKUP(C793,'BG 062021'!A:D,4,FALSE),0),0)</f>
        <v>0</v>
      </c>
      <c r="J793" s="163"/>
      <c r="K793" s="171">
        <f>IF(F793="I",SUMIF('BG 2020'!B:B,Clasificaciones!C793,'BG 2020'!D:D),0)</f>
        <v>0</v>
      </c>
      <c r="L793" s="163"/>
      <c r="M793" s="396">
        <f>IF(F793="I",SUMIF('BG 2020'!B:B,Clasificaciones!C793,'BG 2020'!E:E),0)</f>
        <v>0</v>
      </c>
      <c r="N793" s="163"/>
      <c r="O793" s="171">
        <f>IF(F793="I",SUMIF('EERR 062020'!G:G,Clasificaciones!C793,'EERR 062020'!D:D),0)</f>
        <v>0</v>
      </c>
      <c r="P793" s="163"/>
      <c r="Q793" s="396">
        <f>IF(F793="I",SUMIF('EERR 062020'!G:G,Clasificaciones!C793,'EERR 062020'!E:E),0)</f>
        <v>0</v>
      </c>
    </row>
    <row r="794" spans="1:17" s="164" customFormat="1" ht="12" customHeight="1">
      <c r="A794" s="160" t="s">
        <v>238</v>
      </c>
      <c r="B794" s="160" t="s">
        <v>50</v>
      </c>
      <c r="C794" s="161">
        <v>5130605</v>
      </c>
      <c r="D794" s="367" t="s">
        <v>308</v>
      </c>
      <c r="E794" s="162" t="s">
        <v>6</v>
      </c>
      <c r="F794" s="162" t="s">
        <v>358</v>
      </c>
      <c r="G794" s="171">
        <f>IF(F794="I",IFERROR(VLOOKUP(C794,'BG 062021'!A:C,3,FALSE),0),0)</f>
        <v>600000</v>
      </c>
      <c r="H794" s="163"/>
      <c r="I794" s="396">
        <f>IF(F794="I",IFERROR(VLOOKUP(C794,'BG 062021'!A:D,4,FALSE),0),0)</f>
        <v>89.06</v>
      </c>
      <c r="J794" s="163"/>
      <c r="K794" s="171">
        <f>IF(F794="I",SUMIF('BG 2020'!B:B,Clasificaciones!C794,'BG 2020'!D:D),0)</f>
        <v>0</v>
      </c>
      <c r="L794" s="163"/>
      <c r="M794" s="396">
        <f>IF(F794="I",SUMIF('BG 2020'!B:B,Clasificaciones!C794,'BG 2020'!E:E),0)</f>
        <v>0</v>
      </c>
      <c r="N794" s="163"/>
      <c r="O794" s="171">
        <f>IF(F794="I",SUMIF('EERR 062020'!G:G,Clasificaciones!C794,'EERR 062020'!D:D),0)</f>
        <v>12000000</v>
      </c>
      <c r="P794" s="163"/>
      <c r="Q794" s="396">
        <f>IF(F794="I",SUMIF('EERR 062020'!G:G,Clasificaciones!C794,'EERR 062020'!E:E),0)</f>
        <v>1821.55</v>
      </c>
    </row>
    <row r="795" spans="1:17" s="164" customFormat="1" ht="12" customHeight="1">
      <c r="A795" s="160" t="s">
        <v>238</v>
      </c>
      <c r="B795" s="160"/>
      <c r="C795" s="161">
        <v>51307</v>
      </c>
      <c r="D795" s="367" t="s">
        <v>1337</v>
      </c>
      <c r="E795" s="162" t="s">
        <v>6</v>
      </c>
      <c r="F795" s="162" t="s">
        <v>357</v>
      </c>
      <c r="G795" s="171">
        <f>IF(F795="I",IFERROR(VLOOKUP(C795,'BG 062021'!A:C,3,FALSE),0),0)</f>
        <v>0</v>
      </c>
      <c r="H795" s="163"/>
      <c r="I795" s="396">
        <f>IF(F795="I",IFERROR(VLOOKUP(C795,'BG 062021'!A:D,4,FALSE),0),0)</f>
        <v>0</v>
      </c>
      <c r="J795" s="163"/>
      <c r="K795" s="171">
        <f>IF(F795="I",SUMIF('BG 2020'!B:B,Clasificaciones!C795,'BG 2020'!D:D),0)</f>
        <v>0</v>
      </c>
      <c r="L795" s="163"/>
      <c r="M795" s="396">
        <f>IF(F795="I",SUMIF('BG 2020'!B:B,Clasificaciones!C795,'BG 2020'!E:E),0)</f>
        <v>0</v>
      </c>
      <c r="N795" s="163"/>
      <c r="O795" s="171">
        <f>IF(F795="I",SUMIF('EERR 062020'!G:G,Clasificaciones!C795,'EERR 062020'!D:D),0)</f>
        <v>0</v>
      </c>
      <c r="P795" s="163"/>
      <c r="Q795" s="396">
        <f>IF(F795="I",SUMIF('EERR 062020'!G:G,Clasificaciones!C795,'EERR 062020'!E:E),0)</f>
        <v>0</v>
      </c>
    </row>
    <row r="796" spans="1:17" s="164" customFormat="1" ht="12" customHeight="1">
      <c r="A796" s="160" t="s">
        <v>238</v>
      </c>
      <c r="B796" s="160" t="s">
        <v>48</v>
      </c>
      <c r="C796" s="161">
        <v>5130701</v>
      </c>
      <c r="D796" s="367" t="s">
        <v>1028</v>
      </c>
      <c r="E796" s="162" t="s">
        <v>6</v>
      </c>
      <c r="F796" s="162" t="s">
        <v>358</v>
      </c>
      <c r="G796" s="171">
        <f>IF(F796="I",IFERROR(VLOOKUP(C796,'BG 062021'!A:C,3,FALSE),0),0)</f>
        <v>25388196</v>
      </c>
      <c r="H796" s="163"/>
      <c r="I796" s="396">
        <f>IF(F796="I",IFERROR(VLOOKUP(C796,'BG 062021'!A:D,4,FALSE),0),0)</f>
        <v>4107.24</v>
      </c>
      <c r="J796" s="163"/>
      <c r="K796" s="171">
        <f>IF(F796="I",SUMIF('BG 2020'!B:B,Clasificaciones!C796,'BG 2020'!D:D),0)</f>
        <v>0</v>
      </c>
      <c r="L796" s="163"/>
      <c r="M796" s="396">
        <f>IF(F796="I",SUMIF('BG 2020'!B:B,Clasificaciones!C796,'BG 2020'!E:E),0)</f>
        <v>0</v>
      </c>
      <c r="N796" s="163"/>
      <c r="O796" s="171">
        <f>IF(F796="I",SUMIF('EERR 062020'!G:G,Clasificaciones!C796,'EERR 062020'!D:D),0)</f>
        <v>105000000</v>
      </c>
      <c r="P796" s="163"/>
      <c r="Q796" s="396">
        <f>IF(F796="I",SUMIF('EERR 062020'!G:G,Clasificaciones!C796,'EERR 062020'!E:E),0)</f>
        <v>15934.8</v>
      </c>
    </row>
    <row r="797" spans="1:17" s="164" customFormat="1" ht="12" customHeight="1">
      <c r="A797" s="160" t="s">
        <v>238</v>
      </c>
      <c r="B797" s="160" t="s">
        <v>48</v>
      </c>
      <c r="C797" s="161">
        <v>5130702</v>
      </c>
      <c r="D797" s="367" t="s">
        <v>1330</v>
      </c>
      <c r="E797" s="162" t="s">
        <v>6</v>
      </c>
      <c r="F797" s="162" t="s">
        <v>358</v>
      </c>
      <c r="G797" s="171">
        <f>IF(F797="I",IFERROR(VLOOKUP(C797,'BG 062021'!A:C,3,FALSE),0),0)</f>
        <v>227273</v>
      </c>
      <c r="H797" s="163"/>
      <c r="I797" s="396">
        <f>IF(F797="I",IFERROR(VLOOKUP(C797,'BG 062021'!A:D,4,FALSE),0),0)</f>
        <v>33.840000000000003</v>
      </c>
      <c r="J797" s="163"/>
      <c r="K797" s="171">
        <f>IF(F797="I",SUMIF('BG 2020'!B:B,Clasificaciones!C797,'BG 2020'!D:D),0)</f>
        <v>0</v>
      </c>
      <c r="L797" s="163"/>
      <c r="M797" s="396">
        <f>IF(F797="I",SUMIF('BG 2020'!B:B,Clasificaciones!C797,'BG 2020'!E:E),0)</f>
        <v>0</v>
      </c>
      <c r="N797" s="163"/>
      <c r="O797" s="171">
        <f>IF(F797="I",SUMIF('EERR 062020'!G:G,Clasificaciones!C797,'EERR 062020'!D:D),0)</f>
        <v>0</v>
      </c>
      <c r="P797" s="163"/>
      <c r="Q797" s="396">
        <f>IF(F797="I",SUMIF('EERR 062020'!G:G,Clasificaciones!C797,'EERR 062020'!E:E),0)</f>
        <v>0</v>
      </c>
    </row>
    <row r="798" spans="1:17" s="164" customFormat="1" ht="12" customHeight="1">
      <c r="A798" s="160" t="s">
        <v>238</v>
      </c>
      <c r="B798" s="368"/>
      <c r="C798" s="161">
        <v>51308</v>
      </c>
      <c r="D798" s="367" t="s">
        <v>49</v>
      </c>
      <c r="E798" s="162" t="s">
        <v>6</v>
      </c>
      <c r="F798" s="162" t="s">
        <v>357</v>
      </c>
      <c r="G798" s="171">
        <f>IF(F798="I",IFERROR(VLOOKUP(C798,'BG 062021'!A:C,3,FALSE),0),0)</f>
        <v>0</v>
      </c>
      <c r="H798" s="163"/>
      <c r="I798" s="396">
        <f>IF(F798="I",IFERROR(VLOOKUP(C798,'BG 062021'!A:D,4,FALSE),0),0)</f>
        <v>0</v>
      </c>
      <c r="J798" s="163"/>
      <c r="K798" s="171">
        <f>IF(F798="I",SUMIF('BG 2020'!B:B,Clasificaciones!C798,'BG 2020'!D:D),0)</f>
        <v>0</v>
      </c>
      <c r="L798" s="163"/>
      <c r="M798" s="396">
        <f>IF(F798="I",SUMIF('BG 2020'!B:B,Clasificaciones!C798,'BG 2020'!E:E),0)</f>
        <v>0</v>
      </c>
      <c r="N798" s="163"/>
      <c r="O798" s="171">
        <f>IF(F798="I",SUMIF('EERR 062020'!G:G,Clasificaciones!C798,'EERR 062020'!D:D),0)</f>
        <v>0</v>
      </c>
      <c r="P798" s="163"/>
      <c r="Q798" s="396">
        <f>IF(F798="I",SUMIF('EERR 062020'!G:G,Clasificaciones!C798,'EERR 062020'!E:E),0)</f>
        <v>0</v>
      </c>
    </row>
    <row r="799" spans="1:17" s="164" customFormat="1" ht="12" customHeight="1">
      <c r="A799" s="160" t="s">
        <v>238</v>
      </c>
      <c r="B799" s="160" t="s">
        <v>49</v>
      </c>
      <c r="C799" s="161">
        <v>5130801</v>
      </c>
      <c r="D799" s="367" t="s">
        <v>1039</v>
      </c>
      <c r="E799" s="162" t="s">
        <v>6</v>
      </c>
      <c r="F799" s="162" t="s">
        <v>358</v>
      </c>
      <c r="G799" s="171">
        <f>IF(F799="I",IFERROR(VLOOKUP(C799,'BG 062021'!A:C,3,FALSE),0),0)</f>
        <v>3512443</v>
      </c>
      <c r="H799" s="163"/>
      <c r="I799" s="396">
        <f>IF(F799="I",IFERROR(VLOOKUP(C799,'BG 062021'!A:D,4,FALSE),0),0)</f>
        <v>531.16</v>
      </c>
      <c r="J799" s="163"/>
      <c r="K799" s="171">
        <f>IF(F799="I",SUMIF('BG 2020'!B:B,Clasificaciones!C799,'BG 2020'!D:D),0)</f>
        <v>0</v>
      </c>
      <c r="L799" s="163"/>
      <c r="M799" s="396">
        <f>IF(F799="I",SUMIF('BG 2020'!B:B,Clasificaciones!C799,'BG 2020'!E:E),0)</f>
        <v>0</v>
      </c>
      <c r="N799" s="163"/>
      <c r="O799" s="171">
        <f>IF(F799="I",SUMIF('EERR 062020'!G:G,Clasificaciones!C799,'EERR 062020'!D:D),0)</f>
        <v>0</v>
      </c>
      <c r="P799" s="163"/>
      <c r="Q799" s="396">
        <f>IF(F799="I",SUMIF('EERR 062020'!G:G,Clasificaciones!C799,'EERR 062020'!E:E),0)</f>
        <v>0</v>
      </c>
    </row>
    <row r="800" spans="1:17" s="164" customFormat="1" ht="12" customHeight="1">
      <c r="A800" s="160" t="s">
        <v>238</v>
      </c>
      <c r="B800" s="160"/>
      <c r="C800" s="161">
        <v>51309</v>
      </c>
      <c r="D800" s="367" t="s">
        <v>52</v>
      </c>
      <c r="E800" s="162" t="s">
        <v>6</v>
      </c>
      <c r="F800" s="162" t="s">
        <v>357</v>
      </c>
      <c r="G800" s="171">
        <f>IF(F800="I",IFERROR(VLOOKUP(C800,'BG 062021'!A:C,3,FALSE),0),0)</f>
        <v>0</v>
      </c>
      <c r="H800" s="163"/>
      <c r="I800" s="396">
        <f>IF(F800="I",IFERROR(VLOOKUP(C800,'BG 062021'!A:D,4,FALSE),0),0)</f>
        <v>0</v>
      </c>
      <c r="J800" s="163"/>
      <c r="K800" s="171">
        <f>IF(F800="I",SUMIF('BG 2020'!B:B,Clasificaciones!C800,'BG 2020'!D:D),0)</f>
        <v>0</v>
      </c>
      <c r="L800" s="163"/>
      <c r="M800" s="396">
        <f>IF(F800="I",SUMIF('BG 2020'!B:B,Clasificaciones!C800,'BG 2020'!E:E),0)</f>
        <v>0</v>
      </c>
      <c r="N800" s="163"/>
      <c r="O800" s="171">
        <f>IF(F800="I",SUMIF('EERR 062020'!G:G,Clasificaciones!C800,'EERR 062020'!D:D),0)</f>
        <v>0</v>
      </c>
      <c r="P800" s="163"/>
      <c r="Q800" s="396">
        <f>IF(F800="I",SUMIF('EERR 062020'!G:G,Clasificaciones!C800,'EERR 062020'!E:E),0)</f>
        <v>0</v>
      </c>
    </row>
    <row r="801" spans="1:17" s="164" customFormat="1" ht="12" customHeight="1">
      <c r="A801" s="160" t="s">
        <v>238</v>
      </c>
      <c r="B801" s="160"/>
      <c r="C801" s="161">
        <v>5130901</v>
      </c>
      <c r="D801" s="367" t="s">
        <v>1338</v>
      </c>
      <c r="E801" s="162" t="s">
        <v>6</v>
      </c>
      <c r="F801" s="162" t="s">
        <v>358</v>
      </c>
      <c r="G801" s="171">
        <f>IF(F801="I",IFERROR(VLOOKUP(C801,'BG 062021'!A:C,3,FALSE),0),0)</f>
        <v>0</v>
      </c>
      <c r="H801" s="163"/>
      <c r="I801" s="396">
        <f>IF(F801="I",IFERROR(VLOOKUP(C801,'BG 062021'!A:D,4,FALSE),0),0)</f>
        <v>0</v>
      </c>
      <c r="J801" s="163"/>
      <c r="K801" s="171">
        <f>IF(F801="I",SUMIF('BG 2020'!B:B,Clasificaciones!C801,'BG 2020'!D:D),0)</f>
        <v>0</v>
      </c>
      <c r="L801" s="163"/>
      <c r="M801" s="396">
        <f>IF(F801="I",SUMIF('BG 2020'!B:B,Clasificaciones!C801,'BG 2020'!E:E),0)</f>
        <v>0</v>
      </c>
      <c r="N801" s="163"/>
      <c r="O801" s="171">
        <f>IF(F801="I",SUMIF('EERR 062020'!G:G,Clasificaciones!C801,'EERR 062020'!D:D),0)</f>
        <v>0</v>
      </c>
      <c r="P801" s="163"/>
      <c r="Q801" s="396">
        <f>IF(F801="I",SUMIF('EERR 062020'!G:G,Clasificaciones!C801,'EERR 062020'!E:E),0)</f>
        <v>0</v>
      </c>
    </row>
    <row r="802" spans="1:17" s="164" customFormat="1" ht="12" customHeight="1">
      <c r="A802" s="160" t="s">
        <v>238</v>
      </c>
      <c r="B802" s="160" t="s">
        <v>52</v>
      </c>
      <c r="C802" s="161">
        <v>5130902</v>
      </c>
      <c r="D802" s="367" t="s">
        <v>1040</v>
      </c>
      <c r="E802" s="162" t="s">
        <v>6</v>
      </c>
      <c r="F802" s="162" t="s">
        <v>358</v>
      </c>
      <c r="G802" s="171">
        <f>IF(F802="I",IFERROR(VLOOKUP(C802,'BG 062021'!A:C,3,FALSE),0),0)</f>
        <v>10292700</v>
      </c>
      <c r="H802" s="163"/>
      <c r="I802" s="396">
        <f>IF(F802="I",IFERROR(VLOOKUP(C802,'BG 062021'!A:D,4,FALSE),0),0)</f>
        <v>1499.82</v>
      </c>
      <c r="J802" s="163"/>
      <c r="K802" s="171">
        <f>IF(F802="I",SUMIF('BG 2020'!B:B,Clasificaciones!C802,'BG 2020'!D:D),0)</f>
        <v>0</v>
      </c>
      <c r="L802" s="163"/>
      <c r="M802" s="396">
        <f>IF(F802="I",SUMIF('BG 2020'!B:B,Clasificaciones!C802,'BG 2020'!E:E),0)</f>
        <v>0</v>
      </c>
      <c r="N802" s="163"/>
      <c r="O802" s="171">
        <f>IF(F802="I",SUMIF('EERR 062020'!G:G,Clasificaciones!C802,'EERR 062020'!D:D),0)</f>
        <v>8121339</v>
      </c>
      <c r="P802" s="163"/>
      <c r="Q802" s="396">
        <f>IF(F802="I",SUMIF('EERR 062020'!G:G,Clasificaciones!C802,'EERR 062020'!E:E),0)</f>
        <v>1246.31</v>
      </c>
    </row>
    <row r="803" spans="1:17" s="164" customFormat="1" ht="12" customHeight="1">
      <c r="A803" s="160" t="s">
        <v>238</v>
      </c>
      <c r="B803" s="160"/>
      <c r="C803" s="161">
        <v>5130903</v>
      </c>
      <c r="D803" s="367" t="s">
        <v>1339</v>
      </c>
      <c r="E803" s="162" t="s">
        <v>6</v>
      </c>
      <c r="F803" s="162" t="s">
        <v>358</v>
      </c>
      <c r="G803" s="171">
        <f>IF(F803="I",IFERROR(VLOOKUP(C803,'BG 062021'!A:C,3,FALSE),0),0)</f>
        <v>0</v>
      </c>
      <c r="H803" s="163"/>
      <c r="I803" s="396">
        <f>IF(F803="I",IFERROR(VLOOKUP(C803,'BG 062021'!A:D,4,FALSE),0),0)</f>
        <v>0</v>
      </c>
      <c r="J803" s="163"/>
      <c r="K803" s="171">
        <f>IF(F803="I",SUMIF('BG 2020'!B:B,Clasificaciones!C803,'BG 2020'!D:D),0)</f>
        <v>0</v>
      </c>
      <c r="L803" s="163"/>
      <c r="M803" s="396">
        <f>IF(F803="I",SUMIF('BG 2020'!B:B,Clasificaciones!C803,'BG 2020'!E:E),0)</f>
        <v>0</v>
      </c>
      <c r="N803" s="163"/>
      <c r="O803" s="171">
        <f>IF(F803="I",SUMIF('EERR 062020'!G:G,Clasificaciones!C803,'EERR 062020'!D:D),0)</f>
        <v>0</v>
      </c>
      <c r="P803" s="163"/>
      <c r="Q803" s="396">
        <f>IF(F803="I",SUMIF('EERR 062020'!G:G,Clasificaciones!C803,'EERR 062020'!E:E),0)</f>
        <v>0</v>
      </c>
    </row>
    <row r="804" spans="1:17" s="164" customFormat="1" ht="12" customHeight="1">
      <c r="A804" s="160" t="s">
        <v>238</v>
      </c>
      <c r="B804" s="160" t="s">
        <v>52</v>
      </c>
      <c r="C804" s="161">
        <v>5130904</v>
      </c>
      <c r="D804" s="367" t="s">
        <v>1041</v>
      </c>
      <c r="E804" s="162" t="s">
        <v>6</v>
      </c>
      <c r="F804" s="162" t="s">
        <v>358</v>
      </c>
      <c r="G804" s="171">
        <f>IF(F804="I",IFERROR(VLOOKUP(C804,'BG 062021'!A:C,3,FALSE),0),0)</f>
        <v>1828703</v>
      </c>
      <c r="H804" s="163"/>
      <c r="I804" s="396">
        <f>IF(F804="I",IFERROR(VLOOKUP(C804,'BG 062021'!A:D,4,FALSE),0),0)</f>
        <v>271.27</v>
      </c>
      <c r="J804" s="163"/>
      <c r="K804" s="171">
        <f>IF(F804="I",SUMIF('BG 2020'!B:B,Clasificaciones!C804,'BG 2020'!D:D),0)</f>
        <v>0</v>
      </c>
      <c r="L804" s="163"/>
      <c r="M804" s="396">
        <f>IF(F804="I",SUMIF('BG 2020'!B:B,Clasificaciones!C804,'BG 2020'!E:E),0)</f>
        <v>0</v>
      </c>
      <c r="N804" s="163"/>
      <c r="O804" s="171">
        <f>IF(F804="I",SUMIF('EERR 062020'!G:G,Clasificaciones!C804,'EERR 062020'!D:D),0)</f>
        <v>0</v>
      </c>
      <c r="P804" s="163"/>
      <c r="Q804" s="396">
        <f>IF(F804="I",SUMIF('EERR 062020'!G:G,Clasificaciones!C804,'EERR 062020'!E:E),0)</f>
        <v>0</v>
      </c>
    </row>
    <row r="805" spans="1:17" s="164" customFormat="1" ht="12" customHeight="1">
      <c r="A805" s="160" t="s">
        <v>238</v>
      </c>
      <c r="B805" s="160"/>
      <c r="C805" s="161">
        <v>51310</v>
      </c>
      <c r="D805" s="367" t="s">
        <v>323</v>
      </c>
      <c r="E805" s="162" t="s">
        <v>6</v>
      </c>
      <c r="F805" s="162" t="s">
        <v>357</v>
      </c>
      <c r="G805" s="171">
        <f>IF(F805="I",IFERROR(VLOOKUP(C805,'BG 062021'!A:C,3,FALSE),0),0)</f>
        <v>0</v>
      </c>
      <c r="H805" s="163"/>
      <c r="I805" s="396">
        <f>IF(F805="I",IFERROR(VLOOKUP(C805,'BG 062021'!A:D,4,FALSE),0),0)</f>
        <v>0</v>
      </c>
      <c r="J805" s="163"/>
      <c r="K805" s="171">
        <f>IF(F805="I",SUMIF('BG 2020'!B:B,Clasificaciones!C805,'BG 2020'!D:D),0)</f>
        <v>0</v>
      </c>
      <c r="L805" s="163"/>
      <c r="M805" s="396">
        <f>IF(F805="I",SUMIF('BG 2020'!B:B,Clasificaciones!C805,'BG 2020'!E:E),0)</f>
        <v>0</v>
      </c>
      <c r="N805" s="163"/>
      <c r="O805" s="171">
        <f>IF(F805="I",SUMIF('EERR 062020'!G:G,Clasificaciones!C805,'EERR 062020'!D:D),0)</f>
        <v>0</v>
      </c>
      <c r="P805" s="163"/>
      <c r="Q805" s="396">
        <f>IF(F805="I",SUMIF('EERR 062020'!G:G,Clasificaciones!C805,'EERR 062020'!E:E),0)</f>
        <v>0</v>
      </c>
    </row>
    <row r="806" spans="1:17" s="164" customFormat="1" ht="12" customHeight="1">
      <c r="A806" s="160" t="s">
        <v>238</v>
      </c>
      <c r="B806" s="160"/>
      <c r="C806" s="161">
        <v>5131001</v>
      </c>
      <c r="D806" s="367" t="s">
        <v>1340</v>
      </c>
      <c r="E806" s="162" t="s">
        <v>6</v>
      </c>
      <c r="F806" s="162" t="s">
        <v>358</v>
      </c>
      <c r="G806" s="171">
        <f>IF(F806="I",IFERROR(VLOOKUP(C806,'BG 062021'!A:C,3,FALSE),0),0)</f>
        <v>0</v>
      </c>
      <c r="H806" s="163"/>
      <c r="I806" s="396">
        <f>IF(F806="I",IFERROR(VLOOKUP(C806,'BG 062021'!A:D,4,FALSE),0),0)</f>
        <v>0</v>
      </c>
      <c r="J806" s="163"/>
      <c r="K806" s="171">
        <f>IF(F806="I",SUMIF('BG 2020'!B:B,Clasificaciones!C806,'BG 2020'!D:D),0)</f>
        <v>0</v>
      </c>
      <c r="L806" s="163"/>
      <c r="M806" s="396">
        <f>IF(F806="I",SUMIF('BG 2020'!B:B,Clasificaciones!C806,'BG 2020'!E:E),0)</f>
        <v>0</v>
      </c>
      <c r="N806" s="163"/>
      <c r="O806" s="171">
        <f>IF(F806="I",SUMIF('EERR 062020'!G:G,Clasificaciones!C806,'EERR 062020'!D:D),0)</f>
        <v>0</v>
      </c>
      <c r="P806" s="163"/>
      <c r="Q806" s="396">
        <f>IF(F806="I",SUMIF('EERR 062020'!G:G,Clasificaciones!C806,'EERR 062020'!E:E),0)</f>
        <v>0</v>
      </c>
    </row>
    <row r="807" spans="1:17" s="164" customFormat="1" ht="12" customHeight="1">
      <c r="A807" s="160" t="s">
        <v>238</v>
      </c>
      <c r="B807" s="160" t="s">
        <v>817</v>
      </c>
      <c r="C807" s="161">
        <v>5131002</v>
      </c>
      <c r="D807" s="367" t="s">
        <v>1042</v>
      </c>
      <c r="E807" s="162" t="s">
        <v>6</v>
      </c>
      <c r="F807" s="162" t="s">
        <v>358</v>
      </c>
      <c r="G807" s="171">
        <f>IF(F807="I",IFERROR(VLOOKUP(C807,'BG 062021'!A:C,3,FALSE),0),0)</f>
        <v>9000000</v>
      </c>
      <c r="H807" s="163"/>
      <c r="I807" s="396">
        <f>IF(F807="I",IFERROR(VLOOKUP(C807,'BG 062021'!A:D,4,FALSE),0),0)</f>
        <v>1362.34</v>
      </c>
      <c r="J807" s="163"/>
      <c r="K807" s="171">
        <f>IF(F807="I",SUMIF('BG 2020'!B:B,Clasificaciones!C807,'BG 2020'!D:D),0)</f>
        <v>0</v>
      </c>
      <c r="L807" s="163"/>
      <c r="M807" s="396">
        <f>IF(F807="I",SUMIF('BG 2020'!B:B,Clasificaciones!C807,'BG 2020'!E:E),0)</f>
        <v>0</v>
      </c>
      <c r="N807" s="163"/>
      <c r="O807" s="171">
        <f>IF(F807="I",SUMIF('EERR 062020'!G:G,Clasificaciones!C807,'EERR 062020'!D:D),0)</f>
        <v>4000000</v>
      </c>
      <c r="P807" s="163"/>
      <c r="Q807" s="396">
        <f>IF(F807="I",SUMIF('EERR 062020'!G:G,Clasificaciones!C807,'EERR 062020'!E:E),0)</f>
        <v>611.75</v>
      </c>
    </row>
    <row r="808" spans="1:17" s="164" customFormat="1" ht="12" customHeight="1">
      <c r="A808" s="160" t="s">
        <v>238</v>
      </c>
      <c r="B808" s="160"/>
      <c r="C808" s="161">
        <v>5131003</v>
      </c>
      <c r="D808" s="367" t="s">
        <v>1341</v>
      </c>
      <c r="E808" s="162" t="s">
        <v>6</v>
      </c>
      <c r="F808" s="162" t="s">
        <v>358</v>
      </c>
      <c r="G808" s="171">
        <f>IF(F808="I",IFERROR(VLOOKUP(C808,'BG 062021'!A:C,3,FALSE),0),0)</f>
        <v>0</v>
      </c>
      <c r="H808" s="163"/>
      <c r="I808" s="396">
        <f>IF(F808="I",IFERROR(VLOOKUP(C808,'BG 062021'!A:D,4,FALSE),0),0)</f>
        <v>0</v>
      </c>
      <c r="J808" s="163"/>
      <c r="K808" s="171">
        <f>IF(F808="I",SUMIF('BG 2020'!B:B,Clasificaciones!C808,'BG 2020'!D:D),0)</f>
        <v>0</v>
      </c>
      <c r="L808" s="163"/>
      <c r="M808" s="396">
        <f>IF(F808="I",SUMIF('BG 2020'!B:B,Clasificaciones!C808,'BG 2020'!E:E),0)</f>
        <v>0</v>
      </c>
      <c r="N808" s="163"/>
      <c r="O808" s="171">
        <f>IF(F808="I",SUMIF('EERR 062020'!G:G,Clasificaciones!C808,'EERR 062020'!D:D),0)</f>
        <v>0</v>
      </c>
      <c r="P808" s="163"/>
      <c r="Q808" s="396">
        <f>IF(F808="I",SUMIF('EERR 062020'!G:G,Clasificaciones!C808,'EERR 062020'!E:E),0)</f>
        <v>0</v>
      </c>
    </row>
    <row r="809" spans="1:17" s="164" customFormat="1" ht="12" customHeight="1">
      <c r="A809" s="160" t="s">
        <v>238</v>
      </c>
      <c r="B809" s="160"/>
      <c r="C809" s="161">
        <v>5131004</v>
      </c>
      <c r="D809" s="367" t="s">
        <v>1342</v>
      </c>
      <c r="E809" s="162" t="s">
        <v>6</v>
      </c>
      <c r="F809" s="162" t="s">
        <v>358</v>
      </c>
      <c r="G809" s="171">
        <f>IF(F809="I",IFERROR(VLOOKUP(C809,'BG 062021'!A:C,3,FALSE),0),0)</f>
        <v>0</v>
      </c>
      <c r="H809" s="163"/>
      <c r="I809" s="396">
        <f>IF(F809="I",IFERROR(VLOOKUP(C809,'BG 062021'!A:D,4,FALSE),0),0)</f>
        <v>0</v>
      </c>
      <c r="J809" s="163"/>
      <c r="K809" s="171">
        <f>IF(F809="I",SUMIF('BG 2020'!B:B,Clasificaciones!C809,'BG 2020'!D:D),0)</f>
        <v>0</v>
      </c>
      <c r="L809" s="163"/>
      <c r="M809" s="396">
        <f>IF(F809="I",SUMIF('BG 2020'!B:B,Clasificaciones!C809,'BG 2020'!E:E),0)</f>
        <v>0</v>
      </c>
      <c r="N809" s="163"/>
      <c r="O809" s="171">
        <f>IF(F809="I",SUMIF('EERR 062020'!G:G,Clasificaciones!C809,'EERR 062020'!D:D),0)</f>
        <v>0</v>
      </c>
      <c r="P809" s="163"/>
      <c r="Q809" s="396">
        <f>IF(F809="I",SUMIF('EERR 062020'!G:G,Clasificaciones!C809,'EERR 062020'!E:E),0)</f>
        <v>0</v>
      </c>
    </row>
    <row r="810" spans="1:17" s="164" customFormat="1" ht="12" customHeight="1">
      <c r="A810" s="160" t="s">
        <v>238</v>
      </c>
      <c r="B810" s="160"/>
      <c r="C810" s="161">
        <v>5131005</v>
      </c>
      <c r="D810" s="367" t="s">
        <v>1343</v>
      </c>
      <c r="E810" s="162" t="s">
        <v>6</v>
      </c>
      <c r="F810" s="162" t="s">
        <v>358</v>
      </c>
      <c r="G810" s="171">
        <f>IF(F810="I",IFERROR(VLOOKUP(C810,'BG 062021'!A:C,3,FALSE),0),0)</f>
        <v>0</v>
      </c>
      <c r="H810" s="163"/>
      <c r="I810" s="396">
        <f>IF(F810="I",IFERROR(VLOOKUP(C810,'BG 062021'!A:D,4,FALSE),0),0)</f>
        <v>0</v>
      </c>
      <c r="J810" s="163"/>
      <c r="K810" s="171">
        <f>IF(F810="I",SUMIF('BG 2020'!B:B,Clasificaciones!C810,'BG 2020'!D:D),0)</f>
        <v>0</v>
      </c>
      <c r="L810" s="163"/>
      <c r="M810" s="396">
        <f>IF(F810="I",SUMIF('BG 2020'!B:B,Clasificaciones!C810,'BG 2020'!E:E),0)</f>
        <v>0</v>
      </c>
      <c r="N810" s="163"/>
      <c r="O810" s="171">
        <f>IF(F810="I",SUMIF('EERR 062020'!G:G,Clasificaciones!C810,'EERR 062020'!D:D),0)</f>
        <v>0</v>
      </c>
      <c r="P810" s="163"/>
      <c r="Q810" s="396">
        <f>IF(F810="I",SUMIF('EERR 062020'!G:G,Clasificaciones!C810,'EERR 062020'!E:E),0)</f>
        <v>0</v>
      </c>
    </row>
    <row r="811" spans="1:17" s="164" customFormat="1" ht="12" customHeight="1">
      <c r="A811" s="160" t="s">
        <v>238</v>
      </c>
      <c r="B811" s="160" t="s">
        <v>817</v>
      </c>
      <c r="C811" s="161">
        <v>5131006</v>
      </c>
      <c r="D811" s="367" t="s">
        <v>1043</v>
      </c>
      <c r="E811" s="162" t="s">
        <v>6</v>
      </c>
      <c r="F811" s="162" t="s">
        <v>358</v>
      </c>
      <c r="G811" s="171">
        <f>IF(F811="I",IFERROR(VLOOKUP(C811,'BG 062021'!A:C,3,FALSE),0),0)</f>
        <v>10957817</v>
      </c>
      <c r="H811" s="163"/>
      <c r="I811" s="396">
        <f>IF(F811="I",IFERROR(VLOOKUP(C811,'BG 062021'!A:D,4,FALSE),0),0)</f>
        <v>1617.9299999999996</v>
      </c>
      <c r="J811" s="163"/>
      <c r="K811" s="171">
        <f>IF(F811="I",SUMIF('BG 2020'!B:B,Clasificaciones!C811,'BG 2020'!D:D),0)</f>
        <v>0</v>
      </c>
      <c r="L811" s="163"/>
      <c r="M811" s="396">
        <f>IF(F811="I",SUMIF('BG 2020'!B:B,Clasificaciones!C811,'BG 2020'!E:E),0)</f>
        <v>0</v>
      </c>
      <c r="N811" s="163"/>
      <c r="O811" s="171">
        <f>IF(F811="I",SUMIF('EERR 062020'!G:G,Clasificaciones!C811,'EERR 062020'!D:D),0)</f>
        <v>11692103</v>
      </c>
      <c r="P811" s="163"/>
      <c r="Q811" s="396">
        <f>IF(F811="I",SUMIF('EERR 062020'!G:G,Clasificaciones!C811,'EERR 062020'!E:E),0)</f>
        <v>1779.66</v>
      </c>
    </row>
    <row r="812" spans="1:17" s="164" customFormat="1" ht="12" customHeight="1">
      <c r="A812" s="160" t="s">
        <v>238</v>
      </c>
      <c r="B812" s="160" t="s">
        <v>817</v>
      </c>
      <c r="C812" s="161">
        <v>5131007</v>
      </c>
      <c r="D812" s="367" t="s">
        <v>1209</v>
      </c>
      <c r="E812" s="162" t="s">
        <v>6</v>
      </c>
      <c r="F812" s="162" t="s">
        <v>358</v>
      </c>
      <c r="G812" s="171">
        <f>IF(F812="I",IFERROR(VLOOKUP(C812,'BG 062021'!A:C,3,FALSE),0),0)</f>
        <v>1631744</v>
      </c>
      <c r="H812" s="163"/>
      <c r="I812" s="396">
        <f>IF(F812="I",IFERROR(VLOOKUP(C812,'BG 062021'!A:D,4,FALSE),0),0)</f>
        <v>240</v>
      </c>
      <c r="J812" s="163"/>
      <c r="K812" s="171">
        <f>IF(F812="I",SUMIF('BG 2020'!B:B,Clasificaciones!C812,'BG 2020'!D:D),0)</f>
        <v>0</v>
      </c>
      <c r="L812" s="163"/>
      <c r="M812" s="396">
        <f>IF(F812="I",SUMIF('BG 2020'!B:B,Clasificaciones!C812,'BG 2020'!E:E),0)</f>
        <v>0</v>
      </c>
      <c r="N812" s="163"/>
      <c r="O812" s="171">
        <f>IF(F812="I",SUMIF('EERR 062020'!G:G,Clasificaciones!C812,'EERR 062020'!D:D),0)</f>
        <v>0</v>
      </c>
      <c r="P812" s="163"/>
      <c r="Q812" s="396">
        <f>IF(F812="I",SUMIF('EERR 062020'!G:G,Clasificaciones!C812,'EERR 062020'!E:E),0)</f>
        <v>0</v>
      </c>
    </row>
    <row r="813" spans="1:17" s="164" customFormat="1" ht="12" customHeight="1">
      <c r="A813" s="160" t="s">
        <v>238</v>
      </c>
      <c r="B813" s="160" t="s">
        <v>51</v>
      </c>
      <c r="C813" s="161">
        <v>5131008</v>
      </c>
      <c r="D813" s="367" t="s">
        <v>1344</v>
      </c>
      <c r="E813" s="162" t="s">
        <v>6</v>
      </c>
      <c r="F813" s="162" t="s">
        <v>358</v>
      </c>
      <c r="G813" s="171">
        <f>IF(F813="I",IFERROR(VLOOKUP(C813,'BG 062021'!A:C,3,FALSE),0),0)</f>
        <v>0</v>
      </c>
      <c r="H813" s="163"/>
      <c r="I813" s="396">
        <f>IF(F813="I",IFERROR(VLOOKUP(C813,'BG 062021'!A:D,4,FALSE),0),0)</f>
        <v>0</v>
      </c>
      <c r="J813" s="163"/>
      <c r="K813" s="171">
        <f>IF(F813="I",SUMIF('BG 2020'!B:B,Clasificaciones!C813,'BG 2020'!D:D),0)</f>
        <v>0</v>
      </c>
      <c r="L813" s="163"/>
      <c r="M813" s="396">
        <f>IF(F813="I",SUMIF('BG 2020'!B:B,Clasificaciones!C813,'BG 2020'!E:E),0)</f>
        <v>0</v>
      </c>
      <c r="N813" s="163"/>
      <c r="O813" s="171">
        <f>IF(F813="I",SUMIF('EERR 062020'!G:G,Clasificaciones!C813,'EERR 062020'!D:D),0)</f>
        <v>250049</v>
      </c>
      <c r="P813" s="163"/>
      <c r="Q813" s="396">
        <f>IF(F813="I",SUMIF('EERR 062020'!G:G,Clasificaciones!C813,'EERR 062020'!E:E),0)</f>
        <v>37.97</v>
      </c>
    </row>
    <row r="814" spans="1:17" s="164" customFormat="1" ht="12" customHeight="1">
      <c r="A814" s="160" t="s">
        <v>238</v>
      </c>
      <c r="B814" s="160"/>
      <c r="C814" s="161">
        <v>5131009</v>
      </c>
      <c r="D814" s="367" t="s">
        <v>1345</v>
      </c>
      <c r="E814" s="162" t="s">
        <v>6</v>
      </c>
      <c r="F814" s="162" t="s">
        <v>358</v>
      </c>
      <c r="G814" s="171">
        <f>IF(F814="I",IFERROR(VLOOKUP(C814,'BG 062021'!A:C,3,FALSE),0),0)</f>
        <v>0</v>
      </c>
      <c r="H814" s="163"/>
      <c r="I814" s="396">
        <f>IF(F814="I",IFERROR(VLOOKUP(C814,'BG 062021'!A:D,4,FALSE),0),0)</f>
        <v>0</v>
      </c>
      <c r="J814" s="163"/>
      <c r="K814" s="171">
        <f>IF(F814="I",SUMIF('BG 2020'!B:B,Clasificaciones!C814,'BG 2020'!D:D),0)</f>
        <v>0</v>
      </c>
      <c r="L814" s="163"/>
      <c r="M814" s="396">
        <f>IF(F814="I",SUMIF('BG 2020'!B:B,Clasificaciones!C814,'BG 2020'!E:E),0)</f>
        <v>0</v>
      </c>
      <c r="N814" s="163"/>
      <c r="O814" s="171">
        <f>IF(F814="I",SUMIF('EERR 062020'!G:G,Clasificaciones!C814,'EERR 062020'!D:D),0)</f>
        <v>0</v>
      </c>
      <c r="P814" s="163"/>
      <c r="Q814" s="396">
        <f>IF(F814="I",SUMIF('EERR 062020'!G:G,Clasificaciones!C814,'EERR 062020'!E:E),0)</f>
        <v>0</v>
      </c>
    </row>
    <row r="815" spans="1:17" s="164" customFormat="1" ht="12" customHeight="1">
      <c r="A815" s="160" t="s">
        <v>238</v>
      </c>
      <c r="B815" s="160" t="s">
        <v>817</v>
      </c>
      <c r="C815" s="161">
        <v>5131010</v>
      </c>
      <c r="D815" s="367" t="s">
        <v>220</v>
      </c>
      <c r="E815" s="162" t="s">
        <v>6</v>
      </c>
      <c r="F815" s="162" t="s">
        <v>358</v>
      </c>
      <c r="G815" s="171">
        <f>IF(F815="I",IFERROR(VLOOKUP(C815,'BG 062021'!A:C,3,FALSE),0),0)</f>
        <v>1412530</v>
      </c>
      <c r="H815" s="163"/>
      <c r="I815" s="396">
        <f>IF(F815="I",IFERROR(VLOOKUP(C815,'BG 062021'!A:D,4,FALSE),0),0)</f>
        <v>211.3</v>
      </c>
      <c r="J815" s="163"/>
      <c r="K815" s="171">
        <f>IF(F815="I",SUMIF('BG 2020'!B:B,Clasificaciones!C815,'BG 2020'!D:D),0)</f>
        <v>0</v>
      </c>
      <c r="L815" s="163"/>
      <c r="M815" s="396">
        <f>IF(F815="I",SUMIF('BG 2020'!B:B,Clasificaciones!C815,'BG 2020'!E:E),0)</f>
        <v>0</v>
      </c>
      <c r="N815" s="163"/>
      <c r="O815" s="171">
        <f>IF(F815="I",SUMIF('EERR 062020'!G:G,Clasificaciones!C815,'EERR 062020'!D:D),0)</f>
        <v>429580</v>
      </c>
      <c r="P815" s="163"/>
      <c r="Q815" s="396">
        <f>IF(F815="I",SUMIF('EERR 062020'!G:G,Clasificaciones!C815,'EERR 062020'!E:E),0)</f>
        <v>65.78</v>
      </c>
    </row>
    <row r="816" spans="1:17" s="164" customFormat="1" ht="12" customHeight="1">
      <c r="A816" s="160" t="s">
        <v>238</v>
      </c>
      <c r="B816" s="160"/>
      <c r="C816" s="161">
        <v>5131011</v>
      </c>
      <c r="D816" s="367" t="s">
        <v>1346</v>
      </c>
      <c r="E816" s="162" t="s">
        <v>6</v>
      </c>
      <c r="F816" s="162" t="s">
        <v>358</v>
      </c>
      <c r="G816" s="171">
        <f>IF(F816="I",IFERROR(VLOOKUP(C816,'BG 062021'!A:C,3,FALSE),0),0)</f>
        <v>0</v>
      </c>
      <c r="H816" s="163"/>
      <c r="I816" s="396">
        <f>IF(F816="I",IFERROR(VLOOKUP(C816,'BG 062021'!A:D,4,FALSE),0),0)</f>
        <v>0</v>
      </c>
      <c r="J816" s="163"/>
      <c r="K816" s="171">
        <f>IF(F816="I",SUMIF('BG 2020'!B:B,Clasificaciones!C816,'BG 2020'!D:D),0)</f>
        <v>0</v>
      </c>
      <c r="L816" s="163"/>
      <c r="M816" s="396">
        <f>IF(F816="I",SUMIF('BG 2020'!B:B,Clasificaciones!C816,'BG 2020'!E:E),0)</f>
        <v>0</v>
      </c>
      <c r="N816" s="163"/>
      <c r="O816" s="171">
        <f>IF(F816="I",SUMIF('EERR 062020'!G:G,Clasificaciones!C816,'EERR 062020'!D:D),0)</f>
        <v>0</v>
      </c>
      <c r="P816" s="163"/>
      <c r="Q816" s="396">
        <f>IF(F816="I",SUMIF('EERR 062020'!G:G,Clasificaciones!C816,'EERR 062020'!E:E),0)</f>
        <v>0</v>
      </c>
    </row>
    <row r="817" spans="1:17" s="164" customFormat="1" ht="12" customHeight="1">
      <c r="A817" s="160" t="s">
        <v>238</v>
      </c>
      <c r="B817" s="160" t="s">
        <v>51</v>
      </c>
      <c r="C817" s="161">
        <v>5131012</v>
      </c>
      <c r="D817" s="367" t="s">
        <v>1044</v>
      </c>
      <c r="E817" s="162" t="s">
        <v>6</v>
      </c>
      <c r="F817" s="162" t="s">
        <v>358</v>
      </c>
      <c r="G817" s="171">
        <f>IF(F817="I",IFERROR(VLOOKUP(C817,'BG 062021'!A:C,3,FALSE),0),0)</f>
        <v>9229090</v>
      </c>
      <c r="H817" s="163"/>
      <c r="I817" s="396">
        <f>IF(F817="I",IFERROR(VLOOKUP(C817,'BG 062021'!A:D,4,FALSE),0),0)</f>
        <v>1418.82</v>
      </c>
      <c r="J817" s="163"/>
      <c r="K817" s="171">
        <f>IF(F817="I",SUMIF('BG 2020'!B:B,Clasificaciones!C817,'BG 2020'!D:D),0)</f>
        <v>0</v>
      </c>
      <c r="L817" s="163"/>
      <c r="M817" s="396">
        <f>IF(F817="I",SUMIF('BG 2020'!B:B,Clasificaciones!C817,'BG 2020'!E:E),0)</f>
        <v>0</v>
      </c>
      <c r="N817" s="163"/>
      <c r="O817" s="171">
        <f>IF(F817="I",SUMIF('EERR 062020'!G:G,Clasificaciones!C817,'EERR 062020'!D:D),0)</f>
        <v>0</v>
      </c>
      <c r="P817" s="163"/>
      <c r="Q817" s="396">
        <f>IF(F817="I",SUMIF('EERR 062020'!G:G,Clasificaciones!C817,'EERR 062020'!E:E),0)</f>
        <v>0</v>
      </c>
    </row>
    <row r="818" spans="1:17" s="164" customFormat="1" ht="12" customHeight="1">
      <c r="A818" s="160" t="s">
        <v>238</v>
      </c>
      <c r="B818" s="160"/>
      <c r="C818" s="161">
        <v>5131013</v>
      </c>
      <c r="D818" s="367" t="s">
        <v>1347</v>
      </c>
      <c r="E818" s="162" t="s">
        <v>6</v>
      </c>
      <c r="F818" s="162" t="s">
        <v>358</v>
      </c>
      <c r="G818" s="171">
        <f>IF(F818="I",IFERROR(VLOOKUP(C818,'BG 062021'!A:C,3,FALSE),0),0)</f>
        <v>0</v>
      </c>
      <c r="H818" s="163"/>
      <c r="I818" s="396">
        <f>IF(F818="I",IFERROR(VLOOKUP(C818,'BG 062021'!A:D,4,FALSE),0),0)</f>
        <v>0</v>
      </c>
      <c r="J818" s="163"/>
      <c r="K818" s="171">
        <f>IF(F818="I",SUMIF('BG 2020'!B:B,Clasificaciones!C818,'BG 2020'!D:D),0)</f>
        <v>0</v>
      </c>
      <c r="L818" s="163"/>
      <c r="M818" s="396">
        <f>IF(F818="I",SUMIF('BG 2020'!B:B,Clasificaciones!C818,'BG 2020'!E:E),0)</f>
        <v>0</v>
      </c>
      <c r="N818" s="163"/>
      <c r="O818" s="171">
        <f>IF(F818="I",SUMIF('EERR 062020'!G:G,Clasificaciones!C818,'EERR 062020'!D:D),0)</f>
        <v>0</v>
      </c>
      <c r="P818" s="163"/>
      <c r="Q818" s="396">
        <f>IF(F818="I",SUMIF('EERR 062020'!G:G,Clasificaciones!C818,'EERR 062020'!E:E),0)</f>
        <v>0</v>
      </c>
    </row>
    <row r="819" spans="1:17" s="164" customFormat="1" ht="12" customHeight="1">
      <c r="A819" s="160" t="s">
        <v>238</v>
      </c>
      <c r="B819" s="160" t="s">
        <v>51</v>
      </c>
      <c r="C819" s="161">
        <v>5131014</v>
      </c>
      <c r="D819" s="367" t="s">
        <v>1045</v>
      </c>
      <c r="E819" s="162" t="s">
        <v>6</v>
      </c>
      <c r="F819" s="162" t="s">
        <v>358</v>
      </c>
      <c r="G819" s="171">
        <f>IF(F819="I",IFERROR(VLOOKUP(C819,'BG 062021'!A:C,3,FALSE),0),0)</f>
        <v>4418104</v>
      </c>
      <c r="H819" s="163"/>
      <c r="I819" s="396">
        <f>IF(F819="I",IFERROR(VLOOKUP(C819,'BG 062021'!A:D,4,FALSE),0),0)</f>
        <v>663.19</v>
      </c>
      <c r="J819" s="163"/>
      <c r="K819" s="171">
        <f>IF(F819="I",SUMIF('BG 2020'!B:B,Clasificaciones!C819,'BG 2020'!D:D),0)</f>
        <v>0</v>
      </c>
      <c r="L819" s="163"/>
      <c r="M819" s="396">
        <f>IF(F819="I",SUMIF('BG 2020'!B:B,Clasificaciones!C819,'BG 2020'!E:E),0)</f>
        <v>0</v>
      </c>
      <c r="N819" s="163"/>
      <c r="O819" s="171">
        <f>IF(F819="I",SUMIF('EERR 062020'!G:G,Clasificaciones!C819,'EERR 062020'!D:D),0)</f>
        <v>96219</v>
      </c>
      <c r="P819" s="163"/>
      <c r="Q819" s="396">
        <f>IF(F819="I",SUMIF('EERR 062020'!G:G,Clasificaciones!C819,'EERR 062020'!E:E),0)</f>
        <v>14.75</v>
      </c>
    </row>
    <row r="820" spans="1:17" s="164" customFormat="1" ht="12" customHeight="1">
      <c r="A820" s="160" t="s">
        <v>238</v>
      </c>
      <c r="B820" s="160" t="s">
        <v>817</v>
      </c>
      <c r="C820" s="161">
        <v>5131015</v>
      </c>
      <c r="D820" s="367" t="s">
        <v>307</v>
      </c>
      <c r="E820" s="162" t="s">
        <v>6</v>
      </c>
      <c r="F820" s="162" t="s">
        <v>358</v>
      </c>
      <c r="G820" s="171">
        <f>IF(F820="I",IFERROR(VLOOKUP(C820,'BG 062021'!A:C,3,FALSE),0),0)</f>
        <v>10403182</v>
      </c>
      <c r="H820" s="163"/>
      <c r="I820" s="396">
        <f>IF(F820="I",IFERROR(VLOOKUP(C820,'BG 062021'!A:D,4,FALSE),0),0)</f>
        <v>1535.14</v>
      </c>
      <c r="J820" s="163"/>
      <c r="K820" s="171">
        <f>IF(F820="I",SUMIF('BG 2020'!B:B,Clasificaciones!C820,'BG 2020'!D:D),0)</f>
        <v>0</v>
      </c>
      <c r="L820" s="163"/>
      <c r="M820" s="396">
        <f>IF(F820="I",SUMIF('BG 2020'!B:B,Clasificaciones!C820,'BG 2020'!E:E),0)</f>
        <v>0</v>
      </c>
      <c r="N820" s="163"/>
      <c r="O820" s="171">
        <f>IF(F820="I",SUMIF('EERR 062020'!G:G,Clasificaciones!C820,'EERR 062020'!D:D),0)</f>
        <v>13386364</v>
      </c>
      <c r="P820" s="163"/>
      <c r="Q820" s="396">
        <f>IF(F820="I",SUMIF('EERR 062020'!G:G,Clasificaciones!C820,'EERR 062020'!E:E),0)</f>
        <v>2041.76</v>
      </c>
    </row>
    <row r="821" spans="1:17" s="164" customFormat="1" ht="12" customHeight="1">
      <c r="A821" s="160" t="s">
        <v>238</v>
      </c>
      <c r="B821" s="160" t="s">
        <v>817</v>
      </c>
      <c r="C821" s="161">
        <v>5131016</v>
      </c>
      <c r="D821" s="367" t="s">
        <v>309</v>
      </c>
      <c r="E821" s="162" t="s">
        <v>6</v>
      </c>
      <c r="F821" s="162" t="s">
        <v>358</v>
      </c>
      <c r="G821" s="171">
        <f>IF(F821="I",IFERROR(VLOOKUP(C821,'BG 062021'!A:C,3,FALSE),0),0)</f>
        <v>872727</v>
      </c>
      <c r="H821" s="163"/>
      <c r="I821" s="396">
        <f>IF(F821="I",IFERROR(VLOOKUP(C821,'BG 062021'!A:D,4,FALSE),0),0)</f>
        <v>135.59</v>
      </c>
      <c r="J821" s="163"/>
      <c r="K821" s="171">
        <f>IF(F821="I",SUMIF('BG 2020'!B:B,Clasificaciones!C821,'BG 2020'!D:D),0)</f>
        <v>0</v>
      </c>
      <c r="L821" s="163"/>
      <c r="M821" s="396">
        <f>IF(F821="I",SUMIF('BG 2020'!B:B,Clasificaciones!C821,'BG 2020'!E:E),0)</f>
        <v>0</v>
      </c>
      <c r="N821" s="163"/>
      <c r="O821" s="171">
        <f>IF(F821="I",SUMIF('EERR 062020'!G:G,Clasificaciones!C821,'EERR 062020'!D:D),0)</f>
        <v>950000</v>
      </c>
      <c r="P821" s="163"/>
      <c r="Q821" s="396">
        <f>IF(F821="I",SUMIF('EERR 062020'!G:G,Clasificaciones!C821,'EERR 062020'!E:E),0)</f>
        <v>141.02000000000001</v>
      </c>
    </row>
    <row r="822" spans="1:17" s="164" customFormat="1" ht="12" customHeight="1">
      <c r="A822" s="160" t="s">
        <v>238</v>
      </c>
      <c r="B822" s="160"/>
      <c r="C822" s="161">
        <v>5131017</v>
      </c>
      <c r="D822" s="367" t="s">
        <v>682</v>
      </c>
      <c r="E822" s="162" t="s">
        <v>6</v>
      </c>
      <c r="F822" s="162" t="s">
        <v>358</v>
      </c>
      <c r="G822" s="171">
        <f>IF(F822="I",IFERROR(VLOOKUP(C822,'BG 062021'!A:C,3,FALSE),0),0)</f>
        <v>0</v>
      </c>
      <c r="H822" s="163"/>
      <c r="I822" s="396">
        <f>IF(F822="I",IFERROR(VLOOKUP(C822,'BG 062021'!A:D,4,FALSE),0),0)</f>
        <v>0</v>
      </c>
      <c r="J822" s="163"/>
      <c r="K822" s="171">
        <f>IF(F822="I",SUMIF('BG 2020'!B:B,Clasificaciones!C822,'BG 2020'!D:D),0)</f>
        <v>0</v>
      </c>
      <c r="L822" s="163"/>
      <c r="M822" s="396">
        <f>IF(F822="I",SUMIF('BG 2020'!B:B,Clasificaciones!C822,'BG 2020'!E:E),0)</f>
        <v>0</v>
      </c>
      <c r="N822" s="163"/>
      <c r="O822" s="171">
        <f>IF(F822="I",SUMIF('EERR 062020'!G:G,Clasificaciones!C822,'EERR 062020'!D:D),0)</f>
        <v>0</v>
      </c>
      <c r="P822" s="163"/>
      <c r="Q822" s="396">
        <f>IF(F822="I",SUMIF('EERR 062020'!G:G,Clasificaciones!C822,'EERR 062020'!E:E),0)</f>
        <v>0</v>
      </c>
    </row>
    <row r="823" spans="1:17" s="164" customFormat="1" ht="12" customHeight="1">
      <c r="A823" s="160" t="s">
        <v>238</v>
      </c>
      <c r="B823" s="160" t="s">
        <v>817</v>
      </c>
      <c r="C823" s="161">
        <v>5131018</v>
      </c>
      <c r="D823" s="367" t="s">
        <v>1046</v>
      </c>
      <c r="E823" s="162" t="s">
        <v>6</v>
      </c>
      <c r="F823" s="162" t="s">
        <v>358</v>
      </c>
      <c r="G823" s="171">
        <f>IF(F823="I",IFERROR(VLOOKUP(C823,'BG 062021'!A:C,3,FALSE),0),0)</f>
        <v>90000000</v>
      </c>
      <c r="H823" s="163"/>
      <c r="I823" s="396">
        <f>IF(F823="I",IFERROR(VLOOKUP(C823,'BG 062021'!A:D,4,FALSE),0),0)</f>
        <v>13623.38</v>
      </c>
      <c r="J823" s="163"/>
      <c r="K823" s="171">
        <f>IF(F823="I",SUMIF('BG 2020'!B:B,Clasificaciones!C823,'BG 2020'!D:D),0)</f>
        <v>0</v>
      </c>
      <c r="L823" s="163"/>
      <c r="M823" s="396">
        <f>IF(F823="I",SUMIF('BG 2020'!B:B,Clasificaciones!C823,'BG 2020'!E:E),0)</f>
        <v>0</v>
      </c>
      <c r="N823" s="163"/>
      <c r="O823" s="171">
        <f>IF(F823="I",SUMIF('EERR 062020'!G:G,Clasificaciones!C823,'EERR 062020'!D:D),0)</f>
        <v>105000000</v>
      </c>
      <c r="P823" s="163"/>
      <c r="Q823" s="396">
        <f>IF(F823="I",SUMIF('EERR 062020'!G:G,Clasificaciones!C823,'EERR 062020'!E:E),0)</f>
        <v>16072.42</v>
      </c>
    </row>
    <row r="824" spans="1:17" s="164" customFormat="1" ht="12" customHeight="1">
      <c r="A824" s="160" t="s">
        <v>238</v>
      </c>
      <c r="B824" s="160" t="s">
        <v>817</v>
      </c>
      <c r="C824" s="161">
        <v>5131019</v>
      </c>
      <c r="D824" s="367" t="s">
        <v>534</v>
      </c>
      <c r="E824" s="162" t="s">
        <v>6</v>
      </c>
      <c r="F824" s="162" t="s">
        <v>358</v>
      </c>
      <c r="G824" s="171">
        <f>IF(F824="I",IFERROR(VLOOKUP(C824,'BG 062021'!A:C,3,FALSE),0),0)</f>
        <v>2399999</v>
      </c>
      <c r="H824" s="163"/>
      <c r="I824" s="396">
        <f>IF(F824="I",IFERROR(VLOOKUP(C824,'BG 062021'!A:D,4,FALSE),0),0)</f>
        <v>359.37</v>
      </c>
      <c r="J824" s="163"/>
      <c r="K824" s="171">
        <f>IF(F824="I",SUMIF('BG 2020'!B:B,Clasificaciones!C824,'BG 2020'!D:D),0)</f>
        <v>0</v>
      </c>
      <c r="L824" s="163"/>
      <c r="M824" s="396">
        <f>IF(F824="I",SUMIF('BG 2020'!B:B,Clasificaciones!C824,'BG 2020'!E:E),0)</f>
        <v>0</v>
      </c>
      <c r="N824" s="163"/>
      <c r="O824" s="171">
        <f>IF(F824="I",SUMIF('EERR 062020'!G:G,Clasificaciones!C824,'EERR 062020'!D:D),0)</f>
        <v>1350000</v>
      </c>
      <c r="P824" s="163"/>
      <c r="Q824" s="396">
        <f>IF(F824="I",SUMIF('EERR 062020'!G:G,Clasificaciones!C824,'EERR 062020'!E:E),0)</f>
        <v>207.64</v>
      </c>
    </row>
    <row r="825" spans="1:17" s="164" customFormat="1" ht="12" customHeight="1">
      <c r="A825" s="160" t="s">
        <v>238</v>
      </c>
      <c r="B825" s="160" t="s">
        <v>817</v>
      </c>
      <c r="C825" s="161">
        <v>5131099</v>
      </c>
      <c r="D825" s="367" t="s">
        <v>1348</v>
      </c>
      <c r="E825" s="162" t="s">
        <v>6</v>
      </c>
      <c r="F825" s="162" t="s">
        <v>358</v>
      </c>
      <c r="G825" s="171">
        <f>IF(F825="I",IFERROR(VLOOKUP(C825,'BG 062021'!A:C,3,FALSE),0),0)</f>
        <v>550251</v>
      </c>
      <c r="H825" s="163"/>
      <c r="I825" s="396">
        <f>IF(F825="I",IFERROR(VLOOKUP(C825,'BG 062021'!A:D,4,FALSE),0),0)</f>
        <v>82.79</v>
      </c>
      <c r="J825" s="163"/>
      <c r="K825" s="171">
        <f>IF(F825="I",SUMIF('BG 2020'!B:B,Clasificaciones!C825,'BG 2020'!D:D),0)</f>
        <v>0</v>
      </c>
      <c r="L825" s="163"/>
      <c r="M825" s="396">
        <f>IF(F825="I",SUMIF('BG 2020'!B:B,Clasificaciones!C825,'BG 2020'!E:E),0)</f>
        <v>0</v>
      </c>
      <c r="N825" s="163"/>
      <c r="O825" s="171">
        <f>IF(F825="I",SUMIF('EERR 062020'!G:G,Clasificaciones!C825,'EERR 062020'!D:D),0)</f>
        <v>0</v>
      </c>
      <c r="P825" s="163"/>
      <c r="Q825" s="396">
        <f>IF(F825="I",SUMIF('EERR 062020'!G:G,Clasificaciones!C825,'EERR 062020'!E:E),0)</f>
        <v>0</v>
      </c>
    </row>
    <row r="826" spans="1:17" s="164" customFormat="1" ht="12" customHeight="1">
      <c r="A826" s="160" t="s">
        <v>238</v>
      </c>
      <c r="B826" s="160"/>
      <c r="C826" s="161">
        <v>514</v>
      </c>
      <c r="D826" s="367" t="s">
        <v>1047</v>
      </c>
      <c r="E826" s="162" t="s">
        <v>6</v>
      </c>
      <c r="F826" s="162" t="s">
        <v>357</v>
      </c>
      <c r="G826" s="171">
        <f>IF(F826="I",IFERROR(VLOOKUP(C826,'BG 062021'!A:C,3,FALSE),0),0)</f>
        <v>0</v>
      </c>
      <c r="H826" s="163"/>
      <c r="I826" s="396">
        <f>IF(F826="I",IFERROR(VLOOKUP(C826,'BG 062021'!A:D,4,FALSE),0),0)</f>
        <v>0</v>
      </c>
      <c r="J826" s="163"/>
      <c r="K826" s="171">
        <f>IF(F826="I",SUMIF('BG 2020'!B:B,Clasificaciones!C826,'BG 2020'!D:D),0)</f>
        <v>0</v>
      </c>
      <c r="L826" s="163"/>
      <c r="M826" s="396">
        <f>IF(F826="I",SUMIF('BG 2020'!B:B,Clasificaciones!C826,'BG 2020'!E:E),0)</f>
        <v>0</v>
      </c>
      <c r="N826" s="163"/>
      <c r="O826" s="171">
        <f>IF(F826="I",SUMIF('EERR 062020'!G:G,Clasificaciones!C826,'EERR 062020'!D:D),0)</f>
        <v>0</v>
      </c>
      <c r="P826" s="163"/>
      <c r="Q826" s="396">
        <f>IF(F826="I",SUMIF('EERR 062020'!G:G,Clasificaciones!C826,'EERR 062020'!E:E),0)</f>
        <v>0</v>
      </c>
    </row>
    <row r="827" spans="1:17" s="164" customFormat="1">
      <c r="A827" s="160" t="s">
        <v>238</v>
      </c>
      <c r="B827" s="160"/>
      <c r="C827" s="161">
        <v>51401</v>
      </c>
      <c r="D827" s="367" t="s">
        <v>1349</v>
      </c>
      <c r="E827" s="162" t="s">
        <v>6</v>
      </c>
      <c r="F827" s="162" t="s">
        <v>358</v>
      </c>
      <c r="G827" s="171">
        <f>IF(F827="I",IFERROR(VLOOKUP(C827,'BG 062021'!A:C,3,FALSE),0),0)</f>
        <v>0</v>
      </c>
      <c r="H827" s="163"/>
      <c r="I827" s="396">
        <f>IF(F827="I",IFERROR(VLOOKUP(C827,'BG 062021'!A:D,4,FALSE),0),0)</f>
        <v>0</v>
      </c>
      <c r="J827" s="163"/>
      <c r="K827" s="171">
        <f>IF(F827="I",SUMIF('BG 2020'!B:B,Clasificaciones!C827,'BG 2020'!D:D),0)</f>
        <v>0</v>
      </c>
      <c r="L827" s="163"/>
      <c r="M827" s="396">
        <f>IF(F827="I",SUMIF('BG 2020'!B:B,Clasificaciones!C827,'BG 2020'!E:E),0)</f>
        <v>0</v>
      </c>
      <c r="N827" s="163"/>
      <c r="O827" s="171">
        <f>IF(F827="I",SUMIF('EERR 062020'!G:G,Clasificaciones!C827,'EERR 062020'!D:D),0)</f>
        <v>0</v>
      </c>
      <c r="P827" s="163"/>
      <c r="Q827" s="396">
        <f>IF(F827="I",SUMIF('EERR 062020'!G:G,Clasificaciones!C827,'EERR 062020'!E:E),0)</f>
        <v>0</v>
      </c>
    </row>
    <row r="828" spans="1:17" s="164" customFormat="1">
      <c r="A828" s="160" t="s">
        <v>238</v>
      </c>
      <c r="B828" s="160"/>
      <c r="C828" s="161">
        <v>51402</v>
      </c>
      <c r="D828" s="367" t="s">
        <v>1350</v>
      </c>
      <c r="E828" s="162" t="s">
        <v>6</v>
      </c>
      <c r="F828" s="162" t="s">
        <v>358</v>
      </c>
      <c r="G828" s="171">
        <f>IF(F828="I",IFERROR(VLOOKUP(C828,'BG 062021'!A:C,3,FALSE),0),0)</f>
        <v>0</v>
      </c>
      <c r="H828" s="163"/>
      <c r="I828" s="396">
        <f>IF(F828="I",IFERROR(VLOOKUP(C828,'BG 062021'!A:D,4,FALSE),0),0)</f>
        <v>0</v>
      </c>
      <c r="J828" s="163"/>
      <c r="K828" s="171">
        <f>IF(F828="I",SUMIF('BG 2020'!B:B,Clasificaciones!C828,'BG 2020'!D:D),0)</f>
        <v>0</v>
      </c>
      <c r="L828" s="163"/>
      <c r="M828" s="396">
        <f>IF(F828="I",SUMIF('BG 2020'!B:B,Clasificaciones!C828,'BG 2020'!E:E),0)</f>
        <v>0</v>
      </c>
      <c r="N828" s="163"/>
      <c r="O828" s="171">
        <f>IF(F828="I",SUMIF('EERR 062020'!G:G,Clasificaciones!C828,'EERR 062020'!D:D),0)</f>
        <v>0</v>
      </c>
      <c r="P828" s="163"/>
      <c r="Q828" s="396">
        <f>IF(F828="I",SUMIF('EERR 062020'!G:G,Clasificaciones!C828,'EERR 062020'!E:E),0)</f>
        <v>0</v>
      </c>
    </row>
    <row r="829" spans="1:17" s="164" customFormat="1">
      <c r="A829" s="160" t="s">
        <v>238</v>
      </c>
      <c r="B829" s="160" t="s">
        <v>245</v>
      </c>
      <c r="C829" s="161">
        <v>51403</v>
      </c>
      <c r="D829" s="367" t="s">
        <v>226</v>
      </c>
      <c r="E829" s="162" t="s">
        <v>6</v>
      </c>
      <c r="F829" s="162" t="s">
        <v>358</v>
      </c>
      <c r="G829" s="171">
        <f>IF(F829="I",IFERROR(VLOOKUP(C829,'BG 062021'!A:C,3,FALSE),0),0)</f>
        <v>0</v>
      </c>
      <c r="H829" s="163"/>
      <c r="I829" s="396">
        <f>IF(F829="I",IFERROR(VLOOKUP(C829,'BG 062021'!A:D,4,FALSE),0),0)</f>
        <v>0</v>
      </c>
      <c r="J829" s="163"/>
      <c r="K829" s="171">
        <f>IF(F829="I",SUMIF('BG 2020'!B:B,Clasificaciones!C829,'BG 2020'!D:D),0)</f>
        <v>0</v>
      </c>
      <c r="L829" s="163"/>
      <c r="M829" s="396">
        <f>IF(F829="I",SUMIF('BG 2020'!B:B,Clasificaciones!C829,'BG 2020'!E:E),0)</f>
        <v>0</v>
      </c>
      <c r="N829" s="163"/>
      <c r="O829" s="171">
        <f>IF(F829="I",SUMIF('EERR 062020'!G:G,Clasificaciones!C829,'EERR 062020'!D:D),0)</f>
        <v>30309150</v>
      </c>
      <c r="P829" s="163"/>
      <c r="Q829" s="396">
        <f>IF(F829="I",SUMIF('EERR 062020'!G:G,Clasificaciones!C829,'EERR 062020'!E:E),0)</f>
        <v>4603.58</v>
      </c>
    </row>
    <row r="830" spans="1:17" s="164" customFormat="1" ht="12" customHeight="1">
      <c r="A830" s="160" t="s">
        <v>238</v>
      </c>
      <c r="B830" s="160" t="s">
        <v>245</v>
      </c>
      <c r="C830" s="161">
        <v>51404</v>
      </c>
      <c r="D830" s="367" t="s">
        <v>1048</v>
      </c>
      <c r="E830" s="162" t="s">
        <v>6</v>
      </c>
      <c r="F830" s="162" t="s">
        <v>358</v>
      </c>
      <c r="G830" s="171">
        <f>IF(F830="I",IFERROR(VLOOKUP(C830,'BG 062021'!A:C,3,FALSE),0),0)</f>
        <v>148301269</v>
      </c>
      <c r="H830" s="163"/>
      <c r="I830" s="396">
        <f>IF(F830="I",IFERROR(VLOOKUP(C830,'BG 062021'!A:D,4,FALSE),0),0)</f>
        <v>22524.16</v>
      </c>
      <c r="J830" s="163"/>
      <c r="K830" s="171">
        <f>IF(F830="I",SUMIF('BG 2020'!B:B,Clasificaciones!C830,'BG 2020'!D:D),0)</f>
        <v>0</v>
      </c>
      <c r="L830" s="163"/>
      <c r="M830" s="396">
        <f>IF(F830="I",SUMIF('BG 2020'!B:B,Clasificaciones!C830,'BG 2020'!E:E),0)</f>
        <v>0</v>
      </c>
      <c r="N830" s="163"/>
      <c r="O830" s="171">
        <f>IF(F830="I",SUMIF('EERR 062020'!G:G,Clasificaciones!C830,'EERR 062020'!D:D),0)</f>
        <v>0</v>
      </c>
      <c r="P830" s="163"/>
      <c r="Q830" s="396">
        <f>IF(F830="I",SUMIF('EERR 062020'!G:G,Clasificaciones!C830,'EERR 062020'!E:E),0)</f>
        <v>0</v>
      </c>
    </row>
    <row r="831" spans="1:17" s="164" customFormat="1" ht="12" customHeight="1">
      <c r="A831" s="160" t="s">
        <v>238</v>
      </c>
      <c r="B831" s="160" t="s">
        <v>817</v>
      </c>
      <c r="C831" s="161">
        <v>51405</v>
      </c>
      <c r="D831" s="367" t="s">
        <v>80</v>
      </c>
      <c r="E831" s="162" t="s">
        <v>6</v>
      </c>
      <c r="F831" s="162" t="s">
        <v>358</v>
      </c>
      <c r="G831" s="171">
        <f>IF(F831="I",IFERROR(VLOOKUP(C831,'BG 062021'!A:C,3,FALSE),0),0)</f>
        <v>7681264</v>
      </c>
      <c r="H831" s="163"/>
      <c r="I831" s="396">
        <f>IF(F831="I",IFERROR(VLOOKUP(C831,'BG 062021'!A:D,4,FALSE),0),0)</f>
        <v>1176.58</v>
      </c>
      <c r="J831" s="163"/>
      <c r="K831" s="171">
        <f>IF(F831="I",SUMIF('BG 2020'!B:B,Clasificaciones!C831,'BG 2020'!D:D),0)</f>
        <v>0</v>
      </c>
      <c r="L831" s="163"/>
      <c r="M831" s="396">
        <f>IF(F831="I",SUMIF('BG 2020'!B:B,Clasificaciones!C831,'BG 2020'!E:E),0)</f>
        <v>0</v>
      </c>
      <c r="N831" s="163"/>
      <c r="O831" s="171">
        <f>IF(F831="I",SUMIF('EERR 062020'!G:G,Clasificaciones!C831,'EERR 062020'!D:D),0)</f>
        <v>3851445</v>
      </c>
      <c r="P831" s="163"/>
      <c r="Q831" s="396">
        <f>IF(F831="I",SUMIF('EERR 062020'!G:G,Clasificaciones!C831,'EERR 062020'!E:E),0)</f>
        <v>584.1</v>
      </c>
    </row>
    <row r="832" spans="1:17" s="164" customFormat="1" ht="12" customHeight="1">
      <c r="A832" s="160" t="s">
        <v>238</v>
      </c>
      <c r="B832" s="160" t="s">
        <v>817</v>
      </c>
      <c r="C832" s="161">
        <v>51406</v>
      </c>
      <c r="D832" s="367" t="s">
        <v>1049</v>
      </c>
      <c r="E832" s="162" t="s">
        <v>6</v>
      </c>
      <c r="F832" s="162" t="s">
        <v>358</v>
      </c>
      <c r="G832" s="171">
        <f>IF(F832="I",IFERROR(VLOOKUP(C832,'BG 062021'!A:C,3,FALSE),0),0)</f>
        <v>7291384</v>
      </c>
      <c r="H832" s="163"/>
      <c r="I832" s="396">
        <f>IF(F832="I",IFERROR(VLOOKUP(C832,'BG 062021'!A:D,4,FALSE),0),0)</f>
        <v>1057.92</v>
      </c>
      <c r="J832" s="163"/>
      <c r="K832" s="171">
        <f>IF(F832="I",SUMIF('BG 2020'!B:B,Clasificaciones!C832,'BG 2020'!D:D),0)</f>
        <v>0</v>
      </c>
      <c r="L832" s="163"/>
      <c r="M832" s="396">
        <f>IF(F832="I",SUMIF('BG 2020'!B:B,Clasificaciones!C832,'BG 2020'!E:E),0)</f>
        <v>0</v>
      </c>
      <c r="N832" s="163"/>
      <c r="O832" s="171">
        <f>IF(F832="I",SUMIF('EERR 062020'!G:G,Clasificaciones!C832,'EERR 062020'!D:D),0)</f>
        <v>0</v>
      </c>
      <c r="P832" s="163"/>
      <c r="Q832" s="396">
        <f>IF(F832="I",SUMIF('EERR 062020'!G:G,Clasificaciones!C832,'EERR 062020'!E:E),0)</f>
        <v>0</v>
      </c>
    </row>
    <row r="833" spans="1:17" s="164" customFormat="1" ht="12" customHeight="1">
      <c r="A833" s="160" t="s">
        <v>238</v>
      </c>
      <c r="B833" s="160"/>
      <c r="C833" s="161">
        <v>51407</v>
      </c>
      <c r="D833" s="367" t="s">
        <v>1050</v>
      </c>
      <c r="E833" s="162" t="s">
        <v>6</v>
      </c>
      <c r="F833" s="162" t="s">
        <v>357</v>
      </c>
      <c r="G833" s="171">
        <f>IF(F833="I",IFERROR(VLOOKUP(C833,'BG 062021'!A:C,3,FALSE),0),0)</f>
        <v>0</v>
      </c>
      <c r="H833" s="163"/>
      <c r="I833" s="396">
        <f>IF(F833="I",IFERROR(VLOOKUP(C833,'BG 062021'!A:D,4,FALSE),0),0)</f>
        <v>0</v>
      </c>
      <c r="J833" s="163"/>
      <c r="K833" s="171">
        <f>IF(F833="I",SUMIF('BG 2020'!B:B,Clasificaciones!C833,'BG 2020'!D:D),0)</f>
        <v>0</v>
      </c>
      <c r="L833" s="163"/>
      <c r="M833" s="396">
        <f>IF(F833="I",SUMIF('BG 2020'!B:B,Clasificaciones!C833,'BG 2020'!E:E),0)</f>
        <v>0</v>
      </c>
      <c r="N833" s="163"/>
      <c r="O833" s="171">
        <f>IF(F833="I",SUMIF('EERR 062020'!G:G,Clasificaciones!C833,'EERR 062020'!D:D),0)</f>
        <v>0</v>
      </c>
      <c r="P833" s="163"/>
      <c r="Q833" s="396">
        <f>IF(F833="I",SUMIF('EERR 062020'!G:G,Clasificaciones!C833,'EERR 062020'!E:E),0)</f>
        <v>0</v>
      </c>
    </row>
    <row r="834" spans="1:17" s="164" customFormat="1" ht="12" customHeight="1">
      <c r="A834" s="160" t="s">
        <v>238</v>
      </c>
      <c r="B834" s="160" t="s">
        <v>246</v>
      </c>
      <c r="C834" s="161">
        <v>5140701</v>
      </c>
      <c r="D834" s="367" t="s">
        <v>1006</v>
      </c>
      <c r="E834" s="162" t="s">
        <v>6</v>
      </c>
      <c r="F834" s="162" t="s">
        <v>358</v>
      </c>
      <c r="G834" s="171">
        <f>IF(F834="I",IFERROR(VLOOKUP(C834,'BG 062021'!A:C,3,FALSE),0),0)</f>
        <v>1872901941</v>
      </c>
      <c r="H834" s="163"/>
      <c r="I834" s="396">
        <f>IF(F834="I",IFERROR(VLOOKUP(C834,'BG 062021'!A:D,4,FALSE),0),0)</f>
        <v>1145520.99</v>
      </c>
      <c r="J834" s="163"/>
      <c r="K834" s="171">
        <f>IF(F834="I",SUMIF('BG 2020'!B:B,Clasificaciones!C834,'BG 2020'!D:D),0)</f>
        <v>0</v>
      </c>
      <c r="L834" s="163"/>
      <c r="M834" s="396">
        <f>IF(F834="I",SUMIF('BG 2020'!B:B,Clasificaciones!C834,'BG 2020'!E:E),0)</f>
        <v>0</v>
      </c>
      <c r="N834" s="163"/>
      <c r="O834" s="171">
        <f>IF(F834="I",SUMIF('EERR 062020'!G:G,Clasificaciones!C834,'EERR 062020'!D:D),0)</f>
        <v>258674797</v>
      </c>
      <c r="P834" s="163"/>
      <c r="Q834" s="396">
        <f>IF(F834="I",SUMIF('EERR 062020'!G:G,Clasificaciones!C834,'EERR 062020'!E:E),0)</f>
        <v>60320.160000000003</v>
      </c>
    </row>
    <row r="835" spans="1:17" s="164" customFormat="1" ht="12" customHeight="1">
      <c r="A835" s="160" t="s">
        <v>238</v>
      </c>
      <c r="B835" s="160" t="s">
        <v>246</v>
      </c>
      <c r="C835" s="161">
        <v>5140702</v>
      </c>
      <c r="D835" s="367" t="s">
        <v>1007</v>
      </c>
      <c r="E835" s="162" t="s">
        <v>6</v>
      </c>
      <c r="F835" s="162" t="s">
        <v>358</v>
      </c>
      <c r="G835" s="171">
        <f>IF(F835="I",IFERROR(VLOOKUP(C835,'BG 062021'!A:C,3,FALSE),0),0)</f>
        <v>631451695</v>
      </c>
      <c r="H835" s="163"/>
      <c r="I835" s="396">
        <f>IF(F835="I",IFERROR(VLOOKUP(C835,'BG 062021'!A:D,4,FALSE),0),0)</f>
        <v>335388.75</v>
      </c>
      <c r="J835" s="163"/>
      <c r="K835" s="171">
        <f>IF(F835="I",SUMIF('BG 2020'!B:B,Clasificaciones!C835,'BG 2020'!D:D),0)</f>
        <v>0</v>
      </c>
      <c r="L835" s="163"/>
      <c r="M835" s="396">
        <f>IF(F835="I",SUMIF('BG 2020'!B:B,Clasificaciones!C835,'BG 2020'!E:E),0)</f>
        <v>0</v>
      </c>
      <c r="N835" s="163"/>
      <c r="O835" s="171">
        <f>IF(F835="I",SUMIF('EERR 062020'!G:G,Clasificaciones!C835,'EERR 062020'!D:D),0)</f>
        <v>0</v>
      </c>
      <c r="P835" s="163"/>
      <c r="Q835" s="396">
        <f>IF(F835="I",SUMIF('EERR 062020'!G:G,Clasificaciones!C835,'EERR 062020'!E:E),0)</f>
        <v>0</v>
      </c>
    </row>
    <row r="836" spans="1:17" s="164" customFormat="1" ht="12" customHeight="1">
      <c r="A836" s="160" t="s">
        <v>238</v>
      </c>
      <c r="B836" s="160"/>
      <c r="C836" s="161">
        <v>515</v>
      </c>
      <c r="D836" s="367" t="s">
        <v>311</v>
      </c>
      <c r="E836" s="162" t="s">
        <v>6</v>
      </c>
      <c r="F836" s="162" t="s">
        <v>357</v>
      </c>
      <c r="G836" s="171">
        <f>IF(F836="I",IFERROR(VLOOKUP(C836,'BG 062021'!A:C,3,FALSE),0),0)</f>
        <v>0</v>
      </c>
      <c r="H836" s="163"/>
      <c r="I836" s="396">
        <f>IF(F836="I",IFERROR(VLOOKUP(C836,'BG 062021'!A:D,4,FALSE),0),0)</f>
        <v>0</v>
      </c>
      <c r="J836" s="163"/>
      <c r="K836" s="171">
        <f>IF(F836="I",SUMIF('BG 2020'!B:B,Clasificaciones!C836,'BG 2020'!D:D),0)</f>
        <v>0</v>
      </c>
      <c r="L836" s="163"/>
      <c r="M836" s="396">
        <f>IF(F836="I",SUMIF('BG 2020'!B:B,Clasificaciones!C836,'BG 2020'!E:E),0)</f>
        <v>0</v>
      </c>
      <c r="N836" s="163"/>
      <c r="O836" s="171">
        <f>IF(F836="I",SUMIF('EERR 062020'!G:G,Clasificaciones!C836,'EERR 062020'!D:D),0)</f>
        <v>0</v>
      </c>
      <c r="P836" s="163"/>
      <c r="Q836" s="396">
        <f>IF(F836="I",SUMIF('EERR 062020'!G:G,Clasificaciones!C836,'EERR 062020'!E:E),0)</f>
        <v>0</v>
      </c>
    </row>
    <row r="837" spans="1:17" s="164" customFormat="1" ht="12" customHeight="1">
      <c r="A837" s="160" t="s">
        <v>238</v>
      </c>
      <c r="B837" s="160" t="s">
        <v>821</v>
      </c>
      <c r="C837" s="161">
        <v>51501</v>
      </c>
      <c r="D837" s="367" t="s">
        <v>79</v>
      </c>
      <c r="E837" s="162" t="s">
        <v>6</v>
      </c>
      <c r="F837" s="162" t="s">
        <v>358</v>
      </c>
      <c r="G837" s="171">
        <f>IF(F837="I",IFERROR(VLOOKUP(C837,'BG 062021'!A:C,3,FALSE),0),0)</f>
        <v>77684079</v>
      </c>
      <c r="H837" s="163"/>
      <c r="I837" s="396">
        <f>IF(F837="I",IFERROR(VLOOKUP(C837,'BG 062021'!A:D,4,FALSE),0),0)</f>
        <v>12179.779999999999</v>
      </c>
      <c r="J837" s="163"/>
      <c r="K837" s="171">
        <f>IF(F837="I",SUMIF('BG 2020'!B:B,Clasificaciones!C837,'BG 2020'!D:D),0)</f>
        <v>0</v>
      </c>
      <c r="L837" s="163"/>
      <c r="M837" s="396">
        <f>IF(F837="I",SUMIF('BG 2020'!B:B,Clasificaciones!C837,'BG 2020'!E:E),0)</f>
        <v>0</v>
      </c>
      <c r="N837" s="163"/>
      <c r="O837" s="171">
        <f>IF(F837="I",SUMIF('EERR 062020'!G:G,Clasificaciones!C837,'EERR 062020'!D:D),0)</f>
        <v>38966654</v>
      </c>
      <c r="P837" s="163"/>
      <c r="Q837" s="396">
        <f>IF(F837="I",SUMIF('EERR 062020'!G:G,Clasificaciones!C837,'EERR 062020'!E:E),0)</f>
        <v>5737.17</v>
      </c>
    </row>
    <row r="838" spans="1:17" s="164" customFormat="1" ht="12" customHeight="1">
      <c r="A838" s="160" t="s">
        <v>238</v>
      </c>
      <c r="B838" s="160" t="s">
        <v>52</v>
      </c>
      <c r="C838" s="161">
        <v>51502</v>
      </c>
      <c r="D838" s="367" t="s">
        <v>1051</v>
      </c>
      <c r="E838" s="162" t="s">
        <v>6</v>
      </c>
      <c r="F838" s="162" t="s">
        <v>358</v>
      </c>
      <c r="G838" s="171">
        <f>IF(F838="I",IFERROR(VLOOKUP(C838,'BG 062021'!A:C,3,FALSE),0),0)</f>
        <v>20901450</v>
      </c>
      <c r="H838" s="163"/>
      <c r="I838" s="396">
        <f>IF(F838="I",IFERROR(VLOOKUP(C838,'BG 062021'!A:D,4,FALSE),0),0)</f>
        <v>3291.94</v>
      </c>
      <c r="J838" s="163"/>
      <c r="K838" s="171">
        <f>IF(F838="I",SUMIF('BG 2020'!B:B,Clasificaciones!C838,'BG 2020'!D:D),0)</f>
        <v>0</v>
      </c>
      <c r="L838" s="163"/>
      <c r="M838" s="396">
        <f>IF(F838="I",SUMIF('BG 2020'!B:B,Clasificaciones!C838,'BG 2020'!E:E),0)</f>
        <v>0</v>
      </c>
      <c r="N838" s="163"/>
      <c r="O838" s="171">
        <f>IF(F838="I",SUMIF('EERR 062020'!G:G,Clasificaciones!C838,'EERR 062020'!D:D),0)</f>
        <v>21887999</v>
      </c>
      <c r="P838" s="163"/>
      <c r="Q838" s="396">
        <f>IF(F838="I",SUMIF('EERR 062020'!G:G,Clasificaciones!C838,'EERR 062020'!E:E),0)</f>
        <v>3352.94</v>
      </c>
    </row>
    <row r="839" spans="1:17" s="164" customFormat="1" ht="12" customHeight="1">
      <c r="A839" s="160" t="s">
        <v>238</v>
      </c>
      <c r="B839" s="160"/>
      <c r="C839" s="161">
        <v>51503</v>
      </c>
      <c r="D839" s="367" t="s">
        <v>1052</v>
      </c>
      <c r="E839" s="162" t="s">
        <v>6</v>
      </c>
      <c r="F839" s="162" t="s">
        <v>357</v>
      </c>
      <c r="G839" s="171">
        <f>IF(F839="I",IFERROR(VLOOKUP(C839,'BG 062021'!A:C,3,FALSE),0),0)</f>
        <v>0</v>
      </c>
      <c r="H839" s="163"/>
      <c r="I839" s="396">
        <f>IF(F839="I",IFERROR(VLOOKUP(C839,'BG 062021'!A:D,4,FALSE),0),0)</f>
        <v>0</v>
      </c>
      <c r="J839" s="163"/>
      <c r="K839" s="171">
        <f>IF(F839="I",SUMIF('BG 2020'!B:B,Clasificaciones!C839,'BG 2020'!D:D),0)</f>
        <v>0</v>
      </c>
      <c r="L839" s="163"/>
      <c r="M839" s="396">
        <f>IF(F839="I",SUMIF('BG 2020'!B:B,Clasificaciones!C839,'BG 2020'!E:E),0)</f>
        <v>0</v>
      </c>
      <c r="N839" s="163"/>
      <c r="O839" s="171">
        <f>IF(F839="I",SUMIF('EERR 062020'!G:G,Clasificaciones!C839,'EERR 062020'!D:D),0)</f>
        <v>0</v>
      </c>
      <c r="P839" s="163"/>
      <c r="Q839" s="396">
        <f>IF(F839="I",SUMIF('EERR 062020'!G:G,Clasificaciones!C839,'EERR 062020'!E:E),0)</f>
        <v>0</v>
      </c>
    </row>
    <row r="840" spans="1:17" s="164" customFormat="1" ht="12" customHeight="1">
      <c r="A840" s="160" t="s">
        <v>238</v>
      </c>
      <c r="B840" s="160" t="s">
        <v>817</v>
      </c>
      <c r="C840" s="161">
        <v>5150301</v>
      </c>
      <c r="D840" s="367" t="s">
        <v>1053</v>
      </c>
      <c r="E840" s="162" t="s">
        <v>6</v>
      </c>
      <c r="F840" s="162" t="s">
        <v>358</v>
      </c>
      <c r="G840" s="171">
        <f>IF(F840="I",IFERROR(VLOOKUP(C840,'BG 062021'!A:C,3,FALSE),0),0)</f>
        <v>25524855</v>
      </c>
      <c r="H840" s="163"/>
      <c r="I840" s="396">
        <f>IF(F840="I",IFERROR(VLOOKUP(C840,'BG 062021'!A:D,4,FALSE),0),0)</f>
        <v>3882.79</v>
      </c>
      <c r="J840" s="163"/>
      <c r="K840" s="171">
        <f>IF(F840="I",SUMIF('BG 2020'!B:B,Clasificaciones!C840,'BG 2020'!D:D),0)</f>
        <v>0</v>
      </c>
      <c r="L840" s="163"/>
      <c r="M840" s="396">
        <f>IF(F840="I",SUMIF('BG 2020'!B:B,Clasificaciones!C840,'BG 2020'!E:E),0)</f>
        <v>0</v>
      </c>
      <c r="N840" s="163"/>
      <c r="O840" s="171">
        <f>IF(F840="I",SUMIF('EERR 062020'!G:G,Clasificaciones!C840,'EERR 062020'!D:D),0)</f>
        <v>3937526</v>
      </c>
      <c r="P840" s="163"/>
      <c r="Q840" s="396">
        <f>IF(F840="I",SUMIF('EERR 062020'!G:G,Clasificaciones!C840,'EERR 062020'!E:E),0)</f>
        <v>602.66999999999996</v>
      </c>
    </row>
    <row r="841" spans="1:17" s="164" customFormat="1" ht="12" customHeight="1">
      <c r="A841" s="160" t="s">
        <v>238</v>
      </c>
      <c r="B841" s="160"/>
      <c r="C841" s="161">
        <v>5150302</v>
      </c>
      <c r="D841" s="367" t="s">
        <v>1351</v>
      </c>
      <c r="E841" s="162" t="s">
        <v>234</v>
      </c>
      <c r="F841" s="162" t="s">
        <v>358</v>
      </c>
      <c r="G841" s="171">
        <f>IF(F841="I",IFERROR(VLOOKUP(C841,'BG 062021'!A:C,3,FALSE),0),0)</f>
        <v>0</v>
      </c>
      <c r="H841" s="163"/>
      <c r="I841" s="396">
        <f>IF(F841="I",IFERROR(VLOOKUP(C841,'BG 062021'!A:D,4,FALSE),0),0)</f>
        <v>0</v>
      </c>
      <c r="J841" s="163"/>
      <c r="K841" s="171">
        <f>IF(F841="I",SUMIF('BG 2020'!B:B,Clasificaciones!C841,'BG 2020'!D:D),0)</f>
        <v>0</v>
      </c>
      <c r="L841" s="163"/>
      <c r="M841" s="396">
        <f>IF(F841="I",SUMIF('BG 2020'!B:B,Clasificaciones!C841,'BG 2020'!E:E),0)</f>
        <v>0</v>
      </c>
      <c r="N841" s="163"/>
      <c r="O841" s="171">
        <f>IF(F841="I",SUMIF('EERR 062020'!G:G,Clasificaciones!C841,'EERR 062020'!D:D),0)</f>
        <v>0</v>
      </c>
      <c r="P841" s="163"/>
      <c r="Q841" s="396">
        <f>IF(F841="I",SUMIF('EERR 062020'!G:G,Clasificaciones!C841,'EERR 062020'!E:E),0)</f>
        <v>0</v>
      </c>
    </row>
    <row r="842" spans="1:17" s="164" customFormat="1" ht="12" customHeight="1">
      <c r="A842" s="160" t="s">
        <v>238</v>
      </c>
      <c r="B842" s="160" t="s">
        <v>817</v>
      </c>
      <c r="C842" s="161">
        <v>51504</v>
      </c>
      <c r="D842" s="367" t="s">
        <v>1054</v>
      </c>
      <c r="E842" s="162" t="s">
        <v>6</v>
      </c>
      <c r="F842" s="162" t="s">
        <v>358</v>
      </c>
      <c r="G842" s="171">
        <f>IF(F842="I",IFERROR(VLOOKUP(C842,'BG 062021'!A:C,3,FALSE),0),0)</f>
        <v>216528286</v>
      </c>
      <c r="H842" s="163"/>
      <c r="I842" s="396">
        <f>IF(F842="I",IFERROR(VLOOKUP(C842,'BG 062021'!A:D,4,FALSE),0),0)</f>
        <v>32609.63</v>
      </c>
      <c r="J842" s="163"/>
      <c r="K842" s="171">
        <f>IF(F842="I",SUMIF('BG 2020'!B:B,Clasificaciones!C842,'BG 2020'!D:D),0)</f>
        <v>0</v>
      </c>
      <c r="L842" s="163"/>
      <c r="M842" s="396">
        <f>IF(F842="I",SUMIF('BG 2020'!B:B,Clasificaciones!C842,'BG 2020'!E:E),0)</f>
        <v>0</v>
      </c>
      <c r="N842" s="163"/>
      <c r="O842" s="171">
        <f>IF(F842="I",SUMIF('EERR 062020'!G:G,Clasificaciones!C842,'EERR 062020'!D:D),0)</f>
        <v>2050210</v>
      </c>
      <c r="P842" s="163"/>
      <c r="Q842" s="396">
        <f>IF(F842="I",SUMIF('EERR 062020'!G:G,Clasificaciones!C842,'EERR 062020'!E:E),0)</f>
        <v>306.52</v>
      </c>
    </row>
    <row r="843" spans="1:17" s="164" customFormat="1" ht="12" customHeight="1">
      <c r="A843" s="160" t="s">
        <v>238</v>
      </c>
      <c r="B843" s="160" t="s">
        <v>123</v>
      </c>
      <c r="C843" s="161">
        <v>51505</v>
      </c>
      <c r="D843" s="367" t="s">
        <v>1352</v>
      </c>
      <c r="E843" s="162" t="s">
        <v>6</v>
      </c>
      <c r="F843" s="162" t="s">
        <v>358</v>
      </c>
      <c r="G843" s="171">
        <f>IF(F843="I",IFERROR(VLOOKUP(C843,'BG 062021'!A:C,3,FALSE),0),0)</f>
        <v>2695600</v>
      </c>
      <c r="H843" s="163"/>
      <c r="I843" s="396">
        <f>IF(F843="I",IFERROR(VLOOKUP(C843,'BG 062021'!A:D,4,FALSE),0),0)</f>
        <v>403.2</v>
      </c>
      <c r="J843" s="163"/>
      <c r="K843" s="171">
        <f>IF(F843="I",SUMIF('BG 2020'!B:B,Clasificaciones!C843,'BG 2020'!D:D),0)</f>
        <v>0</v>
      </c>
      <c r="L843" s="163"/>
      <c r="M843" s="396">
        <f>IF(F843="I",SUMIF('BG 2020'!B:B,Clasificaciones!C843,'BG 2020'!E:E),0)</f>
        <v>0</v>
      </c>
      <c r="N843" s="163"/>
      <c r="O843" s="171">
        <f>IF(F843="I",SUMIF('EERR 062020'!G:G,Clasificaciones!C843,'EERR 062020'!D:D),0)</f>
        <v>0</v>
      </c>
      <c r="P843" s="163"/>
      <c r="Q843" s="396">
        <f>IF(F843="I",SUMIF('EERR 062020'!G:G,Clasificaciones!C843,'EERR 062020'!E:E),0)</f>
        <v>0</v>
      </c>
    </row>
    <row r="844" spans="1:17" s="164" customFormat="1" ht="12" customHeight="1">
      <c r="A844" s="160" t="s">
        <v>238</v>
      </c>
      <c r="B844" s="160"/>
      <c r="C844" s="161">
        <v>52</v>
      </c>
      <c r="D844" s="367" t="s">
        <v>310</v>
      </c>
      <c r="E844" s="162" t="s">
        <v>6</v>
      </c>
      <c r="F844" s="162" t="s">
        <v>357</v>
      </c>
      <c r="G844" s="171">
        <f>IF(F844="I",IFERROR(VLOOKUP(C844,'BG 062021'!A:C,3,FALSE),0),0)</f>
        <v>0</v>
      </c>
      <c r="H844" s="163"/>
      <c r="I844" s="396">
        <f>IF(F844="I",IFERROR(VLOOKUP(C844,'BG 062021'!A:D,4,FALSE),0),0)</f>
        <v>0</v>
      </c>
      <c r="J844" s="163"/>
      <c r="K844" s="171">
        <f>IF(F844="I",SUMIF('BG 2020'!B:B,Clasificaciones!C844,'BG 2020'!D:D),0)</f>
        <v>0</v>
      </c>
      <c r="L844" s="163"/>
      <c r="M844" s="396">
        <f>IF(F844="I",SUMIF('BG 2020'!B:B,Clasificaciones!C844,'BG 2020'!E:E),0)</f>
        <v>0</v>
      </c>
      <c r="N844" s="163"/>
      <c r="O844" s="171">
        <f>IF(F844="I",SUMIF('EERR 062020'!G:G,Clasificaciones!C844,'EERR 062020'!D:D),0)</f>
        <v>0</v>
      </c>
      <c r="P844" s="163"/>
      <c r="Q844" s="396">
        <f>IF(F844="I",SUMIF('EERR 062020'!G:G,Clasificaciones!C844,'EERR 062020'!E:E),0)</f>
        <v>0</v>
      </c>
    </row>
    <row r="845" spans="1:17" s="164" customFormat="1" ht="12" customHeight="1">
      <c r="A845" s="160" t="s">
        <v>238</v>
      </c>
      <c r="B845" s="160"/>
      <c r="C845" s="161">
        <v>5201</v>
      </c>
      <c r="D845" s="367" t="s">
        <v>1353</v>
      </c>
      <c r="E845" s="162" t="s">
        <v>6</v>
      </c>
      <c r="F845" s="162" t="s">
        <v>358</v>
      </c>
      <c r="G845" s="171">
        <f>IF(F845="I",IFERROR(VLOOKUP(C845,'BG 062021'!A:C,3,FALSE),0),0)</f>
        <v>0</v>
      </c>
      <c r="H845" s="163"/>
      <c r="I845" s="396">
        <f>IF(F845="I",IFERROR(VLOOKUP(C845,'BG 062021'!A:D,4,FALSE),0),0)</f>
        <v>0</v>
      </c>
      <c r="J845" s="163"/>
      <c r="K845" s="171">
        <f>IF(F845="I",SUMIF('BG 2020'!B:B,Clasificaciones!C845,'BG 2020'!D:D),0)</f>
        <v>0</v>
      </c>
      <c r="L845" s="163"/>
      <c r="M845" s="396">
        <f>IF(F845="I",SUMIF('BG 2020'!B:B,Clasificaciones!C845,'BG 2020'!E:E),0)</f>
        <v>0</v>
      </c>
      <c r="N845" s="163"/>
      <c r="O845" s="171">
        <f>IF(F845="I",SUMIF('EERR 062020'!G:G,Clasificaciones!C845,'EERR 062020'!D:D),0)</f>
        <v>0</v>
      </c>
      <c r="P845" s="163"/>
      <c r="Q845" s="396">
        <f>IF(F845="I",SUMIF('EERR 062020'!G:G,Clasificaciones!C845,'EERR 062020'!E:E),0)</f>
        <v>0</v>
      </c>
    </row>
    <row r="846" spans="1:17" s="164" customFormat="1" ht="12" customHeight="1">
      <c r="A846" s="160" t="s">
        <v>238</v>
      </c>
      <c r="B846" s="160"/>
      <c r="C846" s="161">
        <v>5202</v>
      </c>
      <c r="D846" s="367" t="s">
        <v>1354</v>
      </c>
      <c r="E846" s="162" t="s">
        <v>6</v>
      </c>
      <c r="F846" s="162" t="s">
        <v>358</v>
      </c>
      <c r="G846" s="171">
        <f>IF(F846="I",IFERROR(VLOOKUP(C846,'BG 062021'!A:C,3,FALSE),0),0)</f>
        <v>0</v>
      </c>
      <c r="H846" s="163"/>
      <c r="I846" s="396">
        <f>IF(F846="I",IFERROR(VLOOKUP(C846,'BG 062021'!A:D,4,FALSE),0),0)</f>
        <v>0</v>
      </c>
      <c r="J846" s="163"/>
      <c r="K846" s="171">
        <f>IF(F846="I",SUMIF('BG 2020'!B:B,Clasificaciones!C846,'BG 2020'!D:D),0)</f>
        <v>0</v>
      </c>
      <c r="L846" s="163"/>
      <c r="M846" s="396">
        <f>IF(F846="I",SUMIF('BG 2020'!B:B,Clasificaciones!C846,'BG 2020'!E:E),0)</f>
        <v>0</v>
      </c>
      <c r="N846" s="163"/>
      <c r="O846" s="171">
        <f>IF(F846="I",SUMIF('EERR 062020'!G:G,Clasificaciones!C846,'EERR 062020'!D:D),0)</f>
        <v>0</v>
      </c>
      <c r="P846" s="163"/>
      <c r="Q846" s="396">
        <f>IF(F846="I",SUMIF('EERR 062020'!G:G,Clasificaciones!C846,'EERR 062020'!E:E),0)</f>
        <v>0</v>
      </c>
    </row>
    <row r="847" spans="1:17" s="164" customFormat="1" ht="12" customHeight="1">
      <c r="A847" s="160" t="s">
        <v>238</v>
      </c>
      <c r="B847" s="160"/>
      <c r="C847" s="161">
        <v>5203</v>
      </c>
      <c r="D847" s="367" t="s">
        <v>1236</v>
      </c>
      <c r="E847" s="162" t="s">
        <v>6</v>
      </c>
      <c r="F847" s="162" t="s">
        <v>358</v>
      </c>
      <c r="G847" s="171">
        <f>IF(F847="I",IFERROR(VLOOKUP(C847,'BG 062021'!A:C,3,FALSE),0),0)</f>
        <v>0</v>
      </c>
      <c r="H847" s="163"/>
      <c r="I847" s="396">
        <f>IF(F847="I",IFERROR(VLOOKUP(C847,'BG 062021'!A:D,4,FALSE),0),0)</f>
        <v>0</v>
      </c>
      <c r="J847" s="163"/>
      <c r="K847" s="171">
        <f>IF(F847="I",SUMIF('BG 2020'!B:B,Clasificaciones!C847,'BG 2020'!D:D),0)</f>
        <v>0</v>
      </c>
      <c r="L847" s="163"/>
      <c r="M847" s="396">
        <f>IF(F847="I",SUMIF('BG 2020'!B:B,Clasificaciones!C847,'BG 2020'!E:E),0)</f>
        <v>0</v>
      </c>
      <c r="N847" s="163"/>
      <c r="O847" s="171">
        <f>IF(F847="I",SUMIF('EERR 062020'!G:G,Clasificaciones!C847,'EERR 062020'!D:D),0)</f>
        <v>0</v>
      </c>
      <c r="P847" s="163"/>
      <c r="Q847" s="396">
        <f>IF(F847="I",SUMIF('EERR 062020'!G:G,Clasificaciones!C847,'EERR 062020'!E:E),0)</f>
        <v>0</v>
      </c>
    </row>
    <row r="848" spans="1:17" s="164" customFormat="1" ht="12" customHeight="1">
      <c r="A848" s="160" t="s">
        <v>238</v>
      </c>
      <c r="B848" s="160" t="s">
        <v>242</v>
      </c>
      <c r="C848" s="161">
        <v>5204</v>
      </c>
      <c r="D848" s="367" t="s">
        <v>1055</v>
      </c>
      <c r="E848" s="162" t="s">
        <v>6</v>
      </c>
      <c r="F848" s="162" t="s">
        <v>358</v>
      </c>
      <c r="G848" s="171">
        <f>IF(F848="I",IFERROR(VLOOKUP(C848,'BG 062021'!A:C,3,FALSE),0),0)</f>
        <v>5798</v>
      </c>
      <c r="H848" s="163"/>
      <c r="I848" s="396">
        <f>IF(F848="I",IFERROR(VLOOKUP(C848,'BG 062021'!A:D,4,FALSE),0),0)</f>
        <v>1.41</v>
      </c>
      <c r="J848" s="163"/>
      <c r="K848" s="171">
        <f>IF(F848="I",SUMIF('BG 2020'!B:B,Clasificaciones!C848,'BG 2020'!D:D),0)</f>
        <v>0</v>
      </c>
      <c r="L848" s="163"/>
      <c r="M848" s="396">
        <f>IF(F848="I",SUMIF('BG 2020'!B:B,Clasificaciones!C848,'BG 2020'!E:E),0)</f>
        <v>0</v>
      </c>
      <c r="N848" s="163"/>
      <c r="O848" s="171">
        <f>IF(F848="I",SUMIF('EERR 062020'!G:G,Clasificaciones!C848,'EERR 062020'!D:D),0)</f>
        <v>0</v>
      </c>
      <c r="P848" s="163"/>
      <c r="Q848" s="396">
        <f>IF(F848="I",SUMIF('EERR 062020'!G:G,Clasificaciones!C848,'EERR 062020'!E:E),0)</f>
        <v>0</v>
      </c>
    </row>
    <row r="849" spans="1:17" s="164" customFormat="1" ht="12" customHeight="1">
      <c r="A849" s="160" t="s">
        <v>238</v>
      </c>
      <c r="B849" s="160"/>
      <c r="C849" s="161">
        <v>5205</v>
      </c>
      <c r="D849" s="367" t="s">
        <v>1355</v>
      </c>
      <c r="E849" s="162" t="s">
        <v>6</v>
      </c>
      <c r="F849" s="162" t="s">
        <v>358</v>
      </c>
      <c r="G849" s="171">
        <f>IF(F849="I",IFERROR(VLOOKUP(C849,'BG 062021'!A:C,3,FALSE),0),0)</f>
        <v>0</v>
      </c>
      <c r="H849" s="163"/>
      <c r="I849" s="396">
        <f>IF(F849="I",IFERROR(VLOOKUP(C849,'BG 062021'!A:D,4,FALSE),0),0)</f>
        <v>0</v>
      </c>
      <c r="J849" s="163"/>
      <c r="K849" s="171">
        <f>IF(F849="I",SUMIF('BG 2020'!B:B,Clasificaciones!C849,'BG 2020'!D:D),0)</f>
        <v>0</v>
      </c>
      <c r="L849" s="163"/>
      <c r="M849" s="396">
        <f>IF(F849="I",SUMIF('BG 2020'!B:B,Clasificaciones!C849,'BG 2020'!E:E),0)</f>
        <v>0</v>
      </c>
      <c r="N849" s="163"/>
      <c r="O849" s="171">
        <f>IF(F849="I",SUMIF('EERR 062020'!G:G,Clasificaciones!C849,'EERR 062020'!D:D),0)</f>
        <v>0</v>
      </c>
      <c r="P849" s="163"/>
      <c r="Q849" s="396">
        <f>IF(F849="I",SUMIF('EERR 062020'!G:G,Clasificaciones!C849,'EERR 062020'!E:E),0)</f>
        <v>0</v>
      </c>
    </row>
    <row r="850" spans="1:17" s="164" customFormat="1" ht="12" customHeight="1">
      <c r="A850" s="160" t="s">
        <v>238</v>
      </c>
      <c r="B850" s="160"/>
      <c r="C850" s="161">
        <v>5206</v>
      </c>
      <c r="D850" s="367" t="s">
        <v>1356</v>
      </c>
      <c r="E850" s="162" t="s">
        <v>6</v>
      </c>
      <c r="F850" s="162" t="s">
        <v>358</v>
      </c>
      <c r="G850" s="171">
        <f>IF(F850="I",IFERROR(VLOOKUP(C850,'BG 062021'!A:C,3,FALSE),0),0)</f>
        <v>0</v>
      </c>
      <c r="H850" s="163"/>
      <c r="I850" s="396">
        <f>IF(F850="I",IFERROR(VLOOKUP(C850,'BG 062021'!A:D,4,FALSE),0),0)</f>
        <v>0</v>
      </c>
      <c r="J850" s="163"/>
      <c r="K850" s="171">
        <f>IF(F850="I",SUMIF('BG 2020'!B:B,Clasificaciones!C850,'BG 2020'!D:D),0)</f>
        <v>0</v>
      </c>
      <c r="L850" s="163"/>
      <c r="M850" s="396">
        <f>IF(F850="I",SUMIF('BG 2020'!B:B,Clasificaciones!C850,'BG 2020'!E:E),0)</f>
        <v>0</v>
      </c>
      <c r="N850" s="163"/>
      <c r="O850" s="171">
        <f>IF(F850="I",SUMIF('EERR 062020'!G:G,Clasificaciones!C850,'EERR 062020'!D:D),0)</f>
        <v>0</v>
      </c>
      <c r="P850" s="163"/>
      <c r="Q850" s="396">
        <f>IF(F850="I",SUMIF('EERR 062020'!G:G,Clasificaciones!C850,'EERR 062020'!E:E),0)</f>
        <v>0</v>
      </c>
    </row>
    <row r="851" spans="1:17" s="164" customFormat="1" ht="12" customHeight="1">
      <c r="A851" s="160" t="s">
        <v>238</v>
      </c>
      <c r="B851" s="160"/>
      <c r="C851" s="161">
        <v>5207</v>
      </c>
      <c r="D851" s="367" t="s">
        <v>1357</v>
      </c>
      <c r="E851" s="162" t="s">
        <v>6</v>
      </c>
      <c r="F851" s="162" t="s">
        <v>358</v>
      </c>
      <c r="G851" s="171">
        <f>IF(F851="I",IFERROR(VLOOKUP(C851,'BG 062021'!A:C,3,FALSE),0),0)</f>
        <v>0</v>
      </c>
      <c r="H851" s="163"/>
      <c r="I851" s="396">
        <f>IF(F851="I",IFERROR(VLOOKUP(C851,'BG 062021'!A:D,4,FALSE),0),0)</f>
        <v>0</v>
      </c>
      <c r="J851" s="163"/>
      <c r="K851" s="171">
        <f>IF(F851="I",SUMIF('BG 2020'!B:B,Clasificaciones!C851,'BG 2020'!D:D),0)</f>
        <v>0</v>
      </c>
      <c r="L851" s="163"/>
      <c r="M851" s="396">
        <f>IF(F851="I",SUMIF('BG 2020'!B:B,Clasificaciones!C851,'BG 2020'!E:E),0)</f>
        <v>0</v>
      </c>
      <c r="N851" s="163"/>
      <c r="O851" s="171">
        <f>IF(F851="I",SUMIF('EERR 062020'!G:G,Clasificaciones!C851,'EERR 062020'!D:D),0)</f>
        <v>0</v>
      </c>
      <c r="P851" s="163"/>
      <c r="Q851" s="396">
        <f>IF(F851="I",SUMIF('EERR 062020'!G:G,Clasificaciones!C851,'EERR 062020'!E:E),0)</f>
        <v>0</v>
      </c>
    </row>
    <row r="852" spans="1:17" s="164" customFormat="1" ht="12" customHeight="1">
      <c r="A852" s="160" t="s">
        <v>22</v>
      </c>
      <c r="B852" s="160"/>
      <c r="C852" s="161">
        <v>6</v>
      </c>
      <c r="D852" s="367" t="s">
        <v>320</v>
      </c>
      <c r="E852" s="162" t="s">
        <v>6</v>
      </c>
      <c r="F852" s="162" t="s">
        <v>357</v>
      </c>
      <c r="G852" s="171">
        <f>IF(F852="I",IFERROR(VLOOKUP(C852,'BG 062021'!A:C,3,FALSE),0),0)</f>
        <v>0</v>
      </c>
      <c r="H852" s="163"/>
      <c r="I852" s="396">
        <f>IF(F852="I",IFERROR(VLOOKUP(C852,'BG 062021'!A:D,4,FALSE),0),0)</f>
        <v>0</v>
      </c>
      <c r="J852" s="163"/>
      <c r="K852" s="171">
        <f>IF(F852="I",SUMIF('BG 2020'!B:B,Clasificaciones!C852,'BG 2020'!D:D),0)</f>
        <v>0</v>
      </c>
      <c r="L852" s="163"/>
      <c r="M852" s="396">
        <f>IF(F852="I",SUMIF('BG 2020'!B:B,Clasificaciones!C852,'BG 2020'!E:E),0)</f>
        <v>0</v>
      </c>
      <c r="N852" s="163"/>
      <c r="O852" s="171">
        <f>IF(F852="I",SUMIF('EERR 062020'!G:G,Clasificaciones!C852,'EERR 062020'!D:D),0)</f>
        <v>0</v>
      </c>
      <c r="P852" s="163"/>
      <c r="Q852" s="396">
        <f>IF(F852="I",SUMIF('EERR 062020'!G:G,Clasificaciones!C852,'EERR 062020'!E:E),0)</f>
        <v>0</v>
      </c>
    </row>
    <row r="853" spans="1:17" s="164" customFormat="1" ht="12" customHeight="1">
      <c r="A853" s="160" t="s">
        <v>22</v>
      </c>
      <c r="B853" s="160"/>
      <c r="C853" s="161">
        <v>611</v>
      </c>
      <c r="D853" s="367" t="s">
        <v>1358</v>
      </c>
      <c r="E853" s="162" t="s">
        <v>6</v>
      </c>
      <c r="F853" s="162" t="s">
        <v>358</v>
      </c>
      <c r="G853" s="171">
        <f>IF(F853="I",IFERROR(VLOOKUP(C853,'BG 062021'!A:C,3,FALSE),0),0)</f>
        <v>0</v>
      </c>
      <c r="H853" s="163"/>
      <c r="I853" s="396">
        <f>IF(F853="I",IFERROR(VLOOKUP(C853,'BG 062021'!A:D,4,FALSE),0),0)</f>
        <v>0</v>
      </c>
      <c r="J853" s="163"/>
      <c r="K853" s="171">
        <f>IF(F853="I",SUMIF('BG 2020'!B:B,Clasificaciones!C853,'BG 2020'!D:D),0)</f>
        <v>0</v>
      </c>
      <c r="L853" s="163"/>
      <c r="M853" s="396">
        <f>IF(F853="I",SUMIF('BG 2020'!B:B,Clasificaciones!C853,'BG 2020'!E:E),0)</f>
        <v>0</v>
      </c>
      <c r="N853" s="163"/>
      <c r="O853" s="171">
        <f>IF(F853="I",SUMIF('EERR 062020'!G:G,Clasificaciones!C853,'EERR 062020'!D:D),0)</f>
        <v>0</v>
      </c>
      <c r="P853" s="163"/>
      <c r="Q853" s="396">
        <f>IF(F853="I",SUMIF('EERR 062020'!G:G,Clasificaciones!C853,'EERR 062020'!E:E),0)</f>
        <v>0</v>
      </c>
    </row>
    <row r="854" spans="1:17" s="164" customFormat="1" ht="12" customHeight="1">
      <c r="A854" s="160" t="s">
        <v>22</v>
      </c>
      <c r="B854" s="160" t="s">
        <v>106</v>
      </c>
      <c r="C854" s="161">
        <v>621</v>
      </c>
      <c r="D854" s="367" t="s">
        <v>621</v>
      </c>
      <c r="E854" s="162" t="s">
        <v>6</v>
      </c>
      <c r="F854" s="162" t="s">
        <v>358</v>
      </c>
      <c r="G854" s="171">
        <f>IF(F854="I",IFERROR(VLOOKUP(C854,'BG 062021'!A:C,3,FALSE),0),0)</f>
        <v>0</v>
      </c>
      <c r="H854" s="163"/>
      <c r="I854" s="396">
        <f>IF(F854="I",IFERROR(VLOOKUP(C854,'BG 062021'!A:D,4,FALSE),0),0)</f>
        <v>0</v>
      </c>
      <c r="J854" s="163"/>
      <c r="K854" s="171">
        <f>IF(F854="I",SUMIF('BG 2020'!B:B,Clasificaciones!C854,'BG 2020'!D:D),0)</f>
        <v>-7546915598</v>
      </c>
      <c r="L854" s="163"/>
      <c r="M854" s="396">
        <f>IF(F854="I",SUMIF('BG 2020'!B:B,Clasificaciones!C854,'BG 2020'!E:E),0)</f>
        <v>-1103403.72</v>
      </c>
      <c r="N854" s="163"/>
      <c r="O854" s="171">
        <f>IF(F854="I",SUMIF('EERR 062020'!G:G,Clasificaciones!C854,'EERR 062020'!D:D),0)</f>
        <v>0</v>
      </c>
      <c r="P854" s="163"/>
      <c r="Q854" s="396">
        <f>IF(F854="I",SUMIF('EERR 062020'!G:G,Clasificaciones!C854,'EERR 062020'!E:E),0)</f>
        <v>0</v>
      </c>
    </row>
    <row r="855" spans="1:17" s="164" customFormat="1" ht="12" customHeight="1">
      <c r="A855" s="160" t="s">
        <v>22</v>
      </c>
      <c r="B855" s="160" t="s">
        <v>106</v>
      </c>
      <c r="C855" s="161">
        <v>622</v>
      </c>
      <c r="D855" s="367" t="s">
        <v>1359</v>
      </c>
      <c r="E855" s="162" t="s">
        <v>234</v>
      </c>
      <c r="F855" s="162" t="s">
        <v>358</v>
      </c>
      <c r="G855" s="171">
        <f>IF(F855="I",IFERROR(VLOOKUP(C855,'BG 062021'!A:C,3,FALSE),0),0)</f>
        <v>0</v>
      </c>
      <c r="H855" s="163"/>
      <c r="I855" s="396">
        <f>IF(F855="I",IFERROR(VLOOKUP(C855,'BG 062021'!A:D,4,FALSE),0),0)</f>
        <v>0</v>
      </c>
      <c r="J855" s="163"/>
      <c r="K855" s="171">
        <f>IF(F855="I",SUMIF('BG 2020'!B:B,Clasificaciones!C855,'BG 2020'!D:D),0)</f>
        <v>-12788763183</v>
      </c>
      <c r="L855" s="163"/>
      <c r="M855" s="396">
        <f>IF(F855="I",SUMIF('BG 2020'!B:B,Clasificaciones!C855,'BG 2020'!E:E),0)</f>
        <v>-2029519.9</v>
      </c>
      <c r="N855" s="163"/>
      <c r="O855" s="171">
        <f>IF(F855="I",SUMIF('EERR 062020'!G:G,Clasificaciones!C855,'EERR 062020'!D:D),0)</f>
        <v>0</v>
      </c>
      <c r="P855" s="163"/>
      <c r="Q855" s="396">
        <f>IF(F855="I",SUMIF('EERR 062020'!G:G,Clasificaciones!C855,'EERR 062020'!E:E),0)</f>
        <v>0</v>
      </c>
    </row>
    <row r="856" spans="1:17" s="164" customFormat="1" ht="12" customHeight="1">
      <c r="A856" s="160" t="s">
        <v>22</v>
      </c>
      <c r="B856" s="160"/>
      <c r="C856" s="161">
        <v>631</v>
      </c>
      <c r="D856" s="367" t="s">
        <v>1360</v>
      </c>
      <c r="E856" s="162" t="s">
        <v>6</v>
      </c>
      <c r="F856" s="162" t="s">
        <v>358</v>
      </c>
      <c r="G856" s="171">
        <f>IF(F856="I",IFERROR(VLOOKUP(C856,'BG 062021'!A:C,3,FALSE),0),0)</f>
        <v>0</v>
      </c>
      <c r="H856" s="163"/>
      <c r="I856" s="396">
        <f>IF(F856="I",IFERROR(VLOOKUP(C856,'BG 062021'!A:D,4,FALSE),0),0)</f>
        <v>0</v>
      </c>
      <c r="J856" s="163"/>
      <c r="K856" s="171">
        <f>IF(F856="I",SUMIF('BG 2020'!B:B,Clasificaciones!C856,'BG 2020'!D:D),0)</f>
        <v>0</v>
      </c>
      <c r="L856" s="163"/>
      <c r="M856" s="396">
        <f>IF(F856="I",SUMIF('BG 2020'!B:B,Clasificaciones!C856,'BG 2020'!E:E),0)</f>
        <v>0</v>
      </c>
      <c r="N856" s="163"/>
      <c r="O856" s="171">
        <f>IF(F856="I",SUMIF('EERR 062020'!G:G,Clasificaciones!C856,'EERR 062020'!D:D),0)</f>
        <v>0</v>
      </c>
      <c r="P856" s="163"/>
      <c r="Q856" s="396">
        <f>IF(F856="I",SUMIF('EERR 062020'!G:G,Clasificaciones!C856,'EERR 062020'!E:E),0)</f>
        <v>0</v>
      </c>
    </row>
    <row r="857" spans="1:17" s="164" customFormat="1" ht="12" customHeight="1">
      <c r="A857" s="160" t="s">
        <v>22</v>
      </c>
      <c r="B857" s="160"/>
      <c r="C857" s="161">
        <v>641</v>
      </c>
      <c r="D857" s="367" t="s">
        <v>1361</v>
      </c>
      <c r="E857" s="162" t="s">
        <v>6</v>
      </c>
      <c r="F857" s="162" t="s">
        <v>358</v>
      </c>
      <c r="G857" s="171">
        <f>IF(F857="I",IFERROR(VLOOKUP(C857,'BG 062021'!A:C,3,FALSE),0),0)</f>
        <v>0</v>
      </c>
      <c r="H857" s="163"/>
      <c r="I857" s="396">
        <f>IF(F857="I",IFERROR(VLOOKUP(C857,'BG 062021'!A:D,4,FALSE),0),0)</f>
        <v>0</v>
      </c>
      <c r="J857" s="163"/>
      <c r="K857" s="171">
        <f>IF(F857="I",SUMIF('BG 2020'!B:B,Clasificaciones!C857,'BG 2020'!D:D),0)</f>
        <v>0</v>
      </c>
      <c r="L857" s="163"/>
      <c r="M857" s="396">
        <f>IF(F857="I",SUMIF('BG 2020'!B:B,Clasificaciones!C857,'BG 2020'!E:E),0)</f>
        <v>0</v>
      </c>
      <c r="N857" s="163"/>
      <c r="O857" s="171">
        <f>IF(F857="I",SUMIF('EERR 062020'!G:G,Clasificaciones!C857,'EERR 062020'!D:D),0)</f>
        <v>0</v>
      </c>
      <c r="P857" s="163"/>
      <c r="Q857" s="396">
        <f>IF(F857="I",SUMIF('EERR 062020'!G:G,Clasificaciones!C857,'EERR 062020'!E:E),0)</f>
        <v>0</v>
      </c>
    </row>
    <row r="858" spans="1:17" s="164" customFormat="1" ht="12" customHeight="1">
      <c r="A858" s="160" t="s">
        <v>22</v>
      </c>
      <c r="B858" s="160" t="s">
        <v>106</v>
      </c>
      <c r="C858" s="161">
        <v>651</v>
      </c>
      <c r="D858" s="367" t="s">
        <v>230</v>
      </c>
      <c r="E858" s="162" t="s">
        <v>6</v>
      </c>
      <c r="F858" s="162" t="s">
        <v>358</v>
      </c>
      <c r="G858" s="171">
        <f>IF(F858="I",IFERROR(VLOOKUP(C858,'BG 062021'!A:C,3,FALSE),0),0)</f>
        <v>0</v>
      </c>
      <c r="H858" s="163"/>
      <c r="I858" s="396">
        <f>IF(F858="I",IFERROR(VLOOKUP(C858,'BG 062021'!A:D,4,FALSE),0),0)</f>
        <v>0</v>
      </c>
      <c r="J858" s="163"/>
      <c r="K858" s="171">
        <f>IF(F858="I",SUMIF('BG 2020'!B:B,Clasificaciones!C858,'BG 2020'!D:D),0)</f>
        <v>-852007707990</v>
      </c>
      <c r="L858" s="163"/>
      <c r="M858" s="396">
        <f>IF(F858="I",SUMIF('BG 2020'!B:B,Clasificaciones!C858,'BG 2020'!E:E),0)</f>
        <v>-126768407.51000001</v>
      </c>
      <c r="N858" s="163"/>
      <c r="O858" s="171">
        <f>IF(F858="I",SUMIF('EERR 062020'!G:G,Clasificaciones!C858,'EERR 062020'!D:D),0)</f>
        <v>0</v>
      </c>
      <c r="P858" s="163"/>
      <c r="Q858" s="396">
        <f>IF(F858="I",SUMIF('EERR 062020'!G:G,Clasificaciones!C858,'EERR 062020'!E:E),0)</f>
        <v>0</v>
      </c>
    </row>
    <row r="859" spans="1:17" s="164" customFormat="1" ht="12" customHeight="1">
      <c r="A859" s="160" t="s">
        <v>22</v>
      </c>
      <c r="B859" s="160" t="s">
        <v>106</v>
      </c>
      <c r="C859" s="161">
        <v>661</v>
      </c>
      <c r="D859" s="367" t="s">
        <v>231</v>
      </c>
      <c r="E859" s="162" t="s">
        <v>6</v>
      </c>
      <c r="F859" s="162" t="s">
        <v>358</v>
      </c>
      <c r="G859" s="171">
        <f>IF(F859="I",IFERROR(VLOOKUP(C859,'BG 062021'!A:C,3,FALSE),0),0)</f>
        <v>0</v>
      </c>
      <c r="H859" s="163"/>
      <c r="I859" s="396">
        <f>IF(F859="I",IFERROR(VLOOKUP(C859,'BG 062021'!A:D,4,FALSE),0),0)</f>
        <v>0</v>
      </c>
      <c r="J859" s="163"/>
      <c r="K859" s="171">
        <f>IF(F859="I",SUMIF('BG 2020'!B:B,Clasificaciones!C859,'BG 2020'!D:D),0)</f>
        <v>-4232306000</v>
      </c>
      <c r="L859" s="163"/>
      <c r="M859" s="396">
        <f>IF(F859="I",SUMIF('BG 2020'!B:B,Clasificaciones!C859,'BG 2020'!E:E),0)</f>
        <v>-657161.71</v>
      </c>
      <c r="N859" s="163"/>
      <c r="O859" s="171">
        <f>IF(F859="I",SUMIF('EERR 062020'!G:G,Clasificaciones!C859,'EERR 062020'!D:D),0)</f>
        <v>0</v>
      </c>
      <c r="P859" s="163"/>
      <c r="Q859" s="396">
        <f>IF(F859="I",SUMIF('EERR 062020'!G:G,Clasificaciones!C859,'EERR 062020'!E:E),0)</f>
        <v>0</v>
      </c>
    </row>
    <row r="860" spans="1:17" s="164" customFormat="1" ht="12" customHeight="1">
      <c r="A860" s="160" t="s">
        <v>22</v>
      </c>
      <c r="B860" s="160"/>
      <c r="C860" s="161">
        <v>7</v>
      </c>
      <c r="D860" s="367" t="s">
        <v>321</v>
      </c>
      <c r="E860" s="162" t="s">
        <v>6</v>
      </c>
      <c r="F860" s="162" t="s">
        <v>357</v>
      </c>
      <c r="G860" s="171">
        <f>IF(F860="I",IFERROR(VLOOKUP(C860,'BG 062021'!A:C,3,FALSE),0),0)</f>
        <v>0</v>
      </c>
      <c r="H860" s="163"/>
      <c r="I860" s="396">
        <f>IF(F860="I",IFERROR(VLOOKUP(C860,'BG 062021'!A:D,4,FALSE),0),0)</f>
        <v>0</v>
      </c>
      <c r="J860" s="163"/>
      <c r="K860" s="171">
        <f>IF(F860="I",SUMIF('BG 2020'!B:B,Clasificaciones!C860,'BG 2020'!D:D),0)</f>
        <v>0</v>
      </c>
      <c r="L860" s="163"/>
      <c r="M860" s="396">
        <f>IF(F860="I",SUMIF('BG 2020'!B:B,Clasificaciones!C860,'BG 2020'!E:E),0)</f>
        <v>0</v>
      </c>
      <c r="N860" s="163"/>
      <c r="O860" s="171">
        <f>IF(F860="I",SUMIF('EERR 062020'!G:G,Clasificaciones!C860,'EERR 062020'!D:D),0)</f>
        <v>0</v>
      </c>
      <c r="P860" s="163"/>
      <c r="Q860" s="396">
        <f>IF(F860="I",SUMIF('EERR 062020'!G:G,Clasificaciones!C860,'EERR 062020'!E:E),0)</f>
        <v>0</v>
      </c>
    </row>
    <row r="861" spans="1:17" s="164" customFormat="1" ht="12" customHeight="1">
      <c r="A861" s="160" t="s">
        <v>22</v>
      </c>
      <c r="B861" s="160"/>
      <c r="C861" s="161">
        <v>711</v>
      </c>
      <c r="D861" s="367" t="s">
        <v>1362</v>
      </c>
      <c r="E861" s="162" t="s">
        <v>6</v>
      </c>
      <c r="F861" s="162" t="s">
        <v>358</v>
      </c>
      <c r="G861" s="171">
        <f>IF(F861="I",IFERROR(VLOOKUP(C861,'BG 062021'!A:C,3,FALSE),0),0)</f>
        <v>0</v>
      </c>
      <c r="H861" s="163"/>
      <c r="I861" s="396">
        <f>IF(F861="I",IFERROR(VLOOKUP(C861,'BG 062021'!A:D,4,FALSE),0),0)</f>
        <v>0</v>
      </c>
      <c r="J861" s="163"/>
      <c r="K861" s="171">
        <f>IF(F861="I",SUMIF('BG 2020'!B:B,Clasificaciones!C861,'BG 2020'!D:D),0)</f>
        <v>0</v>
      </c>
      <c r="L861" s="163"/>
      <c r="M861" s="396">
        <f>IF(F861="I",SUMIF('BG 2020'!B:B,Clasificaciones!C861,'BG 2020'!E:E),0)</f>
        <v>0</v>
      </c>
      <c r="N861" s="163"/>
      <c r="O861" s="171">
        <f>IF(F861="I",SUMIF('EERR 062020'!G:G,Clasificaciones!C861,'EERR 062020'!D:D),0)</f>
        <v>0</v>
      </c>
      <c r="P861" s="163"/>
      <c r="Q861" s="396">
        <f>IF(F861="I",SUMIF('EERR 062020'!G:G,Clasificaciones!C861,'EERR 062020'!E:E),0)</f>
        <v>0</v>
      </c>
    </row>
    <row r="862" spans="1:17" s="164" customFormat="1" ht="12" customHeight="1">
      <c r="A862" s="160" t="s">
        <v>22</v>
      </c>
      <c r="B862" s="160" t="s">
        <v>108</v>
      </c>
      <c r="C862" s="161">
        <v>721</v>
      </c>
      <c r="D862" s="367" t="s">
        <v>1363</v>
      </c>
      <c r="E862" s="162" t="s">
        <v>6</v>
      </c>
      <c r="F862" s="162" t="s">
        <v>358</v>
      </c>
      <c r="G862" s="171">
        <f>IF(F862="I",IFERROR(VLOOKUP(C862,'BG 062021'!A:C,3,FALSE),0),0)</f>
        <v>0</v>
      </c>
      <c r="H862" s="163"/>
      <c r="I862" s="396">
        <f>IF(F862="I",IFERROR(VLOOKUP(C862,'BG 062021'!A:D,4,FALSE),0),0)</f>
        <v>0</v>
      </c>
      <c r="J862" s="163"/>
      <c r="K862" s="171">
        <f>IF(F862="I",SUMIF('BG 2020'!B:B,Clasificaciones!C862,'BG 2020'!D:D),0)</f>
        <v>12788763183</v>
      </c>
      <c r="L862" s="163"/>
      <c r="M862" s="396">
        <f>IF(F862="I",SUMIF('BG 2020'!B:B,Clasificaciones!C862,'BG 2020'!E:E),0)</f>
        <v>2029519.9</v>
      </c>
      <c r="N862" s="163"/>
      <c r="O862" s="171">
        <f>IF(F862="I",SUMIF('EERR 062020'!G:G,Clasificaciones!C862,'EERR 062020'!D:D),0)</f>
        <v>0</v>
      </c>
      <c r="P862" s="163"/>
      <c r="Q862" s="396">
        <f>IF(F862="I",SUMIF('EERR 062020'!G:G,Clasificaciones!C862,'EERR 062020'!E:E),0)</f>
        <v>0</v>
      </c>
    </row>
    <row r="863" spans="1:17" s="164" customFormat="1" ht="12" customHeight="1">
      <c r="A863" s="160" t="s">
        <v>22</v>
      </c>
      <c r="B863" s="160" t="s">
        <v>108</v>
      </c>
      <c r="C863" s="161">
        <v>722</v>
      </c>
      <c r="D863" s="367" t="s">
        <v>352</v>
      </c>
      <c r="E863" s="162" t="s">
        <v>6</v>
      </c>
      <c r="F863" s="162" t="s">
        <v>358</v>
      </c>
      <c r="G863" s="171">
        <f>IF(F863="I",IFERROR(VLOOKUP(C863,'BG 062021'!A:C,3,FALSE),0),0)</f>
        <v>0</v>
      </c>
      <c r="H863" s="163"/>
      <c r="I863" s="396">
        <f>IF(F863="I",IFERROR(VLOOKUP(C863,'BG 062021'!A:D,4,FALSE),0),0)</f>
        <v>0</v>
      </c>
      <c r="J863" s="163"/>
      <c r="K863" s="171">
        <f>IF(F863="I",SUMIF('BG 2020'!B:B,Clasificaciones!C863,'BG 2020'!D:D),0)</f>
        <v>7546915598</v>
      </c>
      <c r="L863" s="163"/>
      <c r="M863" s="396">
        <f>IF(F863="I",SUMIF('BG 2020'!B:B,Clasificaciones!C863,'BG 2020'!E:E),0)</f>
        <v>1103403.72</v>
      </c>
      <c r="N863" s="163"/>
      <c r="O863" s="171">
        <f>IF(F863="I",SUMIF('EERR 062020'!G:G,Clasificaciones!C863,'EERR 062020'!D:D),0)</f>
        <v>0</v>
      </c>
      <c r="P863" s="163"/>
      <c r="Q863" s="396">
        <f>IF(F863="I",SUMIF('EERR 062020'!G:G,Clasificaciones!C863,'EERR 062020'!E:E),0)</f>
        <v>0</v>
      </c>
    </row>
    <row r="864" spans="1:17" s="164" customFormat="1" ht="12" customHeight="1">
      <c r="A864" s="160" t="s">
        <v>22</v>
      </c>
      <c r="B864" s="160"/>
      <c r="C864" s="161">
        <v>731</v>
      </c>
      <c r="D864" s="367" t="s">
        <v>1364</v>
      </c>
      <c r="E864" s="162" t="s">
        <v>6</v>
      </c>
      <c r="F864" s="162" t="s">
        <v>358</v>
      </c>
      <c r="G864" s="171">
        <f>IF(F864="I",IFERROR(VLOOKUP(C864,'BG 062021'!A:C,3,FALSE),0),0)</f>
        <v>0</v>
      </c>
      <c r="H864" s="163"/>
      <c r="I864" s="396">
        <f>IF(F864="I",IFERROR(VLOOKUP(C864,'BG 062021'!A:D,4,FALSE),0),0)</f>
        <v>0</v>
      </c>
      <c r="J864" s="163"/>
      <c r="K864" s="171">
        <f>IF(F864="I",SUMIF('BG 2020'!B:B,Clasificaciones!C864,'BG 2020'!D:D),0)</f>
        <v>0</v>
      </c>
      <c r="L864" s="163"/>
      <c r="M864" s="396">
        <f>IF(F864="I",SUMIF('BG 2020'!B:B,Clasificaciones!C864,'BG 2020'!E:E),0)</f>
        <v>0</v>
      </c>
      <c r="N864" s="163"/>
      <c r="O864" s="171">
        <f>IF(F864="I",SUMIF('EERR 062020'!G:G,Clasificaciones!C864,'EERR 062020'!D:D),0)</f>
        <v>0</v>
      </c>
      <c r="P864" s="163"/>
      <c r="Q864" s="396">
        <f>IF(F864="I",SUMIF('EERR 062020'!G:G,Clasificaciones!C864,'EERR 062020'!E:E),0)</f>
        <v>0</v>
      </c>
    </row>
    <row r="865" spans="1:18" s="164" customFormat="1" ht="12" customHeight="1">
      <c r="A865" s="160" t="s">
        <v>22</v>
      </c>
      <c r="B865" s="160"/>
      <c r="C865" s="161">
        <v>741</v>
      </c>
      <c r="D865" s="367" t="s">
        <v>1365</v>
      </c>
      <c r="E865" s="162" t="s">
        <v>6</v>
      </c>
      <c r="F865" s="162" t="s">
        <v>358</v>
      </c>
      <c r="G865" s="171">
        <f>IF(F865="I",IFERROR(VLOOKUP(C865,'BG 062021'!A:C,3,FALSE),0),0)</f>
        <v>0</v>
      </c>
      <c r="H865" s="163"/>
      <c r="I865" s="396">
        <f>IF(F865="I",IFERROR(VLOOKUP(C865,'BG 062021'!A:D,4,FALSE),0),0)</f>
        <v>0</v>
      </c>
      <c r="J865" s="163"/>
      <c r="K865" s="171">
        <f>IF(F865="I",SUMIF('BG 2020'!B:B,Clasificaciones!C865,'BG 2020'!D:D),0)</f>
        <v>0</v>
      </c>
      <c r="L865" s="163"/>
      <c r="M865" s="396">
        <f>IF(F865="I",SUMIF('BG 2020'!B:B,Clasificaciones!C865,'BG 2020'!E:E),0)</f>
        <v>0</v>
      </c>
      <c r="N865" s="163"/>
      <c r="O865" s="171">
        <f>IF(F865="I",SUMIF('EERR 062020'!G:G,Clasificaciones!C865,'EERR 062020'!D:D),0)</f>
        <v>0</v>
      </c>
      <c r="P865" s="163"/>
      <c r="Q865" s="396">
        <f>IF(F865="I",SUMIF('EERR 062020'!G:G,Clasificaciones!C865,'EERR 062020'!E:E),0)</f>
        <v>0</v>
      </c>
    </row>
    <row r="866" spans="1:18" s="164" customFormat="1" ht="12" customHeight="1">
      <c r="A866" s="160" t="s">
        <v>22</v>
      </c>
      <c r="B866" s="160" t="s">
        <v>108</v>
      </c>
      <c r="C866" s="161">
        <v>751</v>
      </c>
      <c r="D866" s="367" t="s">
        <v>232</v>
      </c>
      <c r="E866" s="162" t="s">
        <v>6</v>
      </c>
      <c r="F866" s="162" t="s">
        <v>358</v>
      </c>
      <c r="G866" s="171">
        <f>IF(F866="I",IFERROR(VLOOKUP(C866,'BG 062021'!A:C,3,FALSE),0),0)</f>
        <v>0</v>
      </c>
      <c r="H866" s="163"/>
      <c r="I866" s="396">
        <f>IF(F866="I",IFERROR(VLOOKUP(C866,'BG 062021'!A:D,4,FALSE),0),0)</f>
        <v>0</v>
      </c>
      <c r="J866" s="163"/>
      <c r="K866" s="171">
        <f>IF(F866="I",SUMIF('BG 2020'!B:B,Clasificaciones!C866,'BG 2020'!D:D),0)</f>
        <v>852007707990</v>
      </c>
      <c r="L866" s="163"/>
      <c r="M866" s="396">
        <f>IF(F866="I",SUMIF('BG 2020'!B:B,Clasificaciones!C866,'BG 2020'!E:E),0)</f>
        <v>126768407.51000001</v>
      </c>
      <c r="N866" s="163"/>
      <c r="O866" s="171">
        <f>IF(F866="I",SUMIF('EERR 062020'!G:G,Clasificaciones!C866,'EERR 062020'!D:D),0)</f>
        <v>0</v>
      </c>
      <c r="P866" s="163"/>
      <c r="Q866" s="396">
        <f>IF(F866="I",SUMIF('EERR 062020'!G:G,Clasificaciones!C866,'EERR 062020'!E:E),0)</f>
        <v>0</v>
      </c>
    </row>
    <row r="867" spans="1:18" s="164" customFormat="1" ht="12" customHeight="1">
      <c r="A867" s="160" t="s">
        <v>22</v>
      </c>
      <c r="B867" s="160" t="s">
        <v>108</v>
      </c>
      <c r="C867" s="161">
        <v>761</v>
      </c>
      <c r="D867" s="367" t="s">
        <v>233</v>
      </c>
      <c r="E867" s="162" t="s">
        <v>6</v>
      </c>
      <c r="F867" s="162" t="s">
        <v>358</v>
      </c>
      <c r="G867" s="171">
        <f>IF(F867="I",IFERROR(VLOOKUP(C867,'BG 062021'!A:C,3,FALSE),0),0)</f>
        <v>0</v>
      </c>
      <c r="H867" s="163"/>
      <c r="I867" s="396">
        <f>IF(F867="I",IFERROR(VLOOKUP(C867,'BG 062021'!A:D,4,FALSE),0),0)</f>
        <v>0</v>
      </c>
      <c r="J867" s="163"/>
      <c r="K867" s="171">
        <f>IF(F867="I",SUMIF('BG 2020'!B:B,Clasificaciones!C867,'BG 2020'!D:D),0)</f>
        <v>4232306000</v>
      </c>
      <c r="L867" s="163"/>
      <c r="M867" s="396">
        <f>IF(F867="I",SUMIF('BG 2020'!B:B,Clasificaciones!C867,'BG 2020'!E:E),0)</f>
        <v>657161.71</v>
      </c>
      <c r="N867" s="163"/>
      <c r="O867" s="171">
        <f>IF(F867="I",SUMIF('EERR 062020'!G:G,Clasificaciones!C867,'EERR 062020'!D:D),0)</f>
        <v>0</v>
      </c>
      <c r="P867" s="163"/>
      <c r="Q867" s="396">
        <f>IF(F867="I",SUMIF('EERR 062020'!G:G,Clasificaciones!C867,'EERR 062020'!E:E),0)</f>
        <v>0</v>
      </c>
    </row>
    <row r="868" spans="1:18">
      <c r="I868" s="397"/>
      <c r="M868" s="397"/>
      <c r="Q868" s="397"/>
    </row>
    <row r="869" spans="1:18">
      <c r="E869" s="165" t="s">
        <v>3</v>
      </c>
      <c r="F869" s="165"/>
      <c r="G869" s="172">
        <f>SUMIF(A:A,E869,G:G)</f>
        <v>58149013680</v>
      </c>
      <c r="I869" s="398">
        <f>SUMIF(A:A,E869,I:I)</f>
        <v>8668543.589999998</v>
      </c>
      <c r="J869" s="167"/>
      <c r="K869" s="172">
        <f>SUMIF(A:A,E869,K:K)</f>
        <v>35463325262</v>
      </c>
      <c r="M869" s="398">
        <f>SUMIF(A:A,E869,M:M)</f>
        <v>5193734.41</v>
      </c>
      <c r="N869" s="167"/>
      <c r="O869" s="172">
        <f>SUMIF(A:A,E869,O:O)</f>
        <v>0</v>
      </c>
      <c r="Q869" s="398">
        <f>SUMIF(I:I,M869,Q:Q)</f>
        <v>0</v>
      </c>
    </row>
    <row r="870" spans="1:18">
      <c r="E870" s="165" t="s">
        <v>8</v>
      </c>
      <c r="F870" s="165"/>
      <c r="G870" s="172">
        <f>SUMIF(A:A,E870,G:G)</f>
        <v>38834780208</v>
      </c>
      <c r="I870" s="398">
        <f>SUMIF(A:A,E870,I:I)</f>
        <v>5743625.929999996</v>
      </c>
      <c r="J870" s="167"/>
      <c r="K870" s="172">
        <f>SUMIF(A:A,E870,K:K)</f>
        <v>22666416136</v>
      </c>
      <c r="M870" s="398">
        <f>SUMIF(A:A,E870,M:M)</f>
        <v>3265277.8699999987</v>
      </c>
      <c r="N870" s="167"/>
      <c r="O870" s="172">
        <f>SUMIF(A:A,E870,O:O)</f>
        <v>0</v>
      </c>
      <c r="Q870" s="398">
        <f>SUMIF(I:I,M870,Q:Q)</f>
        <v>0</v>
      </c>
    </row>
    <row r="871" spans="1:18">
      <c r="E871" s="165" t="s">
        <v>21</v>
      </c>
      <c r="F871" s="165"/>
      <c r="G871" s="172">
        <f>SUMIF(A:A,E871,G:G)</f>
        <v>19314233472</v>
      </c>
      <c r="I871" s="398">
        <f>SUMIF(A:A,E871,I:I)</f>
        <v>2924917.6599999997</v>
      </c>
      <c r="J871" s="167"/>
      <c r="K871" s="172">
        <f>SUMIF(A:A,E871,K:K)</f>
        <v>12796909126</v>
      </c>
      <c r="M871" s="398">
        <f>SUMIF(A:A,E871,M:M)</f>
        <v>1928456.5519999997</v>
      </c>
      <c r="N871" s="167"/>
      <c r="O871" s="172">
        <f>SUMIF(A:A,E871,O:O)</f>
        <v>0</v>
      </c>
      <c r="Q871" s="398">
        <f>SUMIF(I:I,M871,Q:Q)</f>
        <v>0</v>
      </c>
    </row>
    <row r="872" spans="1:18">
      <c r="E872" s="168" t="s">
        <v>325</v>
      </c>
      <c r="F872" s="168"/>
      <c r="G872" s="169">
        <f>+G869-G870-G871</f>
        <v>0</v>
      </c>
      <c r="H872" s="151" t="s">
        <v>322</v>
      </c>
      <c r="I872" s="397">
        <f>+I869-I870-I871</f>
        <v>0</v>
      </c>
      <c r="J872" s="151" t="s">
        <v>322</v>
      </c>
      <c r="K872" s="169">
        <f>+K869-K870-K871</f>
        <v>0</v>
      </c>
      <c r="L872" s="151" t="s">
        <v>322</v>
      </c>
      <c r="M872" s="397">
        <f>+M869-M870-M871</f>
        <v>-1.1999998241662979E-2</v>
      </c>
      <c r="N872" s="151" t="s">
        <v>322</v>
      </c>
      <c r="O872" s="169">
        <f>+O869-O870-O871</f>
        <v>0</v>
      </c>
      <c r="Q872" s="397">
        <f>+Q869-Q870-Q871</f>
        <v>0</v>
      </c>
    </row>
    <row r="873" spans="1:18">
      <c r="E873" s="159" t="s">
        <v>194</v>
      </c>
      <c r="F873" s="165"/>
      <c r="G873" s="172">
        <f>SUMIF(A:A,E873,G:G)</f>
        <v>16181819590</v>
      </c>
      <c r="I873" s="398">
        <f>SUMIF(A:A,E873,I:I)</f>
        <v>3528476.5900000003</v>
      </c>
      <c r="J873" s="167"/>
      <c r="K873" s="172">
        <f>SUMIF(E:E,I873,K:K)</f>
        <v>0</v>
      </c>
      <c r="M873" s="398">
        <f>SUMIF(E:E,I873,M:M)</f>
        <v>0</v>
      </c>
      <c r="N873" s="167"/>
      <c r="O873" s="172">
        <f>SUMIF(A:A,E873,O:O)</f>
        <v>4005048244</v>
      </c>
      <c r="Q873" s="398">
        <f>SUMIF(A:A,E873,Q:Q)</f>
        <v>569281.8400000002</v>
      </c>
    </row>
    <row r="874" spans="1:18">
      <c r="E874" s="159" t="s">
        <v>238</v>
      </c>
      <c r="F874" s="165"/>
      <c r="G874" s="172">
        <f>SUMIF(A:A,E874,G:G)</f>
        <v>14713495244</v>
      </c>
      <c r="H874" s="166"/>
      <c r="I874" s="398">
        <f>SUMIF(A:A,E874,I:I)</f>
        <v>3307169.6100000003</v>
      </c>
      <c r="J874" s="167"/>
      <c r="K874" s="172">
        <f>SUMIF(E:E,I874,K:K)</f>
        <v>0</v>
      </c>
      <c r="M874" s="398">
        <f>SUMIF(E:E,I874,M:M)</f>
        <v>0</v>
      </c>
      <c r="N874" s="167"/>
      <c r="O874" s="172">
        <f>SUMIF(A:A,E874,O:O)</f>
        <v>2941270233</v>
      </c>
      <c r="P874" s="166"/>
      <c r="Q874" s="398">
        <f>SUMIF(A:A,E874,Q:Q)</f>
        <v>467961.91999999987</v>
      </c>
    </row>
    <row r="875" spans="1:18">
      <c r="E875" s="168" t="s">
        <v>325</v>
      </c>
      <c r="F875" s="168"/>
      <c r="G875" s="169">
        <f>+G873-G874-'BG 062021'!C417</f>
        <v>0</v>
      </c>
      <c r="H875" s="151" t="s">
        <v>322</v>
      </c>
      <c r="I875" s="397">
        <f>+I873-I874-'BG 062021'!D417</f>
        <v>0</v>
      </c>
      <c r="J875" s="151" t="s">
        <v>322</v>
      </c>
      <c r="K875" s="169">
        <f>+K873-K874</f>
        <v>0</v>
      </c>
      <c r="L875" s="151" t="s">
        <v>322</v>
      </c>
      <c r="M875" s="397">
        <f>+M873-M874</f>
        <v>0</v>
      </c>
      <c r="N875" s="151" t="s">
        <v>322</v>
      </c>
      <c r="O875" s="169">
        <f>+O873-O874-'EERR 062020'!D194</f>
        <v>0</v>
      </c>
      <c r="P875" s="151" t="s">
        <v>322</v>
      </c>
      <c r="Q875" s="397">
        <f>+Q873-Q874-'EERR 062020'!E109</f>
        <v>585.51000000032946</v>
      </c>
      <c r="R875" s="151" t="s">
        <v>322</v>
      </c>
    </row>
    <row r="876" spans="1:18">
      <c r="I876" s="397"/>
      <c r="M876" s="397"/>
      <c r="Q876" s="397"/>
    </row>
    <row r="877" spans="1:18">
      <c r="D877" s="151"/>
    </row>
    <row r="879" spans="1:18">
      <c r="G879" s="169">
        <f>+G873-'BG 062021'!C233</f>
        <v>0</v>
      </c>
    </row>
  </sheetData>
  <autoFilter ref="A4:J867" xr:uid="{00000000-0001-0000-0900-000000000000}"/>
  <customSheetViews>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1"/>
      <autoFilter ref="A4:J480" xr:uid="{00000000-0000-0000-0000-000000000000}">
        <filterColumn colId="1">
          <filters>
            <filter val="Otros Pasivos Corrientes (Nota 5.q)"/>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2"/>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3"/>
      <autoFilter ref="A4:J480" xr:uid="{00000000-0000-0000-0000-000000000000}">
        <filterColumn colId="1">
          <filters>
            <filter val="Otros gastos de comercialización (Nota 5.w)"/>
          </filters>
        </filterColumn>
      </autoFilter>
    </customSheetView>
    <customSheetView guid="{165DBF70-D8FD-4DBF-936D-07C09B490E57}" scale="90" filter="1" showAutoFilter="1" state="hidden">
      <pane ySplit="4" topLeftCell="A669" activePane="bottomLeft" state="frozen"/>
      <selection pane="bottomLeft"/>
      <pageMargins left="0.7" right="0.7" top="0.75" bottom="0.75" header="0.3" footer="0.3"/>
      <pageSetup paperSize="9" orientation="portrait" r:id="rId4"/>
      <autoFilter ref="A4:R867" xr:uid="{00000000-0000-0000-0000-000000000000}">
        <filterColumn colId="3">
          <filters>
            <filter val="Ingresos extraordinarios"/>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5"/>
      <autoFilter ref="A4:J867" xr:uid="{00000000-0000-0000-0000-000000000000}"/>
    </customSheetView>
  </customSheetViews>
  <mergeCells count="3">
    <mergeCell ref="G3:I3"/>
    <mergeCell ref="K3:M3"/>
    <mergeCell ref="O3:Q3"/>
  </mergeCells>
  <conditionalFormatting sqref="E841:F841">
    <cfRule type="colorScale" priority="2">
      <colorScale>
        <cfvo type="min"/>
        <cfvo type="percentile" val="50"/>
        <cfvo type="max"/>
        <color rgb="FFF8696B"/>
        <color rgb="FFFCFCFF"/>
        <color rgb="FF63BE7B"/>
      </colorScale>
    </cfRule>
  </conditionalFormatting>
  <conditionalFormatting sqref="E381:F381">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1:Q89"/>
  <sheetViews>
    <sheetView showGridLines="0" tabSelected="1" zoomScale="80" zoomScaleNormal="70" zoomScaleSheetLayoutView="80" workbookViewId="0">
      <pane ySplit="7" topLeftCell="A64" activePane="bottomLeft" state="frozen"/>
      <selection pane="bottomLeft" activeCell="I76" sqref="I76"/>
    </sheetView>
  </sheetViews>
  <sheetFormatPr baseColWidth="10" defaultColWidth="11.42578125" defaultRowHeight="15.75"/>
  <cols>
    <col min="1" max="1" width="1.42578125" style="297" customWidth="1"/>
    <col min="2" max="2" width="63" style="297" customWidth="1"/>
    <col min="3" max="3" width="11.140625" style="297" customWidth="1"/>
    <col min="4" max="4" width="20.140625" style="297" customWidth="1"/>
    <col min="5" max="5" width="2" style="297" customWidth="1"/>
    <col min="6" max="6" width="20.140625" style="298" customWidth="1"/>
    <col min="7" max="7" width="0.7109375" style="371" customWidth="1"/>
    <col min="8" max="8" width="63" style="297" customWidth="1"/>
    <col min="9" max="9" width="11.140625" style="297" customWidth="1"/>
    <col min="10" max="10" width="20.140625" style="297" customWidth="1"/>
    <col min="11" max="11" width="2.28515625" style="298" customWidth="1"/>
    <col min="12" max="12" width="20.140625" style="297" customWidth="1"/>
    <col min="13" max="13" width="2.5703125" style="297" customWidth="1"/>
    <col min="14" max="14" width="17.7109375" style="297" customWidth="1"/>
    <col min="15" max="15" width="16.7109375" style="299" customWidth="1"/>
    <col min="16" max="16" width="18.85546875" style="299" bestFit="1" customWidth="1"/>
    <col min="17" max="17" width="13.5703125" style="297" bestFit="1" customWidth="1"/>
    <col min="18" max="16384" width="11.42578125" style="297"/>
  </cols>
  <sheetData>
    <row r="1" spans="2:16" s="292" customFormat="1" ht="19.5">
      <c r="B1" s="186" t="s">
        <v>630</v>
      </c>
      <c r="C1" s="392"/>
      <c r="D1" s="186"/>
      <c r="E1" s="186"/>
      <c r="F1" s="280"/>
      <c r="G1" s="369"/>
      <c r="H1" s="186"/>
      <c r="I1" s="186"/>
      <c r="J1" s="186"/>
      <c r="K1" s="280"/>
      <c r="L1" s="787" t="s">
        <v>1451</v>
      </c>
      <c r="M1" s="186"/>
      <c r="O1" s="293"/>
      <c r="P1" s="293"/>
    </row>
    <row r="2" spans="2:16" s="292" customFormat="1">
      <c r="B2" s="294" t="s">
        <v>634</v>
      </c>
      <c r="C2" s="393"/>
      <c r="D2" s="294"/>
      <c r="E2" s="294"/>
      <c r="F2" s="294"/>
      <c r="G2" s="294"/>
      <c r="H2" s="294"/>
      <c r="I2" s="294"/>
      <c r="J2" s="294"/>
      <c r="K2" s="294"/>
      <c r="L2" s="294"/>
      <c r="O2" s="293"/>
      <c r="P2" s="293"/>
    </row>
    <row r="3" spans="2:16" s="292" customFormat="1">
      <c r="B3" s="294" t="s">
        <v>1497</v>
      </c>
      <c r="C3" s="393"/>
      <c r="D3" s="294"/>
      <c r="E3" s="294"/>
      <c r="F3" s="294"/>
      <c r="G3" s="294"/>
      <c r="H3" s="294"/>
      <c r="I3" s="294"/>
      <c r="J3" s="294"/>
      <c r="K3" s="294"/>
      <c r="L3" s="294"/>
      <c r="O3" s="293"/>
      <c r="P3" s="293"/>
    </row>
    <row r="4" spans="2:16" s="292" customFormat="1">
      <c r="B4" s="295" t="s">
        <v>635</v>
      </c>
      <c r="C4" s="295"/>
      <c r="D4" s="295"/>
      <c r="E4" s="295"/>
      <c r="F4" s="296"/>
      <c r="G4" s="370"/>
      <c r="H4" s="295"/>
      <c r="I4" s="295"/>
      <c r="J4" s="295"/>
      <c r="K4" s="296"/>
      <c r="L4" s="295"/>
      <c r="O4" s="293"/>
      <c r="P4" s="293"/>
    </row>
    <row r="5" spans="2:16" ht="9.6" customHeight="1"/>
    <row r="6" spans="2:16" ht="18.75">
      <c r="B6" s="354" t="s">
        <v>3</v>
      </c>
      <c r="C6" s="394"/>
      <c r="D6" s="340">
        <v>44377</v>
      </c>
      <c r="E6" s="340"/>
      <c r="F6" s="340">
        <v>44196</v>
      </c>
      <c r="G6" s="373"/>
      <c r="H6" s="354" t="s">
        <v>8</v>
      </c>
      <c r="I6" s="337"/>
      <c r="J6" s="340">
        <v>44377</v>
      </c>
      <c r="K6" s="340"/>
      <c r="L6" s="340">
        <v>44196</v>
      </c>
    </row>
    <row r="7" spans="2:16">
      <c r="B7" s="380" t="s">
        <v>4</v>
      </c>
      <c r="C7" s="375"/>
      <c r="D7" s="376"/>
      <c r="E7" s="376"/>
      <c r="F7" s="377"/>
      <c r="G7" s="300"/>
      <c r="H7" s="381" t="s">
        <v>9</v>
      </c>
      <c r="I7" s="381"/>
      <c r="J7" s="382"/>
      <c r="K7" s="382"/>
      <c r="L7" s="376"/>
      <c r="O7" s="341"/>
      <c r="P7" s="341"/>
    </row>
    <row r="8" spans="2:16">
      <c r="B8" s="380" t="s">
        <v>335</v>
      </c>
      <c r="C8" s="383" t="s">
        <v>755</v>
      </c>
      <c r="D8" s="384">
        <v>5313782235</v>
      </c>
      <c r="E8" s="384"/>
      <c r="F8" s="384">
        <v>662968891</v>
      </c>
      <c r="G8" s="301"/>
      <c r="H8" s="381" t="s">
        <v>82</v>
      </c>
      <c r="I8" s="381"/>
      <c r="J8" s="384">
        <v>3511986991</v>
      </c>
      <c r="K8" s="384"/>
      <c r="L8" s="384">
        <v>114787506</v>
      </c>
      <c r="O8" s="341"/>
      <c r="P8" s="341"/>
    </row>
    <row r="9" spans="2:16">
      <c r="B9" s="375" t="s">
        <v>16</v>
      </c>
      <c r="C9" s="375"/>
      <c r="D9" s="385">
        <v>0</v>
      </c>
      <c r="E9" s="385"/>
      <c r="F9" s="385">
        <v>0</v>
      </c>
      <c r="G9" s="302"/>
      <c r="H9" s="386" t="s">
        <v>812</v>
      </c>
      <c r="I9" s="383" t="s">
        <v>788</v>
      </c>
      <c r="J9" s="385">
        <v>3333150833</v>
      </c>
      <c r="K9" s="385"/>
      <c r="L9" s="385">
        <v>39116775</v>
      </c>
      <c r="O9" s="342"/>
      <c r="P9" s="342"/>
    </row>
    <row r="10" spans="2:16">
      <c r="B10" s="375" t="s">
        <v>756</v>
      </c>
      <c r="C10" s="375"/>
      <c r="D10" s="385">
        <v>0</v>
      </c>
      <c r="E10" s="385"/>
      <c r="F10" s="385">
        <v>0</v>
      </c>
      <c r="G10" s="302"/>
      <c r="H10" s="386" t="s">
        <v>363</v>
      </c>
      <c r="I10" s="383" t="s">
        <v>789</v>
      </c>
      <c r="J10" s="385">
        <v>178410438</v>
      </c>
      <c r="K10" s="385"/>
      <c r="L10" s="385">
        <v>75670731</v>
      </c>
      <c r="O10" s="342"/>
      <c r="P10" s="342"/>
    </row>
    <row r="11" spans="2:16">
      <c r="B11" s="375" t="s">
        <v>17</v>
      </c>
      <c r="C11" s="375"/>
      <c r="D11" s="385">
        <v>5313782235</v>
      </c>
      <c r="E11" s="385"/>
      <c r="F11" s="385">
        <v>662968891</v>
      </c>
      <c r="G11" s="302"/>
      <c r="H11" s="386" t="s">
        <v>101</v>
      </c>
      <c r="I11" s="386"/>
      <c r="J11" s="386"/>
      <c r="K11" s="387"/>
      <c r="L11" s="385"/>
      <c r="O11" s="342"/>
      <c r="P11" s="342"/>
    </row>
    <row r="12" spans="2:16">
      <c r="B12" s="375"/>
      <c r="C12" s="375"/>
      <c r="D12" s="385"/>
      <c r="E12" s="385"/>
      <c r="F12" s="385"/>
      <c r="G12" s="302"/>
      <c r="H12" s="386" t="s">
        <v>260</v>
      </c>
      <c r="I12" s="386"/>
      <c r="J12" s="385">
        <v>425720</v>
      </c>
      <c r="K12" s="387"/>
      <c r="L12" s="385">
        <v>0</v>
      </c>
      <c r="O12" s="341"/>
      <c r="P12" s="342"/>
    </row>
    <row r="13" spans="2:16">
      <c r="B13" s="380" t="s">
        <v>143</v>
      </c>
      <c r="C13" s="383" t="s">
        <v>766</v>
      </c>
      <c r="D13" s="384">
        <v>45213580597</v>
      </c>
      <c r="E13" s="384"/>
      <c r="F13" s="384">
        <v>29161895047</v>
      </c>
      <c r="G13" s="301"/>
      <c r="H13" s="386" t="s">
        <v>261</v>
      </c>
      <c r="I13" s="383" t="s">
        <v>798</v>
      </c>
      <c r="J13" s="385">
        <v>0</v>
      </c>
      <c r="K13" s="387"/>
      <c r="L13" s="385">
        <v>0</v>
      </c>
      <c r="O13" s="341"/>
      <c r="P13" s="342"/>
    </row>
    <row r="14" spans="2:16">
      <c r="B14" s="375" t="s">
        <v>633</v>
      </c>
      <c r="C14" s="375"/>
      <c r="D14" s="385">
        <v>0</v>
      </c>
      <c r="E14" s="385"/>
      <c r="F14" s="385">
        <v>171173699</v>
      </c>
      <c r="G14" s="302"/>
      <c r="H14" s="386" t="s">
        <v>83</v>
      </c>
      <c r="I14" s="383" t="s">
        <v>797</v>
      </c>
      <c r="J14" s="385">
        <v>0</v>
      </c>
      <c r="K14" s="387"/>
      <c r="L14" s="385">
        <v>0</v>
      </c>
      <c r="O14" s="341"/>
      <c r="P14" s="341"/>
    </row>
    <row r="15" spans="2:16">
      <c r="B15" s="375" t="s">
        <v>85</v>
      </c>
      <c r="C15" s="375"/>
      <c r="D15" s="385">
        <v>8207452380</v>
      </c>
      <c r="E15" s="385"/>
      <c r="F15" s="385">
        <v>6894804839</v>
      </c>
      <c r="G15" s="302"/>
      <c r="H15" s="375"/>
      <c r="I15" s="375"/>
      <c r="J15" s="385"/>
      <c r="K15" s="385"/>
      <c r="L15" s="385"/>
      <c r="O15" s="342"/>
      <c r="P15" s="342"/>
    </row>
    <row r="16" spans="2:16">
      <c r="B16" s="375" t="s">
        <v>632</v>
      </c>
      <c r="C16" s="383" t="s">
        <v>766</v>
      </c>
      <c r="D16" s="385">
        <v>36728883000</v>
      </c>
      <c r="E16" s="385"/>
      <c r="F16" s="385">
        <v>22019930050</v>
      </c>
      <c r="G16" s="302"/>
      <c r="H16" s="381" t="s">
        <v>262</v>
      </c>
      <c r="I16" s="383" t="s">
        <v>786</v>
      </c>
      <c r="J16" s="384">
        <v>71321210</v>
      </c>
      <c r="K16" s="384"/>
      <c r="L16" s="384">
        <v>1047146584</v>
      </c>
      <c r="O16" s="342"/>
      <c r="P16" s="342"/>
    </row>
    <row r="17" spans="2:16">
      <c r="B17" s="375" t="s">
        <v>683</v>
      </c>
      <c r="C17" s="375"/>
      <c r="D17" s="385">
        <v>277245217</v>
      </c>
      <c r="E17" s="385"/>
      <c r="F17" s="385">
        <v>75986459</v>
      </c>
      <c r="G17" s="302"/>
      <c r="H17" s="386" t="s">
        <v>813</v>
      </c>
      <c r="I17" s="383"/>
      <c r="J17" s="385">
        <v>71321210</v>
      </c>
      <c r="K17" s="385"/>
      <c r="L17" s="385">
        <v>1047146584</v>
      </c>
      <c r="O17" s="342"/>
      <c r="P17" s="342"/>
    </row>
    <row r="18" spans="2:16">
      <c r="B18" s="375" t="s">
        <v>84</v>
      </c>
      <c r="C18" s="375"/>
      <c r="D18" s="385">
        <v>0</v>
      </c>
      <c r="E18" s="385"/>
      <c r="F18" s="385">
        <v>0</v>
      </c>
      <c r="G18" s="302"/>
      <c r="H18" s="386" t="s">
        <v>708</v>
      </c>
      <c r="I18" s="383"/>
      <c r="J18" s="385">
        <v>0</v>
      </c>
      <c r="K18" s="385"/>
      <c r="L18" s="385">
        <v>0</v>
      </c>
      <c r="O18" s="342"/>
      <c r="P18" s="342"/>
    </row>
    <row r="19" spans="2:16">
      <c r="B19" s="375"/>
      <c r="C19" s="375"/>
      <c r="D19" s="385"/>
      <c r="E19" s="385"/>
      <c r="F19" s="385"/>
      <c r="G19" s="302"/>
      <c r="H19" s="400"/>
      <c r="I19" s="400"/>
      <c r="J19" s="400"/>
      <c r="K19" s="376"/>
      <c r="L19" s="400"/>
      <c r="O19" s="342"/>
      <c r="P19" s="342"/>
    </row>
    <row r="20" spans="2:16">
      <c r="B20" s="375"/>
      <c r="C20" s="375"/>
      <c r="D20" s="385"/>
      <c r="E20" s="385"/>
      <c r="F20" s="385"/>
      <c r="G20" s="302"/>
      <c r="H20" s="381" t="s">
        <v>790</v>
      </c>
      <c r="I20" s="383" t="s">
        <v>791</v>
      </c>
      <c r="J20" s="384">
        <v>237510875</v>
      </c>
      <c r="K20" s="384"/>
      <c r="L20" s="384">
        <v>399252449</v>
      </c>
      <c r="O20" s="341"/>
      <c r="P20" s="341"/>
    </row>
    <row r="21" spans="2:16">
      <c r="B21" s="380" t="s">
        <v>1067</v>
      </c>
      <c r="C21" s="375"/>
      <c r="D21" s="384">
        <v>400041417</v>
      </c>
      <c r="E21" s="384"/>
      <c r="F21" s="384">
        <v>276503989</v>
      </c>
      <c r="G21" s="302"/>
      <c r="H21" s="386" t="s">
        <v>86</v>
      </c>
      <c r="I21" s="400"/>
      <c r="J21" s="385">
        <v>167544306</v>
      </c>
      <c r="K21" s="376"/>
      <c r="L21" s="385">
        <v>263473906</v>
      </c>
      <c r="O21" s="341"/>
      <c r="P21" s="341"/>
    </row>
    <row r="22" spans="2:16">
      <c r="B22" s="375" t="s">
        <v>18</v>
      </c>
      <c r="C22" s="383" t="s">
        <v>768</v>
      </c>
      <c r="D22" s="385">
        <v>7004485</v>
      </c>
      <c r="E22" s="385"/>
      <c r="F22" s="385">
        <v>4097206</v>
      </c>
      <c r="G22" s="301"/>
      <c r="H22" s="386" t="s">
        <v>87</v>
      </c>
      <c r="I22" s="386"/>
      <c r="J22" s="385">
        <v>0</v>
      </c>
      <c r="K22" s="385"/>
      <c r="L22" s="385">
        <v>0</v>
      </c>
      <c r="O22" s="341"/>
      <c r="P22" s="341"/>
    </row>
    <row r="23" spans="2:16">
      <c r="B23" s="375" t="s">
        <v>88</v>
      </c>
      <c r="C23" s="383" t="s">
        <v>770</v>
      </c>
      <c r="D23" s="385">
        <v>148241086</v>
      </c>
      <c r="E23" s="385"/>
      <c r="F23" s="385">
        <v>266036645</v>
      </c>
      <c r="G23" s="302"/>
      <c r="H23" s="386" t="s">
        <v>33</v>
      </c>
      <c r="I23" s="400"/>
      <c r="J23" s="385">
        <v>7053882</v>
      </c>
      <c r="K23" s="376"/>
      <c r="L23" s="385">
        <v>91845114</v>
      </c>
      <c r="O23" s="342"/>
      <c r="P23" s="342"/>
    </row>
    <row r="24" spans="2:16">
      <c r="B24" s="375" t="s">
        <v>89</v>
      </c>
      <c r="C24" s="383" t="s">
        <v>769</v>
      </c>
      <c r="D24" s="385">
        <v>0</v>
      </c>
      <c r="E24" s="385"/>
      <c r="F24" s="385">
        <v>0</v>
      </c>
      <c r="G24" s="302"/>
      <c r="H24" s="386" t="s">
        <v>179</v>
      </c>
      <c r="I24" s="386"/>
      <c r="J24" s="385">
        <v>62912687</v>
      </c>
      <c r="K24" s="385"/>
      <c r="L24" s="385">
        <v>43933429</v>
      </c>
      <c r="O24" s="342"/>
      <c r="P24" s="342"/>
    </row>
    <row r="25" spans="2:16">
      <c r="B25" s="375" t="s">
        <v>258</v>
      </c>
      <c r="C25" s="375"/>
      <c r="D25" s="385">
        <v>0</v>
      </c>
      <c r="E25" s="385"/>
      <c r="F25" s="385">
        <v>0</v>
      </c>
      <c r="G25" s="302"/>
      <c r="H25" s="386"/>
      <c r="I25" s="386"/>
      <c r="J25" s="385"/>
      <c r="K25" s="385"/>
      <c r="L25" s="385"/>
      <c r="O25" s="342"/>
      <c r="P25" s="342"/>
    </row>
    <row r="26" spans="2:16">
      <c r="B26" s="375" t="s">
        <v>19</v>
      </c>
      <c r="C26" s="383" t="s">
        <v>773</v>
      </c>
      <c r="D26" s="385">
        <v>244795846</v>
      </c>
      <c r="E26" s="385"/>
      <c r="F26" s="385">
        <v>6370138</v>
      </c>
      <c r="G26" s="302"/>
      <c r="H26" s="381" t="s">
        <v>26</v>
      </c>
      <c r="I26" s="381"/>
      <c r="J26" s="384">
        <v>35013961132</v>
      </c>
      <c r="K26" s="384"/>
      <c r="L26" s="384">
        <v>21105229597</v>
      </c>
      <c r="O26" s="343"/>
      <c r="P26" s="342"/>
    </row>
    <row r="27" spans="2:16">
      <c r="B27" s="375" t="s">
        <v>90</v>
      </c>
      <c r="C27" s="375"/>
      <c r="D27" s="385"/>
      <c r="E27" s="385"/>
      <c r="F27" s="385"/>
      <c r="G27" s="302"/>
      <c r="H27" s="386" t="s">
        <v>93</v>
      </c>
      <c r="I27" s="386"/>
      <c r="J27" s="385">
        <v>0</v>
      </c>
      <c r="K27" s="385"/>
      <c r="L27" s="385">
        <v>0</v>
      </c>
      <c r="O27" s="343"/>
      <c r="P27" s="341"/>
    </row>
    <row r="28" spans="2:16">
      <c r="B28" s="375" t="s">
        <v>259</v>
      </c>
      <c r="C28" s="375"/>
      <c r="D28" s="385">
        <v>0</v>
      </c>
      <c r="E28" s="385"/>
      <c r="F28" s="385">
        <v>0</v>
      </c>
      <c r="G28" s="302"/>
      <c r="H28" s="386" t="s">
        <v>263</v>
      </c>
      <c r="I28" s="386"/>
      <c r="J28" s="385">
        <v>0</v>
      </c>
      <c r="K28" s="385"/>
      <c r="L28" s="385">
        <v>0</v>
      </c>
      <c r="O28" s="343"/>
      <c r="P28" s="341"/>
    </row>
    <row r="29" spans="2:16">
      <c r="B29" s="375" t="s">
        <v>772</v>
      </c>
      <c r="C29" s="383" t="s">
        <v>771</v>
      </c>
      <c r="D29" s="385">
        <v>0</v>
      </c>
      <c r="E29" s="385"/>
      <c r="F29" s="385">
        <v>0</v>
      </c>
      <c r="G29" s="302"/>
      <c r="H29" s="386" t="s">
        <v>814</v>
      </c>
      <c r="I29" s="383" t="s">
        <v>799</v>
      </c>
      <c r="J29" s="385">
        <v>1320280417</v>
      </c>
      <c r="K29" s="385"/>
      <c r="L29" s="385">
        <v>608986540</v>
      </c>
      <c r="O29" s="343"/>
      <c r="P29" s="341"/>
    </row>
    <row r="30" spans="2:16">
      <c r="B30" s="375"/>
      <c r="C30" s="375"/>
      <c r="D30" s="385"/>
      <c r="E30" s="385"/>
      <c r="F30" s="385"/>
      <c r="G30" s="302"/>
      <c r="H30" s="386" t="s">
        <v>684</v>
      </c>
      <c r="I30" s="383" t="s">
        <v>766</v>
      </c>
      <c r="J30" s="385">
        <v>33693680715</v>
      </c>
      <c r="K30" s="385"/>
      <c r="L30" s="385">
        <v>20496243057</v>
      </c>
      <c r="O30" s="343"/>
      <c r="P30" s="341"/>
    </row>
    <row r="31" spans="2:16">
      <c r="B31" s="375"/>
      <c r="C31" s="375"/>
      <c r="D31" s="385"/>
      <c r="E31" s="385"/>
      <c r="F31" s="385"/>
      <c r="G31" s="302"/>
      <c r="H31" s="386"/>
      <c r="I31" s="383"/>
      <c r="J31" s="385"/>
      <c r="K31" s="385"/>
      <c r="L31" s="385"/>
      <c r="O31" s="343"/>
      <c r="P31" s="341"/>
    </row>
    <row r="32" spans="2:16">
      <c r="B32" s="380" t="s">
        <v>92</v>
      </c>
      <c r="C32" s="375"/>
      <c r="D32" s="384">
        <v>205869053</v>
      </c>
      <c r="E32" s="384"/>
      <c r="F32" s="384">
        <v>136253379</v>
      </c>
      <c r="G32" s="302"/>
      <c r="H32" s="381" t="s">
        <v>27</v>
      </c>
      <c r="I32" s="381"/>
      <c r="J32" s="384">
        <v>38834780208</v>
      </c>
      <c r="K32" s="384"/>
      <c r="L32" s="384">
        <v>22666416136</v>
      </c>
      <c r="O32" s="343"/>
      <c r="P32" s="341"/>
    </row>
    <row r="33" spans="2:17">
      <c r="B33" s="375" t="s">
        <v>809</v>
      </c>
      <c r="C33" s="383" t="s">
        <v>784</v>
      </c>
      <c r="D33" s="385">
        <v>205869053</v>
      </c>
      <c r="E33" s="385"/>
      <c r="F33" s="385">
        <v>136253379</v>
      </c>
      <c r="G33" s="302"/>
      <c r="H33" s="386"/>
      <c r="I33" s="386"/>
      <c r="J33" s="385"/>
      <c r="K33" s="385"/>
      <c r="L33" s="385"/>
      <c r="O33" s="343"/>
      <c r="P33" s="341"/>
    </row>
    <row r="34" spans="2:17">
      <c r="B34" s="400"/>
      <c r="C34" s="400"/>
      <c r="D34" s="400"/>
      <c r="E34" s="400"/>
      <c r="F34" s="400"/>
      <c r="G34" s="301"/>
      <c r="H34" s="380" t="s">
        <v>98</v>
      </c>
      <c r="I34" s="380"/>
      <c r="J34" s="385"/>
      <c r="K34" s="385"/>
      <c r="L34" s="385"/>
      <c r="O34" s="343"/>
      <c r="P34" s="342"/>
      <c r="Q34" s="303"/>
    </row>
    <row r="35" spans="2:17">
      <c r="B35" s="375"/>
      <c r="C35" s="375"/>
      <c r="D35" s="385"/>
      <c r="E35" s="385"/>
      <c r="F35" s="385"/>
      <c r="G35" s="302"/>
      <c r="H35" s="380" t="s">
        <v>99</v>
      </c>
      <c r="I35" s="380"/>
      <c r="J35" s="385">
        <v>0</v>
      </c>
      <c r="K35" s="385"/>
      <c r="L35" s="385">
        <v>0</v>
      </c>
      <c r="O35" s="342"/>
      <c r="P35" s="342"/>
    </row>
    <row r="36" spans="2:17">
      <c r="B36" s="380" t="s">
        <v>20</v>
      </c>
      <c r="C36" s="375"/>
      <c r="D36" s="384">
        <v>51133273302</v>
      </c>
      <c r="E36" s="384"/>
      <c r="F36" s="384">
        <v>30237621306</v>
      </c>
      <c r="G36" s="302"/>
      <c r="H36" s="388" t="s">
        <v>261</v>
      </c>
      <c r="I36" s="388"/>
      <c r="J36" s="385">
        <v>0</v>
      </c>
      <c r="K36" s="385"/>
      <c r="L36" s="385">
        <v>0</v>
      </c>
      <c r="O36" s="342"/>
      <c r="P36" s="342"/>
    </row>
    <row r="37" spans="2:17">
      <c r="B37" s="375"/>
      <c r="C37" s="375"/>
      <c r="D37" s="385"/>
      <c r="E37" s="385"/>
      <c r="F37" s="385"/>
      <c r="G37" s="302"/>
      <c r="H37" s="388" t="s">
        <v>275</v>
      </c>
      <c r="I37" s="388"/>
      <c r="J37" s="385">
        <v>0</v>
      </c>
      <c r="K37" s="385"/>
      <c r="L37" s="385">
        <v>0</v>
      </c>
      <c r="O37" s="342"/>
      <c r="P37" s="341"/>
    </row>
    <row r="38" spans="2:17">
      <c r="B38" s="380" t="s">
        <v>7</v>
      </c>
      <c r="C38" s="375"/>
      <c r="D38" s="385"/>
      <c r="E38" s="385"/>
      <c r="F38" s="385"/>
      <c r="G38" s="302"/>
      <c r="H38" s="388" t="s">
        <v>83</v>
      </c>
      <c r="I38" s="388"/>
      <c r="J38" s="385">
        <v>0</v>
      </c>
      <c r="K38" s="385"/>
      <c r="L38" s="385">
        <v>0</v>
      </c>
      <c r="O38" s="342"/>
      <c r="P38" s="341"/>
    </row>
    <row r="39" spans="2:17">
      <c r="B39" s="380" t="s">
        <v>810</v>
      </c>
      <c r="C39" s="375" t="s">
        <v>811</v>
      </c>
      <c r="D39" s="384">
        <v>5347599895</v>
      </c>
      <c r="E39" s="384"/>
      <c r="F39" s="384">
        <v>4454990631</v>
      </c>
      <c r="G39" s="301"/>
      <c r="H39" s="388" t="s">
        <v>100</v>
      </c>
      <c r="I39" s="388"/>
      <c r="J39" s="385"/>
      <c r="K39" s="385"/>
      <c r="L39" s="385"/>
      <c r="O39" s="341"/>
      <c r="P39" s="341"/>
    </row>
    <row r="40" spans="2:17">
      <c r="B40" s="375" t="s">
        <v>689</v>
      </c>
      <c r="C40" s="375"/>
      <c r="D40" s="385">
        <v>4447599895</v>
      </c>
      <c r="E40" s="385"/>
      <c r="F40" s="385">
        <v>3603990631</v>
      </c>
      <c r="G40" s="302"/>
      <c r="H40" s="388" t="s">
        <v>260</v>
      </c>
      <c r="I40" s="388"/>
      <c r="J40" s="385">
        <v>0</v>
      </c>
      <c r="K40" s="385"/>
      <c r="L40" s="385">
        <v>0</v>
      </c>
      <c r="O40" s="341"/>
      <c r="P40" s="341"/>
    </row>
    <row r="41" spans="2:17">
      <c r="B41" s="375" t="s">
        <v>808</v>
      </c>
      <c r="C41" s="375"/>
      <c r="D41" s="385">
        <v>0</v>
      </c>
      <c r="E41" s="385"/>
      <c r="F41" s="385">
        <v>0</v>
      </c>
      <c r="G41" s="302"/>
      <c r="H41" s="388" t="s">
        <v>102</v>
      </c>
      <c r="I41" s="388"/>
      <c r="J41" s="385">
        <v>0</v>
      </c>
      <c r="K41" s="385"/>
      <c r="L41" s="385">
        <v>0</v>
      </c>
      <c r="O41" s="341"/>
      <c r="P41" s="341"/>
    </row>
    <row r="42" spans="2:17">
      <c r="B42" s="375" t="s">
        <v>74</v>
      </c>
      <c r="C42" s="375"/>
      <c r="D42" s="385">
        <v>900000000</v>
      </c>
      <c r="E42" s="385"/>
      <c r="F42" s="385">
        <v>851000000</v>
      </c>
      <c r="G42" s="301"/>
      <c r="H42" s="388"/>
      <c r="I42" s="388"/>
      <c r="J42" s="385"/>
      <c r="K42" s="385"/>
      <c r="L42" s="385"/>
      <c r="O42" s="341"/>
      <c r="P42" s="341"/>
    </row>
    <row r="43" spans="2:17">
      <c r="B43" s="375" t="s">
        <v>84</v>
      </c>
      <c r="C43" s="375"/>
      <c r="D43" s="385">
        <v>0</v>
      </c>
      <c r="E43" s="385"/>
      <c r="F43" s="385">
        <v>0</v>
      </c>
      <c r="G43" s="302"/>
      <c r="H43" s="380" t="s">
        <v>274</v>
      </c>
      <c r="I43" s="380"/>
      <c r="J43" s="384">
        <v>0</v>
      </c>
      <c r="K43" s="384"/>
      <c r="L43" s="385">
        <v>0</v>
      </c>
      <c r="O43" s="342"/>
      <c r="P43" s="341"/>
    </row>
    <row r="44" spans="2:17">
      <c r="B44" s="375"/>
      <c r="C44" s="375"/>
      <c r="D44" s="385"/>
      <c r="E44" s="385"/>
      <c r="F44" s="385"/>
      <c r="G44" s="302"/>
      <c r="H44" s="388" t="s">
        <v>103</v>
      </c>
      <c r="I44" s="388"/>
      <c r="J44" s="385">
        <v>0</v>
      </c>
      <c r="K44" s="385"/>
      <c r="L44" s="385">
        <v>0</v>
      </c>
      <c r="O44" s="342"/>
      <c r="P44" s="341"/>
    </row>
    <row r="45" spans="2:17">
      <c r="B45" s="380" t="s">
        <v>270</v>
      </c>
      <c r="C45" s="375"/>
      <c r="D45" s="384">
        <v>0</v>
      </c>
      <c r="E45" s="384"/>
      <c r="F45" s="384">
        <v>0</v>
      </c>
      <c r="G45" s="302"/>
      <c r="H45" s="388" t="s">
        <v>364</v>
      </c>
      <c r="I45" s="388"/>
      <c r="J45" s="385">
        <v>0</v>
      </c>
      <c r="K45" s="385"/>
      <c r="L45" s="385">
        <v>0</v>
      </c>
      <c r="O45" s="342"/>
      <c r="P45" s="341"/>
    </row>
    <row r="46" spans="2:17">
      <c r="B46" s="375" t="s">
        <v>94</v>
      </c>
      <c r="C46" s="375"/>
      <c r="D46" s="385">
        <v>0</v>
      </c>
      <c r="E46" s="385"/>
      <c r="F46" s="385">
        <v>0</v>
      </c>
      <c r="G46" s="302"/>
      <c r="H46" s="388"/>
      <c r="I46" s="388"/>
      <c r="J46" s="385"/>
      <c r="K46" s="385"/>
      <c r="L46" s="385"/>
      <c r="O46" s="342"/>
      <c r="P46" s="341"/>
    </row>
    <row r="47" spans="2:17">
      <c r="B47" s="375" t="s">
        <v>241</v>
      </c>
      <c r="C47" s="375"/>
      <c r="D47" s="385">
        <v>0</v>
      </c>
      <c r="E47" s="385"/>
      <c r="F47" s="385">
        <v>0</v>
      </c>
      <c r="G47" s="302"/>
      <c r="H47" s="380" t="s">
        <v>273</v>
      </c>
      <c r="I47" s="380"/>
      <c r="J47" s="384">
        <v>0</v>
      </c>
      <c r="K47" s="384"/>
      <c r="L47" s="385">
        <v>0</v>
      </c>
      <c r="O47" s="341"/>
      <c r="P47" s="341"/>
    </row>
    <row r="48" spans="2:17">
      <c r="B48" s="375" t="s">
        <v>95</v>
      </c>
      <c r="C48" s="375"/>
      <c r="D48" s="385">
        <v>0</v>
      </c>
      <c r="E48" s="385"/>
      <c r="F48" s="385">
        <v>0</v>
      </c>
      <c r="G48" s="301"/>
      <c r="H48" s="388" t="s">
        <v>104</v>
      </c>
      <c r="I48" s="388"/>
      <c r="J48" s="385">
        <v>0</v>
      </c>
      <c r="K48" s="385"/>
      <c r="L48" s="385">
        <v>0</v>
      </c>
      <c r="O48" s="341"/>
      <c r="P48" s="341"/>
    </row>
    <row r="49" spans="2:16">
      <c r="B49" s="375" t="s">
        <v>264</v>
      </c>
      <c r="C49" s="375"/>
      <c r="D49" s="385">
        <v>0</v>
      </c>
      <c r="E49" s="385"/>
      <c r="F49" s="385">
        <v>0</v>
      </c>
      <c r="G49" s="302"/>
      <c r="H49" s="388" t="s">
        <v>272</v>
      </c>
      <c r="I49" s="388"/>
      <c r="J49" s="385">
        <v>0</v>
      </c>
      <c r="K49" s="385"/>
      <c r="L49" s="385">
        <v>0</v>
      </c>
      <c r="O49" s="341"/>
      <c r="P49" s="341"/>
    </row>
    <row r="50" spans="2:16">
      <c r="B50" s="375" t="s">
        <v>366</v>
      </c>
      <c r="C50" s="375"/>
      <c r="D50" s="385">
        <v>0</v>
      </c>
      <c r="E50" s="385"/>
      <c r="F50" s="385">
        <v>0</v>
      </c>
      <c r="G50" s="302"/>
      <c r="H50" s="388" t="s">
        <v>271</v>
      </c>
      <c r="I50" s="388"/>
      <c r="J50" s="385">
        <v>0</v>
      </c>
      <c r="K50" s="385"/>
      <c r="L50" s="385">
        <v>0</v>
      </c>
      <c r="O50" s="341"/>
      <c r="P50" s="341"/>
    </row>
    <row r="51" spans="2:16">
      <c r="B51" s="375" t="s">
        <v>90</v>
      </c>
      <c r="C51" s="375"/>
      <c r="D51" s="385"/>
      <c r="E51" s="385"/>
      <c r="F51" s="385"/>
      <c r="G51" s="302"/>
      <c r="H51" s="381" t="s">
        <v>105</v>
      </c>
      <c r="I51" s="381"/>
      <c r="J51" s="384">
        <v>0</v>
      </c>
      <c r="K51" s="384"/>
      <c r="L51" s="385">
        <v>0</v>
      </c>
      <c r="O51" s="341"/>
      <c r="P51" s="341"/>
    </row>
    <row r="52" spans="2:16">
      <c r="B52" s="375" t="s">
        <v>265</v>
      </c>
      <c r="C52" s="375"/>
      <c r="D52" s="385">
        <v>0</v>
      </c>
      <c r="E52" s="385"/>
      <c r="F52" s="385">
        <v>0</v>
      </c>
      <c r="G52" s="302"/>
      <c r="H52" s="381" t="s">
        <v>28</v>
      </c>
      <c r="I52" s="381"/>
      <c r="J52" s="384">
        <v>38834780208</v>
      </c>
      <c r="K52" s="384"/>
      <c r="L52" s="384">
        <v>22666416136</v>
      </c>
      <c r="O52" s="341"/>
      <c r="P52" s="341"/>
    </row>
    <row r="53" spans="2:16">
      <c r="B53" s="375" t="s">
        <v>91</v>
      </c>
      <c r="C53" s="375"/>
      <c r="D53" s="385">
        <v>0</v>
      </c>
      <c r="E53" s="385"/>
      <c r="F53" s="385">
        <v>0</v>
      </c>
      <c r="G53" s="302"/>
      <c r="H53" s="375"/>
      <c r="I53" s="375"/>
      <c r="J53" s="385"/>
      <c r="K53" s="385"/>
      <c r="L53" s="385"/>
      <c r="O53" s="341"/>
      <c r="P53" s="341"/>
    </row>
    <row r="54" spans="2:16">
      <c r="B54" s="375"/>
      <c r="C54" s="375"/>
      <c r="D54" s="385"/>
      <c r="E54" s="385"/>
      <c r="F54" s="385"/>
      <c r="G54" s="302"/>
      <c r="H54" s="381" t="s">
        <v>23</v>
      </c>
      <c r="I54" s="381"/>
      <c r="J54" s="385"/>
      <c r="K54" s="385"/>
      <c r="L54" s="385"/>
      <c r="O54" s="341"/>
      <c r="P54" s="341"/>
    </row>
    <row r="55" spans="2:16" ht="31.5">
      <c r="B55" s="380" t="s">
        <v>775</v>
      </c>
      <c r="C55" s="383" t="s">
        <v>776</v>
      </c>
      <c r="D55" s="384">
        <v>963302645</v>
      </c>
      <c r="E55" s="384"/>
      <c r="F55" s="384">
        <v>14707047</v>
      </c>
      <c r="G55" s="302"/>
      <c r="H55" s="389" t="s">
        <v>29</v>
      </c>
      <c r="I55" s="389"/>
      <c r="J55" s="384">
        <v>19314233472</v>
      </c>
      <c r="K55" s="384"/>
      <c r="L55" s="384">
        <v>12796909126</v>
      </c>
      <c r="O55" s="341"/>
      <c r="P55" s="341"/>
    </row>
    <row r="56" spans="2:16">
      <c r="B56" s="376"/>
      <c r="C56" s="376"/>
      <c r="D56" s="376"/>
      <c r="E56" s="376"/>
      <c r="F56" s="376"/>
      <c r="G56" s="302"/>
      <c r="H56" s="375"/>
      <c r="I56" s="375"/>
      <c r="J56" s="385"/>
      <c r="K56" s="385"/>
      <c r="L56" s="385"/>
      <c r="O56" s="341"/>
      <c r="P56" s="341"/>
    </row>
    <row r="57" spans="2:16">
      <c r="B57" s="380" t="s">
        <v>781</v>
      </c>
      <c r="C57" s="375"/>
      <c r="D57" s="384">
        <v>692462920</v>
      </c>
      <c r="E57" s="384"/>
      <c r="F57" s="384">
        <v>756006278</v>
      </c>
      <c r="G57" s="302"/>
      <c r="H57" s="375"/>
      <c r="I57" s="375"/>
      <c r="J57" s="385"/>
      <c r="K57" s="385"/>
      <c r="L57" s="385"/>
      <c r="O57" s="341"/>
      <c r="P57" s="341"/>
    </row>
    <row r="58" spans="2:16">
      <c r="B58" s="375" t="s">
        <v>703</v>
      </c>
      <c r="C58" s="383" t="s">
        <v>782</v>
      </c>
      <c r="D58" s="385">
        <v>674373305</v>
      </c>
      <c r="E58" s="385"/>
      <c r="F58" s="385">
        <v>734298735</v>
      </c>
      <c r="G58" s="301"/>
      <c r="H58" s="381"/>
      <c r="I58" s="381"/>
      <c r="J58" s="385"/>
      <c r="K58" s="385"/>
      <c r="L58" s="385"/>
      <c r="O58" s="341"/>
      <c r="P58" s="341"/>
    </row>
    <row r="59" spans="2:16">
      <c r="B59" s="375" t="s">
        <v>704</v>
      </c>
      <c r="C59" s="383" t="s">
        <v>782</v>
      </c>
      <c r="D59" s="385">
        <v>18089615</v>
      </c>
      <c r="E59" s="385"/>
      <c r="F59" s="385">
        <v>21707543</v>
      </c>
      <c r="G59" s="302"/>
      <c r="H59" s="390"/>
      <c r="I59" s="390"/>
      <c r="J59" s="385"/>
      <c r="K59" s="385"/>
      <c r="L59" s="385"/>
      <c r="O59" s="341"/>
      <c r="P59" s="341"/>
    </row>
    <row r="60" spans="2:16">
      <c r="B60" s="375"/>
      <c r="C60" s="375"/>
      <c r="D60" s="385"/>
      <c r="E60" s="385"/>
      <c r="F60" s="385"/>
      <c r="G60" s="302"/>
      <c r="H60" s="390"/>
      <c r="I60" s="390"/>
      <c r="J60" s="385"/>
      <c r="K60" s="385"/>
      <c r="L60" s="385"/>
      <c r="O60" s="341"/>
      <c r="P60" s="341"/>
    </row>
    <row r="61" spans="2:16">
      <c r="B61" s="380" t="s">
        <v>1489</v>
      </c>
      <c r="C61" s="375" t="s">
        <v>1500</v>
      </c>
      <c r="D61" s="384">
        <v>12374918</v>
      </c>
      <c r="E61" s="384"/>
      <c r="F61" s="384">
        <v>0</v>
      </c>
      <c r="G61" s="302"/>
      <c r="H61" s="390"/>
      <c r="I61" s="390"/>
      <c r="J61" s="385"/>
      <c r="K61" s="385"/>
      <c r="L61" s="385"/>
      <c r="O61" s="341"/>
      <c r="P61" s="341"/>
    </row>
    <row r="62" spans="2:16">
      <c r="B62" s="375" t="s">
        <v>1501</v>
      </c>
      <c r="C62" s="383"/>
      <c r="D62" s="385">
        <v>12374918</v>
      </c>
      <c r="E62" s="385"/>
      <c r="F62" s="385">
        <v>0</v>
      </c>
      <c r="G62" s="302"/>
      <c r="H62" s="390"/>
      <c r="I62" s="390"/>
      <c r="J62" s="385"/>
      <c r="K62" s="385"/>
      <c r="L62" s="385"/>
      <c r="O62" s="341"/>
      <c r="P62" s="341"/>
    </row>
    <row r="63" spans="2:16">
      <c r="B63" s="375"/>
      <c r="C63" s="375"/>
      <c r="D63" s="385"/>
      <c r="E63" s="385"/>
      <c r="F63" s="385"/>
      <c r="G63" s="302"/>
      <c r="H63" s="390"/>
      <c r="I63" s="390"/>
      <c r="J63" s="385"/>
      <c r="K63" s="385"/>
      <c r="L63" s="385"/>
      <c r="O63" s="341"/>
      <c r="P63" s="341"/>
    </row>
    <row r="64" spans="2:16">
      <c r="B64" s="380" t="s">
        <v>24</v>
      </c>
      <c r="C64" s="375"/>
      <c r="D64" s="384">
        <v>7015740378</v>
      </c>
      <c r="E64" s="384"/>
      <c r="F64" s="384">
        <v>5225703956</v>
      </c>
      <c r="G64" s="302"/>
      <c r="H64" s="390"/>
      <c r="I64" s="390"/>
      <c r="J64" s="385"/>
      <c r="K64" s="385"/>
      <c r="L64" s="385"/>
      <c r="O64" s="341"/>
      <c r="P64" s="341"/>
    </row>
    <row r="65" spans="2:16">
      <c r="B65" s="380"/>
      <c r="C65" s="375"/>
      <c r="D65" s="384"/>
      <c r="E65" s="384"/>
      <c r="F65" s="384"/>
      <c r="G65" s="301"/>
      <c r="H65" s="376"/>
      <c r="I65" s="376"/>
      <c r="J65" s="385"/>
      <c r="K65" s="385"/>
      <c r="L65" s="385"/>
      <c r="O65" s="341"/>
      <c r="P65" s="341"/>
    </row>
    <row r="66" spans="2:16">
      <c r="B66" s="380" t="s">
        <v>25</v>
      </c>
      <c r="C66" s="375"/>
      <c r="D66" s="384">
        <v>58149013680</v>
      </c>
      <c r="E66" s="384"/>
      <c r="F66" s="384">
        <v>35463325262</v>
      </c>
      <c r="G66" s="301"/>
      <c r="H66" s="381" t="s">
        <v>30</v>
      </c>
      <c r="I66" s="381"/>
      <c r="J66" s="384">
        <v>58149013680</v>
      </c>
      <c r="K66" s="384"/>
      <c r="L66" s="384">
        <v>35463325262</v>
      </c>
      <c r="N66" s="306">
        <v>0</v>
      </c>
      <c r="O66" s="438">
        <v>0</v>
      </c>
      <c r="P66" s="341"/>
    </row>
    <row r="67" spans="2:16">
      <c r="B67" s="380"/>
      <c r="C67" s="375"/>
      <c r="D67" s="384"/>
      <c r="E67" s="384"/>
      <c r="F67" s="384"/>
      <c r="G67" s="301"/>
      <c r="H67" s="376"/>
      <c r="I67" s="376"/>
      <c r="J67" s="391"/>
      <c r="K67" s="391"/>
      <c r="L67" s="376"/>
      <c r="N67" s="306">
        <v>0</v>
      </c>
      <c r="O67" s="306">
        <v>0</v>
      </c>
      <c r="P67" s="341"/>
    </row>
    <row r="68" spans="2:16">
      <c r="D68" s="307"/>
      <c r="E68" s="307"/>
      <c r="F68" s="308"/>
      <c r="G68" s="372"/>
      <c r="N68" s="304"/>
      <c r="O68" s="344"/>
      <c r="P68" s="341"/>
    </row>
    <row r="69" spans="2:16">
      <c r="B69" s="353" t="s">
        <v>732</v>
      </c>
      <c r="C69" s="333"/>
      <c r="D69" s="333"/>
      <c r="E69" s="333"/>
      <c r="F69" s="305"/>
      <c r="G69" s="333"/>
      <c r="O69" s="341"/>
      <c r="P69" s="341"/>
    </row>
    <row r="70" spans="2:16">
      <c r="O70" s="341"/>
      <c r="P70" s="341"/>
    </row>
    <row r="71" spans="2:16">
      <c r="B71" s="338" t="s">
        <v>3</v>
      </c>
      <c r="C71" s="394"/>
      <c r="D71" s="340">
        <v>44377</v>
      </c>
      <c r="E71" s="340"/>
      <c r="F71" s="340">
        <v>44196</v>
      </c>
      <c r="G71" s="373"/>
      <c r="H71" s="338" t="s">
        <v>8</v>
      </c>
      <c r="I71" s="338"/>
      <c r="J71" s="340">
        <v>44377</v>
      </c>
      <c r="K71" s="340"/>
      <c r="L71" s="340">
        <v>44196</v>
      </c>
      <c r="O71" s="341"/>
      <c r="P71" s="341"/>
    </row>
    <row r="72" spans="2:16">
      <c r="B72" s="375" t="s">
        <v>106</v>
      </c>
      <c r="C72" s="376"/>
      <c r="D72" s="377">
        <v>953321431322</v>
      </c>
      <c r="E72" s="377"/>
      <c r="F72" s="378">
        <v>876575692771</v>
      </c>
      <c r="G72" s="373"/>
      <c r="H72" s="375" t="s">
        <v>108</v>
      </c>
      <c r="I72" s="376"/>
      <c r="J72" s="377">
        <v>953321431322</v>
      </c>
      <c r="K72" s="377"/>
      <c r="L72" s="378">
        <v>876575692771</v>
      </c>
      <c r="O72" s="341"/>
      <c r="P72" s="341"/>
    </row>
    <row r="73" spans="2:16">
      <c r="B73" s="375" t="s">
        <v>107</v>
      </c>
      <c r="C73" s="376"/>
      <c r="D73" s="379">
        <v>0</v>
      </c>
      <c r="E73" s="379"/>
      <c r="F73" s="379">
        <v>0</v>
      </c>
      <c r="G73" s="373"/>
      <c r="H73" s="375" t="s">
        <v>109</v>
      </c>
      <c r="I73" s="376"/>
      <c r="J73" s="379">
        <v>0</v>
      </c>
      <c r="K73" s="379"/>
      <c r="L73" s="379">
        <v>0</v>
      </c>
      <c r="O73" s="341"/>
      <c r="P73" s="341"/>
    </row>
    <row r="74" spans="2:16">
      <c r="G74" s="373"/>
      <c r="J74" s="307"/>
      <c r="K74" s="308"/>
      <c r="O74" s="341"/>
      <c r="P74" s="341"/>
    </row>
    <row r="75" spans="2:16">
      <c r="D75" s="309"/>
      <c r="E75" s="309"/>
      <c r="J75" s="310"/>
      <c r="K75" s="311"/>
      <c r="O75" s="341"/>
      <c r="P75" s="341"/>
    </row>
    <row r="76" spans="2:16">
      <c r="B76" s="312"/>
      <c r="C76" s="312"/>
      <c r="J76" s="310"/>
      <c r="K76" s="311"/>
      <c r="O76" s="341"/>
      <c r="P76" s="341"/>
    </row>
    <row r="77" spans="2:16">
      <c r="B77" s="312"/>
      <c r="C77" s="312"/>
      <c r="J77" s="310"/>
      <c r="K77" s="311"/>
      <c r="O77" s="341"/>
      <c r="P77" s="341"/>
    </row>
    <row r="78" spans="2:16">
      <c r="B78" s="312"/>
      <c r="C78" s="312"/>
      <c r="J78" s="310"/>
      <c r="K78" s="311"/>
      <c r="O78" s="341"/>
      <c r="P78" s="341"/>
    </row>
    <row r="79" spans="2:16">
      <c r="B79" s="345"/>
      <c r="C79" s="395"/>
      <c r="D79" s="345"/>
      <c r="E79" s="345"/>
      <c r="F79" s="346"/>
      <c r="G79" s="345"/>
      <c r="H79" s="345"/>
      <c r="I79" s="345"/>
      <c r="J79" s="345"/>
      <c r="K79" s="346"/>
      <c r="L79" s="345"/>
      <c r="O79" s="341"/>
      <c r="P79" s="341"/>
    </row>
    <row r="80" spans="2:16" s="313" customFormat="1">
      <c r="B80" s="816" t="s">
        <v>347</v>
      </c>
      <c r="C80" s="350"/>
      <c r="E80" s="345"/>
      <c r="F80" s="345"/>
      <c r="G80" s="816"/>
      <c r="H80" s="347"/>
      <c r="I80" s="347"/>
      <c r="J80" s="347" t="s">
        <v>637</v>
      </c>
      <c r="K80" s="348"/>
      <c r="L80" s="347"/>
      <c r="O80" s="349"/>
      <c r="P80" s="349"/>
    </row>
    <row r="81" spans="2:16" s="314" customFormat="1">
      <c r="B81" s="817" t="s">
        <v>346</v>
      </c>
      <c r="C81" s="350"/>
      <c r="E81" s="395"/>
      <c r="F81" s="395"/>
      <c r="G81" s="817"/>
      <c r="H81" s="350"/>
      <c r="I81" s="350"/>
      <c r="J81" s="350" t="s">
        <v>345</v>
      </c>
      <c r="K81" s="351"/>
      <c r="L81" s="350"/>
      <c r="O81" s="352"/>
      <c r="P81" s="352"/>
    </row>
    <row r="82" spans="2:16" ht="4.5" customHeight="1">
      <c r="B82" s="312"/>
      <c r="C82" s="312"/>
      <c r="O82" s="341"/>
      <c r="P82" s="341"/>
    </row>
    <row r="83" spans="2:16">
      <c r="B83" s="312"/>
      <c r="C83" s="312"/>
      <c r="O83" s="341"/>
      <c r="P83" s="341"/>
    </row>
    <row r="84" spans="2:16">
      <c r="B84" s="312"/>
      <c r="C84" s="312"/>
      <c r="O84" s="341"/>
      <c r="P84" s="341"/>
    </row>
    <row r="85" spans="2:16">
      <c r="F85" s="399"/>
      <c r="G85" s="374"/>
      <c r="O85" s="341"/>
      <c r="P85" s="341"/>
    </row>
    <row r="86" spans="2:16">
      <c r="O86" s="341"/>
      <c r="P86" s="341"/>
    </row>
    <row r="87" spans="2:16">
      <c r="O87" s="341"/>
      <c r="P87" s="341"/>
    </row>
    <row r="88" spans="2:16">
      <c r="O88" s="341"/>
      <c r="P88" s="341"/>
    </row>
    <row r="89" spans="2:16">
      <c r="J89" s="303"/>
      <c r="K89" s="315"/>
      <c r="O89" s="341"/>
      <c r="P89" s="34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165DBF70-D8FD-4DBF-936D-07C09B490E57}" scale="70" showGridLines="0" fitToPage="1">
      <pane ySplit="6" topLeftCell="A7" activePane="bottomLeft" state="frozen"/>
      <selection pane="bottomLeft" activeCell="A7" sqref="A7"/>
      <colBreaks count="1" manualBreakCount="1">
        <brk id="12" max="1048575" man="1"/>
      </colBreaks>
      <pageMargins left="0.62992125984251968" right="0.23622047244094491" top="0.74803149606299213" bottom="0.74803149606299213" header="0.31496062992125984" footer="0.31496062992125984"/>
      <printOptions horizontalCentered="1" verticalCentered="1"/>
      <pageSetup paperSize="9" scale="36" orientation="landscape" r:id="rId4"/>
    </customSheetView>
    <customSheetView guid="{F3648BCD-1CED-4BBB-AE63-37BDB925883F}" scale="80" showPageBreaks="1" showGridLines="0" printArea="1">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5"/>
    </customSheetView>
  </customSheetViews>
  <hyperlinks>
    <hyperlink ref="L1" location="INDICE!A1" display="Índice" xr:uid="{1425BD2F-C851-43E1-A4DA-53FA6017DEB1}"/>
  </hyperlinks>
  <pageMargins left="0.7" right="0.7" top="0.75" bottom="0.75" header="0.3" footer="0.3"/>
  <pageSetup paperSize="9" scale="46" orientation="portrait" r:id="rId6"/>
  <colBreaks count="1" manualBreakCount="1">
    <brk id="7" max="1048575" man="1"/>
  </colBreaks>
  <legacy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70C0"/>
    <pageSetUpPr fitToPage="1"/>
  </sheetPr>
  <dimension ref="B1:K93"/>
  <sheetViews>
    <sheetView showGridLines="0" zoomScale="80" zoomScaleNormal="80" zoomScaleSheetLayoutView="90" workbookViewId="0">
      <pane ySplit="6" topLeftCell="A81" activePane="bottomLeft" state="frozen"/>
      <selection pane="bottomLeft" activeCell="D86" sqref="D86"/>
    </sheetView>
  </sheetViews>
  <sheetFormatPr baseColWidth="10" defaultColWidth="11.42578125" defaultRowHeight="15.75"/>
  <cols>
    <col min="1" max="1" width="2.7109375" style="297" customWidth="1"/>
    <col min="2" max="2" width="63.7109375" style="297" customWidth="1"/>
    <col min="3" max="3" width="8.85546875" style="297" customWidth="1"/>
    <col min="4" max="4" width="13.5703125" style="298" customWidth="1"/>
    <col min="5" max="5" width="18.7109375" style="306" customWidth="1"/>
    <col min="6" max="6" width="2.140625" style="298" customWidth="1"/>
    <col min="7" max="7" width="18.7109375" style="306" customWidth="1"/>
    <col min="8" max="8" width="17.85546875" style="524" bestFit="1" customWidth="1"/>
    <col min="9" max="9" width="17.85546875" style="297" bestFit="1" customWidth="1"/>
    <col min="10" max="10" width="6.85546875" style="297" customWidth="1"/>
    <col min="11" max="11" width="20.7109375" style="297" bestFit="1" customWidth="1"/>
    <col min="12" max="16384" width="11.42578125" style="297"/>
  </cols>
  <sheetData>
    <row r="1" spans="2:11" ht="19.5">
      <c r="B1" s="186" t="s">
        <v>630</v>
      </c>
      <c r="C1" s="186"/>
      <c r="D1" s="186"/>
      <c r="E1" s="288"/>
      <c r="F1" s="280"/>
      <c r="G1" s="288"/>
      <c r="H1" s="787" t="s">
        <v>1451</v>
      </c>
      <c r="I1" s="316"/>
      <c r="J1" s="316"/>
    </row>
    <row r="2" spans="2:11">
      <c r="B2" s="185" t="s">
        <v>636</v>
      </c>
      <c r="C2" s="185"/>
      <c r="D2" s="185"/>
      <c r="E2" s="289"/>
      <c r="F2" s="281"/>
      <c r="G2" s="289"/>
      <c r="H2" s="521"/>
      <c r="I2" s="294"/>
    </row>
    <row r="3" spans="2:11" ht="32.450000000000003" customHeight="1">
      <c r="B3" s="905" t="s">
        <v>1502</v>
      </c>
      <c r="C3" s="905"/>
      <c r="D3" s="905"/>
      <c r="E3" s="905"/>
      <c r="F3" s="905"/>
      <c r="G3" s="905"/>
      <c r="H3" s="522"/>
      <c r="I3" s="294"/>
    </row>
    <row r="4" spans="2:11" ht="15.6" customHeight="1">
      <c r="B4" s="317" t="s">
        <v>635</v>
      </c>
      <c r="C4" s="318"/>
      <c r="D4" s="318"/>
      <c r="E4" s="319"/>
      <c r="F4" s="320"/>
      <c r="G4" s="331"/>
      <c r="H4" s="523"/>
      <c r="I4" s="294"/>
    </row>
    <row r="5" spans="2:11" ht="15.6" customHeight="1">
      <c r="B5" s="317"/>
      <c r="C5" s="334"/>
      <c r="D5" s="334"/>
      <c r="E5" s="319"/>
      <c r="F5" s="320"/>
      <c r="G5" s="331"/>
      <c r="H5" s="523"/>
      <c r="I5" s="294"/>
    </row>
    <row r="6" spans="2:11">
      <c r="B6" s="439"/>
      <c r="C6" s="439"/>
      <c r="D6" s="439"/>
      <c r="E6" s="440">
        <v>44377</v>
      </c>
      <c r="F6" s="340"/>
      <c r="G6" s="440" t="s">
        <v>1499</v>
      </c>
      <c r="I6" s="321"/>
      <c r="J6" s="298"/>
      <c r="K6" s="298"/>
    </row>
    <row r="7" spans="2:11" ht="9.6" customHeight="1">
      <c r="B7" s="376"/>
      <c r="C7" s="376"/>
      <c r="D7" s="376"/>
      <c r="E7" s="460"/>
      <c r="F7" s="461"/>
      <c r="G7" s="460"/>
      <c r="I7" s="321"/>
      <c r="J7" s="298"/>
      <c r="K7" s="298"/>
    </row>
    <row r="8" spans="2:11" ht="15" customHeight="1">
      <c r="B8" s="390" t="s">
        <v>34</v>
      </c>
      <c r="C8" s="390"/>
      <c r="D8" s="390"/>
      <c r="E8" s="456">
        <v>12839415662</v>
      </c>
      <c r="F8" s="457"/>
      <c r="G8" s="456">
        <v>3694284915</v>
      </c>
      <c r="H8" s="525"/>
      <c r="I8" s="308"/>
      <c r="J8" s="298"/>
      <c r="K8" s="298"/>
    </row>
    <row r="9" spans="2:11" ht="10.15" customHeight="1">
      <c r="B9" s="390"/>
      <c r="C9" s="390"/>
      <c r="D9" s="390"/>
      <c r="E9" s="456"/>
      <c r="F9" s="457"/>
      <c r="G9" s="456"/>
      <c r="H9" s="525"/>
      <c r="I9" s="308"/>
      <c r="J9" s="298"/>
      <c r="K9" s="298"/>
    </row>
    <row r="10" spans="2:11" ht="15" customHeight="1">
      <c r="B10" s="441" t="s">
        <v>111</v>
      </c>
      <c r="C10" s="441"/>
      <c r="D10" s="390"/>
      <c r="E10" s="456">
        <v>343363221</v>
      </c>
      <c r="F10" s="457"/>
      <c r="G10" s="456">
        <v>492402917</v>
      </c>
      <c r="H10" s="525"/>
      <c r="I10" s="308"/>
      <c r="J10" s="322"/>
      <c r="K10" s="298"/>
    </row>
    <row r="11" spans="2:11" ht="15" customHeight="1">
      <c r="B11" s="442" t="s">
        <v>116</v>
      </c>
      <c r="C11" s="442"/>
      <c r="D11" s="390"/>
      <c r="E11" s="455">
        <v>23918795</v>
      </c>
      <c r="F11" s="458"/>
      <c r="G11" s="455">
        <v>250000</v>
      </c>
      <c r="I11" s="298"/>
      <c r="J11" s="322"/>
      <c r="K11" s="298"/>
    </row>
    <row r="12" spans="2:11" ht="15" customHeight="1">
      <c r="B12" s="442" t="s">
        <v>117</v>
      </c>
      <c r="C12" s="442"/>
      <c r="D12" s="390"/>
      <c r="E12" s="455">
        <v>319444426</v>
      </c>
      <c r="F12" s="458"/>
      <c r="G12" s="455">
        <v>492152917</v>
      </c>
      <c r="I12" s="298"/>
      <c r="J12" s="322"/>
      <c r="K12" s="298"/>
    </row>
    <row r="13" spans="2:11" ht="15" customHeight="1">
      <c r="B13" s="390"/>
      <c r="C13" s="390"/>
      <c r="D13" s="390"/>
      <c r="E13" s="456"/>
      <c r="F13" s="457"/>
      <c r="G13" s="456"/>
      <c r="I13" s="298"/>
      <c r="J13" s="322"/>
      <c r="K13" s="298"/>
    </row>
    <row r="14" spans="2:11" ht="15" customHeight="1">
      <c r="B14" s="441" t="s">
        <v>112</v>
      </c>
      <c r="C14" s="441"/>
      <c r="D14" s="390"/>
      <c r="E14" s="455">
        <v>0</v>
      </c>
      <c r="F14" s="458"/>
      <c r="G14" s="455">
        <v>0</v>
      </c>
      <c r="I14" s="298"/>
      <c r="J14" s="322"/>
      <c r="K14" s="298"/>
    </row>
    <row r="15" spans="2:11" ht="15" customHeight="1">
      <c r="B15" s="442" t="s">
        <v>1071</v>
      </c>
      <c r="C15" s="442"/>
      <c r="D15" s="390"/>
      <c r="E15" s="455">
        <v>0</v>
      </c>
      <c r="F15" s="458"/>
      <c r="G15" s="455">
        <v>0</v>
      </c>
      <c r="I15" s="298"/>
      <c r="J15" s="322"/>
      <c r="K15" s="298"/>
    </row>
    <row r="16" spans="2:11" ht="15" customHeight="1">
      <c r="B16" s="442" t="s">
        <v>324</v>
      </c>
      <c r="C16" s="442"/>
      <c r="D16" s="390"/>
      <c r="E16" s="455">
        <v>0</v>
      </c>
      <c r="F16" s="458"/>
      <c r="G16" s="455">
        <v>0</v>
      </c>
      <c r="I16" s="298"/>
      <c r="J16" s="322"/>
      <c r="K16" s="298"/>
    </row>
    <row r="17" spans="2:11" ht="15" customHeight="1">
      <c r="B17" s="442"/>
      <c r="C17" s="442"/>
      <c r="D17" s="390"/>
      <c r="E17" s="456"/>
      <c r="F17" s="457"/>
      <c r="G17" s="456"/>
      <c r="I17" s="298"/>
      <c r="J17" s="322"/>
      <c r="K17" s="298"/>
    </row>
    <row r="18" spans="2:11" ht="15" customHeight="1">
      <c r="B18" s="441" t="s">
        <v>115</v>
      </c>
      <c r="C18" s="441"/>
      <c r="D18" s="443"/>
      <c r="E18" s="456">
        <v>400000000</v>
      </c>
      <c r="F18" s="457"/>
      <c r="G18" s="456">
        <v>717329990</v>
      </c>
      <c r="I18" s="322"/>
      <c r="J18" s="298"/>
      <c r="K18" s="298"/>
    </row>
    <row r="19" spans="2:11" ht="15" customHeight="1">
      <c r="B19" s="444" t="s">
        <v>114</v>
      </c>
      <c r="C19" s="444"/>
      <c r="D19" s="383"/>
      <c r="E19" s="455">
        <v>0</v>
      </c>
      <c r="F19" s="458"/>
      <c r="G19" s="455">
        <v>0</v>
      </c>
      <c r="I19" s="298"/>
      <c r="J19" s="322"/>
      <c r="K19" s="298"/>
    </row>
    <row r="20" spans="2:11" ht="15" customHeight="1">
      <c r="B20" s="444" t="s">
        <v>113</v>
      </c>
      <c r="C20" s="444"/>
      <c r="D20" s="383"/>
      <c r="E20" s="455">
        <v>400000000</v>
      </c>
      <c r="F20" s="458"/>
      <c r="G20" s="455">
        <v>717329990</v>
      </c>
      <c r="I20" s="298"/>
      <c r="J20" s="322"/>
      <c r="K20" s="298"/>
    </row>
    <row r="21" spans="2:11" ht="15" customHeight="1">
      <c r="B21" s="383"/>
      <c r="C21" s="383"/>
      <c r="D21" s="383"/>
      <c r="E21" s="455"/>
      <c r="F21" s="458"/>
      <c r="G21" s="456"/>
      <c r="I21" s="298"/>
      <c r="J21" s="322"/>
      <c r="K21" s="298"/>
    </row>
    <row r="22" spans="2:11" ht="15" customHeight="1">
      <c r="B22" s="383" t="s">
        <v>36</v>
      </c>
      <c r="C22" s="383"/>
      <c r="D22" s="383"/>
      <c r="E22" s="455">
        <v>0</v>
      </c>
      <c r="F22" s="458"/>
      <c r="G22" s="455">
        <v>0</v>
      </c>
      <c r="I22" s="322"/>
      <c r="J22" s="298"/>
      <c r="K22" s="298"/>
    </row>
    <row r="23" spans="2:11" ht="15" customHeight="1">
      <c r="B23" s="383" t="s">
        <v>37</v>
      </c>
      <c r="C23" s="383"/>
      <c r="D23" s="383"/>
      <c r="E23" s="455">
        <v>181818</v>
      </c>
      <c r="F23" s="458"/>
      <c r="G23" s="455">
        <v>3196081</v>
      </c>
      <c r="I23" s="322"/>
      <c r="J23" s="298"/>
      <c r="K23" s="298"/>
    </row>
    <row r="24" spans="2:11" ht="15" customHeight="1">
      <c r="B24" s="383" t="s">
        <v>118</v>
      </c>
      <c r="C24" s="383"/>
      <c r="D24" s="383"/>
      <c r="E24" s="455">
        <v>221097900</v>
      </c>
      <c r="F24" s="458"/>
      <c r="G24" s="455">
        <v>147320640</v>
      </c>
      <c r="I24" s="322"/>
      <c r="J24" s="298"/>
      <c r="K24" s="298"/>
    </row>
    <row r="25" spans="2:11" ht="15" customHeight="1">
      <c r="B25" s="383" t="s">
        <v>119</v>
      </c>
      <c r="C25" s="383"/>
      <c r="D25" s="383"/>
      <c r="E25" s="455">
        <v>567759022</v>
      </c>
      <c r="F25" s="458"/>
      <c r="G25" s="455">
        <v>223958038</v>
      </c>
      <c r="I25" s="322"/>
      <c r="J25" s="298"/>
      <c r="K25" s="327"/>
    </row>
    <row r="26" spans="2:11" ht="15" customHeight="1">
      <c r="B26" s="383" t="s">
        <v>35</v>
      </c>
      <c r="C26" s="383"/>
      <c r="D26" s="383"/>
      <c r="E26" s="455">
        <v>2295724310</v>
      </c>
      <c r="F26" s="458"/>
      <c r="G26" s="455">
        <v>600915765</v>
      </c>
      <c r="I26" s="322"/>
      <c r="J26" s="298"/>
      <c r="K26" s="298"/>
    </row>
    <row r="27" spans="2:11" ht="15" customHeight="1">
      <c r="B27" s="383" t="s">
        <v>120</v>
      </c>
      <c r="C27" s="383"/>
      <c r="D27" s="383"/>
      <c r="E27" s="455">
        <v>0</v>
      </c>
      <c r="F27" s="458"/>
      <c r="G27" s="455">
        <v>0</v>
      </c>
      <c r="I27" s="322"/>
      <c r="J27" s="298"/>
      <c r="K27" s="298"/>
    </row>
    <row r="28" spans="2:11" ht="15" customHeight="1">
      <c r="B28" s="383" t="s">
        <v>276</v>
      </c>
      <c r="C28" s="383"/>
      <c r="D28" s="376" t="s">
        <v>824</v>
      </c>
      <c r="E28" s="455">
        <v>6825183679</v>
      </c>
      <c r="F28" s="458"/>
      <c r="G28" s="455">
        <v>0</v>
      </c>
      <c r="I28" s="322"/>
      <c r="J28" s="298"/>
      <c r="K28" s="298"/>
    </row>
    <row r="29" spans="2:11" ht="15" customHeight="1">
      <c r="B29" s="383" t="s">
        <v>815</v>
      </c>
      <c r="C29" s="383"/>
      <c r="D29" s="383" t="s">
        <v>828</v>
      </c>
      <c r="E29" s="455">
        <v>2128991488</v>
      </c>
      <c r="F29" s="458"/>
      <c r="G29" s="455">
        <v>1422564127</v>
      </c>
      <c r="I29" s="322"/>
      <c r="J29" s="298"/>
      <c r="K29" s="298"/>
    </row>
    <row r="30" spans="2:11" ht="15" customHeight="1">
      <c r="B30" s="383" t="s">
        <v>239</v>
      </c>
      <c r="C30" s="383"/>
      <c r="D30" s="383" t="s">
        <v>802</v>
      </c>
      <c r="E30" s="455">
        <v>57114224</v>
      </c>
      <c r="F30" s="458"/>
      <c r="G30" s="455">
        <v>86597357</v>
      </c>
      <c r="I30" s="322"/>
      <c r="J30" s="298"/>
      <c r="K30" s="298"/>
    </row>
    <row r="31" spans="2:11" ht="15" customHeight="1">
      <c r="B31" s="376"/>
      <c r="C31" s="376"/>
      <c r="D31" s="376"/>
      <c r="E31" s="456"/>
      <c r="F31" s="457"/>
      <c r="G31" s="455"/>
      <c r="I31" s="298"/>
      <c r="J31" s="298"/>
      <c r="K31" s="298"/>
    </row>
    <row r="32" spans="2:11" ht="15" customHeight="1">
      <c r="B32" s="390" t="s">
        <v>38</v>
      </c>
      <c r="C32" s="390"/>
      <c r="D32" s="390"/>
      <c r="E32" s="456">
        <v>-8199632323</v>
      </c>
      <c r="F32" s="457"/>
      <c r="G32" s="456">
        <v>-399272141</v>
      </c>
      <c r="I32" s="322"/>
      <c r="J32" s="298"/>
      <c r="K32" s="298"/>
    </row>
    <row r="33" spans="2:11" ht="15" customHeight="1">
      <c r="B33" s="376" t="s">
        <v>40</v>
      </c>
      <c r="C33" s="376"/>
      <c r="D33" s="376"/>
      <c r="E33" s="455">
        <v>-157953638</v>
      </c>
      <c r="F33" s="458"/>
      <c r="G33" s="455">
        <v>-55615889</v>
      </c>
      <c r="I33" s="322"/>
      <c r="J33" s="298"/>
      <c r="K33" s="298"/>
    </row>
    <row r="34" spans="2:11" ht="15" customHeight="1">
      <c r="B34" s="376" t="s">
        <v>39</v>
      </c>
      <c r="C34" s="376"/>
      <c r="D34" s="376"/>
      <c r="E34" s="455">
        <v>-135853252</v>
      </c>
      <c r="F34" s="458"/>
      <c r="G34" s="455">
        <v>-112108146</v>
      </c>
      <c r="I34" s="322"/>
      <c r="J34" s="298"/>
      <c r="K34" s="298"/>
    </row>
    <row r="35" spans="2:11">
      <c r="B35" s="376" t="s">
        <v>816</v>
      </c>
      <c r="C35" s="376"/>
      <c r="D35" s="383" t="s">
        <v>803</v>
      </c>
      <c r="E35" s="455">
        <v>-7905825433</v>
      </c>
      <c r="F35" s="458"/>
      <c r="G35" s="455">
        <v>-231548106</v>
      </c>
      <c r="I35" s="298"/>
      <c r="J35" s="298"/>
      <c r="K35" s="298"/>
    </row>
    <row r="36" spans="2:11">
      <c r="B36" s="376"/>
      <c r="C36" s="376"/>
      <c r="D36" s="376"/>
      <c r="E36" s="455"/>
      <c r="F36" s="458"/>
      <c r="G36" s="455"/>
      <c r="I36" s="298"/>
      <c r="J36" s="298"/>
      <c r="K36" s="298"/>
    </row>
    <row r="37" spans="2:11" ht="15" customHeight="1">
      <c r="B37" s="390" t="s">
        <v>41</v>
      </c>
      <c r="C37" s="390"/>
      <c r="D37" s="390"/>
      <c r="E37" s="456">
        <v>4639783339</v>
      </c>
      <c r="F37" s="457"/>
      <c r="G37" s="456">
        <v>3295012774</v>
      </c>
      <c r="I37" s="322"/>
      <c r="J37" s="298"/>
      <c r="K37" s="298"/>
    </row>
    <row r="38" spans="2:11" ht="15" customHeight="1">
      <c r="B38" s="390"/>
      <c r="C38" s="390"/>
      <c r="D38" s="390"/>
      <c r="E38" s="456"/>
      <c r="F38" s="457"/>
      <c r="G38" s="455"/>
      <c r="I38" s="298"/>
      <c r="J38" s="298"/>
      <c r="K38" s="298"/>
    </row>
    <row r="39" spans="2:11" ht="15" customHeight="1">
      <c r="B39" s="390" t="s">
        <v>42</v>
      </c>
      <c r="C39" s="390"/>
      <c r="D39" s="390"/>
      <c r="E39" s="456">
        <v>-506000000</v>
      </c>
      <c r="F39" s="457"/>
      <c r="G39" s="456">
        <v>-334856470</v>
      </c>
      <c r="I39" s="322"/>
      <c r="J39" s="298"/>
      <c r="K39" s="298"/>
    </row>
    <row r="40" spans="2:11" ht="15" customHeight="1">
      <c r="B40" s="376" t="s">
        <v>43</v>
      </c>
      <c r="C40" s="376"/>
      <c r="D40" s="376"/>
      <c r="E40" s="455">
        <v>-120000000</v>
      </c>
      <c r="F40" s="458"/>
      <c r="G40" s="455">
        <v>-59560000</v>
      </c>
      <c r="I40" s="322"/>
      <c r="J40" s="298"/>
      <c r="K40" s="298"/>
    </row>
    <row r="41" spans="2:11" ht="15" customHeight="1">
      <c r="B41" s="376" t="s">
        <v>45</v>
      </c>
      <c r="C41" s="376"/>
      <c r="D41" s="376"/>
      <c r="E41" s="455">
        <v>0</v>
      </c>
      <c r="F41" s="458"/>
      <c r="G41" s="455">
        <v>0</v>
      </c>
      <c r="I41" s="322"/>
      <c r="J41" s="298"/>
      <c r="K41" s="298"/>
    </row>
    <row r="42" spans="2:11" ht="15" customHeight="1">
      <c r="B42" s="376" t="s">
        <v>44</v>
      </c>
      <c r="C42" s="376"/>
      <c r="D42" s="383" t="s">
        <v>803</v>
      </c>
      <c r="E42" s="455">
        <v>-386000000</v>
      </c>
      <c r="F42" s="458"/>
      <c r="G42" s="455">
        <v>-275296470</v>
      </c>
      <c r="I42" s="322"/>
      <c r="J42" s="298"/>
      <c r="K42" s="298"/>
    </row>
    <row r="43" spans="2:11" ht="15" customHeight="1">
      <c r="B43" s="376"/>
      <c r="C43" s="376"/>
      <c r="D43" s="376"/>
      <c r="E43" s="455"/>
      <c r="F43" s="458"/>
      <c r="G43" s="455"/>
      <c r="I43" s="298"/>
      <c r="J43" s="298"/>
      <c r="K43" s="298"/>
    </row>
    <row r="44" spans="2:11" ht="15" customHeight="1">
      <c r="B44" s="390" t="s">
        <v>46</v>
      </c>
      <c r="C44" s="390"/>
      <c r="D44" s="390"/>
      <c r="E44" s="456">
        <v>-3277518139</v>
      </c>
      <c r="F44" s="457"/>
      <c r="G44" s="456">
        <v>-1879191021</v>
      </c>
      <c r="I44" s="322"/>
      <c r="J44" s="298"/>
      <c r="K44" s="298"/>
    </row>
    <row r="45" spans="2:11" ht="15" customHeight="1">
      <c r="B45" s="376" t="s">
        <v>121</v>
      </c>
      <c r="C45" s="376"/>
      <c r="D45" s="390"/>
      <c r="E45" s="455">
        <v>-2320107512</v>
      </c>
      <c r="F45" s="458"/>
      <c r="G45" s="455">
        <v>-1312933397</v>
      </c>
      <c r="I45" s="322"/>
      <c r="J45" s="298"/>
      <c r="K45" s="298"/>
    </row>
    <row r="46" spans="2:11" ht="15" customHeight="1">
      <c r="B46" s="376" t="s">
        <v>122</v>
      </c>
      <c r="C46" s="376"/>
      <c r="D46" s="376"/>
      <c r="E46" s="455">
        <v>-91525434</v>
      </c>
      <c r="F46" s="458"/>
      <c r="G46" s="455">
        <v>-69446652</v>
      </c>
      <c r="I46" s="322"/>
      <c r="J46" s="298"/>
      <c r="K46" s="298"/>
    </row>
    <row r="47" spans="2:11" ht="15" customHeight="1">
      <c r="B47" s="376" t="s">
        <v>50</v>
      </c>
      <c r="C47" s="376"/>
      <c r="D47" s="376"/>
      <c r="E47" s="455">
        <v>-55608251</v>
      </c>
      <c r="F47" s="458"/>
      <c r="G47" s="455">
        <v>-16355762</v>
      </c>
      <c r="I47" s="298"/>
      <c r="J47" s="298"/>
      <c r="K47" s="323"/>
    </row>
    <row r="48" spans="2:11" ht="15" customHeight="1">
      <c r="B48" s="376" t="s">
        <v>48</v>
      </c>
      <c r="C48" s="376"/>
      <c r="D48" s="376"/>
      <c r="E48" s="455">
        <v>-25615469</v>
      </c>
      <c r="F48" s="458"/>
      <c r="G48" s="455">
        <v>-105000000</v>
      </c>
      <c r="I48" s="322"/>
      <c r="J48" s="298"/>
      <c r="K48" s="298"/>
    </row>
    <row r="49" spans="2:11" ht="15" customHeight="1">
      <c r="B49" s="376" t="s">
        <v>51</v>
      </c>
      <c r="C49" s="376"/>
      <c r="D49" s="376"/>
      <c r="E49" s="455">
        <v>-13647194</v>
      </c>
      <c r="F49" s="458"/>
      <c r="G49" s="455">
        <v>-346268</v>
      </c>
      <c r="I49" s="322"/>
      <c r="J49" s="298"/>
      <c r="K49" s="298"/>
    </row>
    <row r="50" spans="2:11" ht="15" customHeight="1">
      <c r="B50" s="376" t="s">
        <v>49</v>
      </c>
      <c r="C50" s="376"/>
      <c r="D50" s="376"/>
      <c r="E50" s="455">
        <v>-3512443</v>
      </c>
      <c r="F50" s="458"/>
      <c r="G50" s="455">
        <v>0</v>
      </c>
      <c r="I50" s="322"/>
      <c r="J50" s="298"/>
      <c r="K50" s="298"/>
    </row>
    <row r="51" spans="2:11" ht="15" customHeight="1">
      <c r="B51" s="376" t="s">
        <v>123</v>
      </c>
      <c r="C51" s="376"/>
      <c r="D51" s="376"/>
      <c r="E51" s="455">
        <v>-2695600</v>
      </c>
      <c r="F51" s="458"/>
      <c r="G51" s="455">
        <v>0</v>
      </c>
      <c r="I51" s="322"/>
      <c r="J51" s="298"/>
      <c r="K51" s="298"/>
    </row>
    <row r="52" spans="2:11" ht="15" customHeight="1">
      <c r="B52" s="376" t="s">
        <v>52</v>
      </c>
      <c r="C52" s="376"/>
      <c r="D52" s="376"/>
      <c r="E52" s="455">
        <v>-33022853</v>
      </c>
      <c r="F52" s="458"/>
      <c r="G52" s="455">
        <v>-30009338</v>
      </c>
      <c r="I52" s="322"/>
      <c r="J52" s="298"/>
      <c r="K52" s="298"/>
    </row>
    <row r="53" spans="2:11" ht="15" customHeight="1">
      <c r="B53" s="376" t="s">
        <v>817</v>
      </c>
      <c r="C53" s="376"/>
      <c r="D53" s="383" t="s">
        <v>803</v>
      </c>
      <c r="E53" s="455">
        <v>-731783383</v>
      </c>
      <c r="F53" s="458"/>
      <c r="G53" s="455">
        <v>-345099604</v>
      </c>
      <c r="H53" s="526"/>
      <c r="I53" s="322"/>
      <c r="J53" s="298"/>
      <c r="K53" s="298"/>
    </row>
    <row r="54" spans="2:11" ht="15" customHeight="1">
      <c r="B54" s="376"/>
      <c r="C54" s="376"/>
      <c r="D54" s="376"/>
      <c r="E54" s="456"/>
      <c r="F54" s="457"/>
      <c r="G54" s="455"/>
      <c r="I54" s="298"/>
      <c r="J54" s="298"/>
      <c r="K54" s="298"/>
    </row>
    <row r="55" spans="2:11" ht="15" customHeight="1">
      <c r="B55" s="390" t="s">
        <v>53</v>
      </c>
      <c r="C55" s="390"/>
      <c r="D55" s="390"/>
      <c r="E55" s="456">
        <v>856265200</v>
      </c>
      <c r="F55" s="457"/>
      <c r="G55" s="456">
        <v>1080965283</v>
      </c>
      <c r="I55" s="322"/>
      <c r="J55" s="298"/>
      <c r="K55" s="298"/>
    </row>
    <row r="56" spans="2:11" ht="15" customHeight="1">
      <c r="B56" s="390"/>
      <c r="C56" s="390"/>
      <c r="D56" s="390"/>
      <c r="E56" s="456"/>
      <c r="F56" s="457"/>
      <c r="G56" s="456"/>
      <c r="I56" s="322"/>
      <c r="J56" s="298"/>
      <c r="K56" s="298"/>
    </row>
    <row r="57" spans="2:11" ht="15" customHeight="1">
      <c r="B57" s="390" t="s">
        <v>818</v>
      </c>
      <c r="C57" s="390"/>
      <c r="D57" s="390"/>
      <c r="E57" s="456">
        <v>871281075</v>
      </c>
      <c r="F57" s="457"/>
      <c r="G57" s="456">
        <v>0</v>
      </c>
      <c r="I57" s="322"/>
      <c r="J57" s="298"/>
      <c r="K57" s="298"/>
    </row>
    <row r="58" spans="2:11" ht="15" customHeight="1">
      <c r="B58" s="376" t="s">
        <v>185</v>
      </c>
      <c r="C58" s="376"/>
      <c r="D58" s="383" t="s">
        <v>804</v>
      </c>
      <c r="E58" s="455">
        <v>871286873</v>
      </c>
      <c r="F58" s="458"/>
      <c r="G58" s="455">
        <v>0</v>
      </c>
      <c r="I58" s="322"/>
      <c r="J58" s="298"/>
      <c r="K58" s="298"/>
    </row>
    <row r="59" spans="2:11" ht="15" customHeight="1">
      <c r="B59" s="376" t="s">
        <v>242</v>
      </c>
      <c r="C59" s="376"/>
      <c r="D59" s="383" t="s">
        <v>804</v>
      </c>
      <c r="E59" s="455">
        <v>-5798</v>
      </c>
      <c r="F59" s="458"/>
      <c r="G59" s="455">
        <v>0</v>
      </c>
      <c r="I59" s="322"/>
      <c r="J59" s="298"/>
      <c r="K59" s="298"/>
    </row>
    <row r="60" spans="2:11" ht="15" customHeight="1">
      <c r="B60" s="376"/>
      <c r="C60" s="376"/>
      <c r="D60" s="376"/>
      <c r="E60" s="456"/>
      <c r="F60" s="457"/>
      <c r="G60" s="455"/>
      <c r="I60" s="298"/>
      <c r="J60" s="298"/>
      <c r="K60" s="298"/>
    </row>
    <row r="61" spans="2:11" ht="15" customHeight="1">
      <c r="B61" s="390" t="s">
        <v>819</v>
      </c>
      <c r="C61" s="390"/>
      <c r="D61" s="390"/>
      <c r="E61" s="456">
        <v>-181979416</v>
      </c>
      <c r="F61" s="457"/>
      <c r="G61" s="456">
        <v>21156781</v>
      </c>
      <c r="I61" s="322"/>
      <c r="J61" s="298"/>
      <c r="K61" s="298"/>
    </row>
    <row r="62" spans="2:11" ht="15" customHeight="1">
      <c r="B62" s="390" t="s">
        <v>243</v>
      </c>
      <c r="C62" s="400"/>
      <c r="D62" s="383" t="s">
        <v>805</v>
      </c>
      <c r="E62" s="456">
        <v>-285049442</v>
      </c>
      <c r="F62" s="457"/>
      <c r="G62" s="456">
        <v>310140728</v>
      </c>
      <c r="I62" s="322"/>
      <c r="J62" s="298"/>
      <c r="K62" s="298"/>
    </row>
    <row r="63" spans="2:11" ht="15" customHeight="1">
      <c r="B63" s="376" t="s">
        <v>124</v>
      </c>
      <c r="C63" s="400"/>
      <c r="D63" s="376"/>
      <c r="E63" s="455">
        <v>2985129</v>
      </c>
      <c r="F63" s="458"/>
      <c r="G63" s="455">
        <v>711310</v>
      </c>
      <c r="I63" s="322"/>
      <c r="J63" s="298"/>
      <c r="K63" s="298"/>
    </row>
    <row r="64" spans="2:11" ht="15" customHeight="1">
      <c r="B64" s="376" t="s">
        <v>246</v>
      </c>
      <c r="C64" s="400"/>
      <c r="D64" s="383" t="s">
        <v>754</v>
      </c>
      <c r="E64" s="455">
        <v>-288034571</v>
      </c>
      <c r="F64" s="458"/>
      <c r="G64" s="455">
        <v>309429418</v>
      </c>
      <c r="I64" s="322"/>
      <c r="J64" s="298"/>
      <c r="K64" s="298"/>
    </row>
    <row r="65" spans="2:11" ht="15" customHeight="1">
      <c r="B65" s="390" t="s">
        <v>244</v>
      </c>
      <c r="C65" s="400"/>
      <c r="D65" s="383" t="s">
        <v>805</v>
      </c>
      <c r="E65" s="456">
        <v>103070026</v>
      </c>
      <c r="F65" s="457"/>
      <c r="G65" s="456">
        <v>-288983947</v>
      </c>
      <c r="I65" s="322"/>
      <c r="J65" s="298"/>
      <c r="K65" s="298"/>
    </row>
    <row r="66" spans="2:11" ht="15" customHeight="1">
      <c r="B66" s="376" t="s">
        <v>245</v>
      </c>
      <c r="C66" s="400"/>
      <c r="D66" s="376"/>
      <c r="E66" s="455">
        <v>-148301269</v>
      </c>
      <c r="F66" s="458"/>
      <c r="G66" s="455">
        <v>-30309150</v>
      </c>
      <c r="I66" s="322"/>
      <c r="J66" s="298"/>
      <c r="K66" s="298"/>
    </row>
    <row r="67" spans="2:11" ht="15" customHeight="1">
      <c r="B67" s="376" t="s">
        <v>246</v>
      </c>
      <c r="C67" s="400"/>
      <c r="D67" s="383" t="s">
        <v>754</v>
      </c>
      <c r="E67" s="455">
        <v>251371295</v>
      </c>
      <c r="F67" s="458"/>
      <c r="G67" s="455">
        <v>-258674797</v>
      </c>
      <c r="H67" s="527"/>
      <c r="I67" s="322"/>
      <c r="J67" s="298"/>
      <c r="K67" s="298"/>
    </row>
    <row r="68" spans="2:11" ht="15" customHeight="1">
      <c r="B68" s="376"/>
      <c r="C68" s="400"/>
      <c r="D68" s="376"/>
      <c r="E68" s="456"/>
      <c r="F68" s="457"/>
      <c r="G68" s="455"/>
      <c r="I68" s="298"/>
      <c r="J68" s="298"/>
      <c r="K68" s="298"/>
    </row>
    <row r="69" spans="2:11" ht="15" customHeight="1">
      <c r="B69" s="390" t="s">
        <v>247</v>
      </c>
      <c r="C69" s="400"/>
      <c r="D69" s="390"/>
      <c r="E69" s="456">
        <v>441566</v>
      </c>
      <c r="F69" s="457"/>
      <c r="G69" s="456">
        <v>622601</v>
      </c>
      <c r="I69" s="298"/>
      <c r="J69" s="298"/>
      <c r="K69" s="298"/>
    </row>
    <row r="70" spans="2:11" ht="15" customHeight="1">
      <c r="B70" s="376" t="s">
        <v>820</v>
      </c>
      <c r="C70" s="400"/>
      <c r="D70" s="383" t="s">
        <v>806</v>
      </c>
      <c r="E70" s="455">
        <v>441566</v>
      </c>
      <c r="F70" s="458"/>
      <c r="G70" s="455">
        <v>622601</v>
      </c>
      <c r="I70" s="298"/>
      <c r="J70" s="298"/>
      <c r="K70" s="298"/>
    </row>
    <row r="71" spans="2:11" ht="15" customHeight="1">
      <c r="B71" s="376" t="s">
        <v>248</v>
      </c>
      <c r="C71" s="376"/>
      <c r="D71" s="376"/>
      <c r="E71" s="455">
        <v>0</v>
      </c>
      <c r="F71" s="458"/>
      <c r="G71" s="455">
        <v>0</v>
      </c>
      <c r="I71" s="298"/>
      <c r="J71" s="298"/>
      <c r="K71" s="298"/>
    </row>
    <row r="72" spans="2:11" ht="15" customHeight="1">
      <c r="B72" s="376"/>
      <c r="C72" s="376"/>
      <c r="D72" s="376"/>
      <c r="E72" s="456"/>
      <c r="F72" s="457"/>
      <c r="G72" s="455"/>
      <c r="I72" s="298"/>
      <c r="J72" s="298"/>
      <c r="K72" s="298"/>
    </row>
    <row r="73" spans="2:11" ht="15" customHeight="1">
      <c r="B73" s="390" t="s">
        <v>249</v>
      </c>
      <c r="C73" s="390"/>
      <c r="D73" s="376"/>
      <c r="E73" s="456">
        <v>0</v>
      </c>
      <c r="F73" s="457"/>
      <c r="G73" s="456">
        <v>0</v>
      </c>
      <c r="I73" s="298"/>
      <c r="J73" s="298"/>
      <c r="K73" s="298"/>
    </row>
    <row r="74" spans="2:11" ht="15" customHeight="1">
      <c r="B74" s="376" t="s">
        <v>250</v>
      </c>
      <c r="C74" s="376"/>
      <c r="D74" s="376"/>
      <c r="E74" s="455">
        <v>0</v>
      </c>
      <c r="F74" s="458"/>
      <c r="G74" s="455">
        <v>0</v>
      </c>
      <c r="I74" s="298"/>
      <c r="J74" s="298"/>
      <c r="K74" s="298"/>
    </row>
    <row r="75" spans="2:11" ht="15" customHeight="1">
      <c r="B75" s="376" t="s">
        <v>251</v>
      </c>
      <c r="C75" s="376"/>
      <c r="D75" s="376"/>
      <c r="E75" s="455">
        <v>0</v>
      </c>
      <c r="F75" s="458"/>
      <c r="G75" s="455">
        <v>0</v>
      </c>
      <c r="I75" s="298"/>
      <c r="J75" s="298"/>
      <c r="K75" s="298"/>
    </row>
    <row r="76" spans="2:11" ht="15" customHeight="1">
      <c r="B76" s="376"/>
      <c r="C76" s="376"/>
      <c r="D76" s="376"/>
      <c r="E76" s="456"/>
      <c r="F76" s="457"/>
      <c r="G76" s="455"/>
      <c r="I76" s="298"/>
      <c r="J76" s="298"/>
      <c r="K76" s="298"/>
    </row>
    <row r="77" spans="2:11" ht="15" customHeight="1">
      <c r="B77" s="390" t="s">
        <v>54</v>
      </c>
      <c r="C77" s="390"/>
      <c r="D77" s="390"/>
      <c r="E77" s="456">
        <v>1546008425</v>
      </c>
      <c r="F77" s="457"/>
      <c r="G77" s="456">
        <v>1102744665</v>
      </c>
      <c r="I77" s="322"/>
      <c r="J77" s="298"/>
      <c r="K77" s="298"/>
    </row>
    <row r="78" spans="2:11" ht="15" customHeight="1">
      <c r="B78" s="390"/>
      <c r="C78" s="390"/>
      <c r="D78" s="390"/>
      <c r="E78" s="456"/>
      <c r="F78" s="457"/>
      <c r="G78" s="456"/>
      <c r="I78" s="322"/>
      <c r="J78" s="298"/>
      <c r="K78" s="298"/>
    </row>
    <row r="79" spans="2:11" ht="15" customHeight="1">
      <c r="B79" s="390" t="s">
        <v>821</v>
      </c>
      <c r="C79" s="390"/>
      <c r="D79" s="383"/>
      <c r="E79" s="455">
        <v>-77684079</v>
      </c>
      <c r="F79" s="458"/>
      <c r="G79" s="455">
        <v>-38966654</v>
      </c>
      <c r="I79" s="298"/>
      <c r="J79" s="298"/>
      <c r="K79" s="298"/>
    </row>
    <row r="80" spans="2:11" ht="15" customHeight="1">
      <c r="B80" s="390"/>
      <c r="C80" s="390"/>
      <c r="D80" s="390"/>
      <c r="E80" s="456"/>
      <c r="F80" s="457"/>
      <c r="G80" s="455"/>
      <c r="I80" s="298"/>
      <c r="J80" s="298"/>
      <c r="K80" s="298"/>
    </row>
    <row r="81" spans="2:11" ht="15" customHeight="1" thickBot="1">
      <c r="B81" s="390" t="s">
        <v>13</v>
      </c>
      <c r="C81" s="390"/>
      <c r="D81" s="390"/>
      <c r="E81" s="459">
        <v>1468324346</v>
      </c>
      <c r="F81" s="457"/>
      <c r="G81" s="459">
        <v>1063778011</v>
      </c>
      <c r="H81" s="528">
        <v>0</v>
      </c>
      <c r="I81" s="322">
        <v>0</v>
      </c>
      <c r="J81" s="325"/>
      <c r="K81" s="298"/>
    </row>
    <row r="82" spans="2:11" ht="15" customHeight="1" thickTop="1">
      <c r="B82" s="759" t="s">
        <v>1072</v>
      </c>
      <c r="E82" s="326"/>
      <c r="F82" s="327"/>
      <c r="I82" s="298"/>
      <c r="J82" s="298"/>
      <c r="K82" s="298"/>
    </row>
    <row r="83" spans="2:11" ht="15" customHeight="1">
      <c r="E83" s="326"/>
      <c r="F83" s="327"/>
      <c r="I83" s="298"/>
      <c r="J83" s="298"/>
      <c r="K83" s="298"/>
    </row>
    <row r="84" spans="2:11" ht="15" customHeight="1">
      <c r="B84" s="903" t="s">
        <v>732</v>
      </c>
      <c r="C84" s="903"/>
      <c r="D84" s="903"/>
      <c r="E84" s="903"/>
      <c r="F84" s="903"/>
      <c r="G84" s="903"/>
      <c r="J84" s="324"/>
    </row>
    <row r="85" spans="2:11" ht="15" customHeight="1">
      <c r="B85" s="328"/>
      <c r="C85" s="328"/>
      <c r="D85" s="329"/>
      <c r="F85" s="322"/>
      <c r="H85" s="529"/>
      <c r="J85" s="292"/>
    </row>
    <row r="86" spans="2:11" ht="15" customHeight="1">
      <c r="B86" s="328"/>
      <c r="C86" s="328"/>
      <c r="D86" s="329"/>
      <c r="F86" s="322"/>
      <c r="H86" s="529"/>
      <c r="J86" s="292"/>
    </row>
    <row r="87" spans="2:11" ht="15" customHeight="1">
      <c r="B87" s="328"/>
      <c r="C87" s="328"/>
      <c r="D87" s="329"/>
      <c r="F87" s="322"/>
      <c r="H87" s="529"/>
      <c r="J87" s="292"/>
    </row>
    <row r="88" spans="2:11" ht="15" customHeight="1">
      <c r="B88" s="328"/>
      <c r="C88" s="328"/>
      <c r="D88" s="329"/>
      <c r="F88" s="322"/>
      <c r="H88" s="529"/>
      <c r="J88" s="292"/>
    </row>
    <row r="89" spans="2:11" ht="15" customHeight="1">
      <c r="B89" s="328"/>
      <c r="C89" s="328"/>
      <c r="D89" s="329"/>
      <c r="F89" s="322"/>
      <c r="H89" s="529"/>
      <c r="J89" s="292"/>
    </row>
    <row r="90" spans="2:11">
      <c r="B90" s="312"/>
      <c r="C90" s="312"/>
      <c r="D90" s="330"/>
      <c r="H90" s="529"/>
      <c r="J90" s="292"/>
    </row>
    <row r="91" spans="2:11">
      <c r="B91" s="864" t="s">
        <v>347</v>
      </c>
      <c r="C91" s="904" t="s">
        <v>637</v>
      </c>
      <c r="D91" s="904"/>
      <c r="E91" s="904"/>
      <c r="F91" s="904"/>
      <c r="G91" s="904"/>
      <c r="H91" s="529"/>
      <c r="J91" s="292"/>
    </row>
    <row r="92" spans="2:11">
      <c r="B92" s="863" t="s">
        <v>346</v>
      </c>
      <c r="C92" s="902" t="s">
        <v>345</v>
      </c>
      <c r="D92" s="902"/>
      <c r="E92" s="902"/>
      <c r="F92" s="902"/>
      <c r="G92" s="902"/>
      <c r="H92" s="529"/>
      <c r="J92" s="292"/>
    </row>
    <row r="93" spans="2:11" ht="4.5" customHeight="1"/>
  </sheetData>
  <customSheetViews>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3"/>
    </customSheetView>
    <customSheetView guid="{165DBF70-D8FD-4DBF-936D-07C09B490E57}" scale="80" showGridLines="0" fitToPage="1">
      <pane ySplit="6" topLeftCell="A7" activePane="bottomLeft" state="frozen"/>
      <selection pane="bottomLeft" activeCell="A7" sqref="A7"/>
      <pageMargins left="0.48" right="0.39" top="0.74803149606299213" bottom="0.74803149606299213" header="0.31496062992125984" footer="0.31496062992125984"/>
      <printOptions horizontalCentered="1"/>
      <pageSetup paperSize="9" scale="57"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14" orientation="portrait" r:id="rId5"/>
    </customSheetView>
  </customSheetViews>
  <mergeCells count="4">
    <mergeCell ref="C92:G92"/>
    <mergeCell ref="B84:G84"/>
    <mergeCell ref="C91:G91"/>
    <mergeCell ref="B3:G3"/>
  </mergeCells>
  <hyperlinks>
    <hyperlink ref="H1" location="INDICE!A1" display="Índice" xr:uid="{E7A18F1A-27C6-4085-86CC-3B2B0D463056}"/>
  </hyperlinks>
  <printOptions horizontalCentered="1"/>
  <pageMargins left="0.48" right="0.39" top="0.74803149606299213" bottom="0.74803149606299213" header="0.31496062992125984" footer="0.31496062992125984"/>
  <pageSetup paperSize="9" scale="51" orientation="portrait" r:id="rId6"/>
  <legacy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L55"/>
  <sheetViews>
    <sheetView showGridLines="0" zoomScale="80" zoomScaleNormal="85" zoomScaleSheetLayoutView="90" workbookViewId="0">
      <pane ySplit="7" topLeftCell="A43" activePane="bottomLeft" state="frozen"/>
      <selection pane="bottomLeft" activeCell="E50" sqref="E50"/>
    </sheetView>
  </sheetViews>
  <sheetFormatPr baseColWidth="10" defaultColWidth="11.42578125" defaultRowHeight="15.75"/>
  <cols>
    <col min="1" max="1" width="1.85546875" style="1" customWidth="1"/>
    <col min="2" max="2" width="52.5703125" style="2" customWidth="1"/>
    <col min="3" max="3" width="17" style="2" bestFit="1" customWidth="1"/>
    <col min="4" max="4" width="10.42578125" style="6" customWidth="1"/>
    <col min="5" max="5" width="23.140625" style="2" bestFit="1" customWidth="1"/>
    <col min="6" max="6" width="2.5703125" style="6" customWidth="1"/>
    <col min="7" max="7" width="21.7109375" style="3" bestFit="1" customWidth="1"/>
    <col min="8" max="9" width="3" style="1" customWidth="1"/>
    <col min="10" max="10" width="17.42578125" style="1" customWidth="1"/>
    <col min="11" max="11" width="19" style="1" bestFit="1" customWidth="1"/>
    <col min="12" max="16384" width="11.42578125" style="1"/>
  </cols>
  <sheetData>
    <row r="1" spans="2:12">
      <c r="J1" s="787" t="s">
        <v>1451</v>
      </c>
    </row>
    <row r="2" spans="2:12" s="14" customFormat="1" ht="19.5">
      <c r="B2" s="910" t="s">
        <v>630</v>
      </c>
      <c r="C2" s="910"/>
      <c r="D2" s="910"/>
      <c r="E2" s="910"/>
      <c r="F2" s="910"/>
      <c r="G2" s="910"/>
      <c r="H2" s="910"/>
      <c r="I2" s="201"/>
      <c r="J2" s="201"/>
      <c r="K2" s="201"/>
      <c r="L2" s="202"/>
    </row>
    <row r="3" spans="2:12" s="14" customFormat="1">
      <c r="B3" s="912" t="s">
        <v>336</v>
      </c>
      <c r="C3" s="912"/>
      <c r="D3" s="912"/>
      <c r="E3" s="912"/>
      <c r="F3" s="912"/>
      <c r="G3" s="912"/>
      <c r="H3" s="912"/>
      <c r="I3" s="200"/>
      <c r="J3" s="200"/>
      <c r="K3" s="200"/>
      <c r="L3" s="202"/>
    </row>
    <row r="4" spans="2:12" s="14" customFormat="1">
      <c r="B4" s="214" t="s">
        <v>1507</v>
      </c>
      <c r="C4" s="212"/>
      <c r="D4" s="212"/>
      <c r="E4" s="212"/>
      <c r="F4" s="262"/>
      <c r="G4" s="212"/>
      <c r="H4" s="212"/>
      <c r="I4" s="200"/>
      <c r="J4" s="200"/>
      <c r="K4" s="200"/>
      <c r="L4" s="202"/>
    </row>
    <row r="5" spans="2:12" s="202" customFormat="1">
      <c r="B5" s="214" t="s">
        <v>1062</v>
      </c>
      <c r="C5" s="212"/>
      <c r="D5" s="212"/>
      <c r="E5" s="212"/>
      <c r="F5" s="262"/>
      <c r="G5" s="212"/>
      <c r="H5" s="212"/>
      <c r="I5" s="200"/>
      <c r="J5" s="200"/>
      <c r="K5" s="200"/>
    </row>
    <row r="6" spans="2:12" s="14" customFormat="1">
      <c r="B6" s="911" t="s">
        <v>635</v>
      </c>
      <c r="C6" s="911"/>
      <c r="D6" s="911"/>
      <c r="E6" s="911"/>
      <c r="F6" s="911"/>
      <c r="G6" s="911"/>
      <c r="H6" s="911"/>
      <c r="I6" s="200"/>
      <c r="J6" s="200"/>
      <c r="K6" s="200"/>
      <c r="L6" s="202"/>
    </row>
    <row r="7" spans="2:12">
      <c r="B7" s="4"/>
      <c r="C7" s="4"/>
      <c r="D7" s="4"/>
      <c r="E7" s="4"/>
      <c r="F7" s="4"/>
      <c r="G7" s="290"/>
      <c r="H7" s="2"/>
    </row>
    <row r="8" spans="2:12">
      <c r="B8" s="428"/>
      <c r="C8" s="428"/>
      <c r="D8" s="428"/>
      <c r="E8" s="339">
        <v>44377</v>
      </c>
      <c r="F8" s="340"/>
      <c r="G8" s="339" t="s">
        <v>1499</v>
      </c>
    </row>
    <row r="9" spans="2:12" ht="31.5" customHeight="1">
      <c r="B9" s="909" t="s">
        <v>58</v>
      </c>
      <c r="C9" s="909"/>
      <c r="D9" s="909"/>
      <c r="E9" s="419"/>
      <c r="F9" s="419"/>
      <c r="G9" s="420"/>
    </row>
    <row r="10" spans="2:12" s="5" customFormat="1">
      <c r="B10" s="421" t="s">
        <v>136</v>
      </c>
      <c r="C10" s="421"/>
      <c r="D10" s="421"/>
      <c r="E10" s="422">
        <v>1039318823</v>
      </c>
      <c r="F10" s="422"/>
      <c r="G10" s="422">
        <v>1453865245</v>
      </c>
    </row>
    <row r="11" spans="2:12" s="5" customFormat="1">
      <c r="B11" s="421" t="s">
        <v>59</v>
      </c>
      <c r="C11" s="421"/>
      <c r="D11" s="421"/>
      <c r="E11" s="422">
        <v>-1713250313</v>
      </c>
      <c r="F11" s="422"/>
      <c r="G11" s="422">
        <v>-733445001</v>
      </c>
    </row>
    <row r="12" spans="2:12" s="5" customFormat="1">
      <c r="B12" s="421" t="s">
        <v>137</v>
      </c>
      <c r="C12" s="421"/>
      <c r="D12" s="421"/>
      <c r="E12" s="422">
        <v>1372483908</v>
      </c>
      <c r="F12" s="422"/>
      <c r="G12" s="422">
        <v>-1233682335</v>
      </c>
    </row>
    <row r="13" spans="2:12" s="5" customFormat="1" ht="31.5" customHeight="1">
      <c r="B13" s="907" t="s">
        <v>60</v>
      </c>
      <c r="C13" s="907"/>
      <c r="D13" s="907"/>
      <c r="E13" s="423">
        <v>698552418</v>
      </c>
      <c r="F13" s="423"/>
      <c r="G13" s="423">
        <v>-513262091</v>
      </c>
    </row>
    <row r="14" spans="2:12" s="5" customFormat="1">
      <c r="B14" s="424" t="s">
        <v>138</v>
      </c>
      <c r="C14" s="424"/>
      <c r="D14" s="424"/>
      <c r="E14" s="423">
        <v>0</v>
      </c>
      <c r="F14" s="423"/>
      <c r="G14" s="423">
        <v>0</v>
      </c>
    </row>
    <row r="15" spans="2:12" s="5" customFormat="1">
      <c r="B15" s="421" t="s">
        <v>139</v>
      </c>
      <c r="C15" s="421"/>
      <c r="D15" s="424"/>
      <c r="E15" s="423">
        <v>0</v>
      </c>
      <c r="F15" s="423"/>
      <c r="G15" s="423">
        <v>0</v>
      </c>
    </row>
    <row r="16" spans="2:12" s="5" customFormat="1">
      <c r="B16" s="424" t="s">
        <v>140</v>
      </c>
      <c r="C16" s="424"/>
      <c r="D16" s="424"/>
      <c r="E16" s="423">
        <v>0</v>
      </c>
      <c r="F16" s="423"/>
      <c r="G16" s="423">
        <v>0</v>
      </c>
    </row>
    <row r="17" spans="2:9" s="5" customFormat="1">
      <c r="B17" s="421" t="s">
        <v>61</v>
      </c>
      <c r="C17" s="421"/>
      <c r="D17" s="421"/>
      <c r="E17" s="422">
        <v>0</v>
      </c>
      <c r="F17" s="422"/>
      <c r="G17" s="422">
        <v>0</v>
      </c>
      <c r="I17" s="8"/>
    </row>
    <row r="18" spans="2:9" s="5" customFormat="1">
      <c r="B18" s="907" t="s">
        <v>141</v>
      </c>
      <c r="C18" s="907"/>
      <c r="D18" s="907"/>
      <c r="E18" s="423">
        <v>698552418</v>
      </c>
      <c r="F18" s="423"/>
      <c r="G18" s="423">
        <v>-513262091</v>
      </c>
      <c r="I18" s="8"/>
    </row>
    <row r="19" spans="2:9" s="5" customFormat="1">
      <c r="B19" s="421" t="s">
        <v>79</v>
      </c>
      <c r="C19" s="421"/>
      <c r="D19" s="424"/>
      <c r="E19" s="422">
        <v>-142679596</v>
      </c>
      <c r="F19" s="422"/>
      <c r="G19" s="423">
        <v>-96802558</v>
      </c>
      <c r="I19" s="8"/>
    </row>
    <row r="20" spans="2:9" s="5" customFormat="1">
      <c r="B20" s="424" t="s">
        <v>62</v>
      </c>
      <c r="C20" s="424"/>
      <c r="D20" s="424"/>
      <c r="E20" s="423">
        <v>555872822</v>
      </c>
      <c r="F20" s="423"/>
      <c r="G20" s="423">
        <v>-610064649</v>
      </c>
      <c r="I20" s="8"/>
    </row>
    <row r="21" spans="2:9" s="5" customFormat="1">
      <c r="B21" s="424"/>
      <c r="C21" s="424"/>
      <c r="D21" s="424"/>
      <c r="E21" s="423"/>
      <c r="F21" s="423"/>
      <c r="G21" s="423"/>
      <c r="I21" s="8"/>
    </row>
    <row r="22" spans="2:9" s="5" customFormat="1" ht="31.5" customHeight="1">
      <c r="B22" s="909" t="s">
        <v>63</v>
      </c>
      <c r="C22" s="909"/>
      <c r="D22" s="909"/>
      <c r="E22" s="425"/>
      <c r="F22" s="425"/>
      <c r="G22" s="425"/>
      <c r="I22" s="8"/>
    </row>
    <row r="23" spans="2:9" s="5" customFormat="1">
      <c r="B23" s="426" t="s">
        <v>142</v>
      </c>
      <c r="C23" s="426"/>
      <c r="D23" s="424"/>
      <c r="E23" s="422">
        <v>0</v>
      </c>
      <c r="F23" s="422"/>
      <c r="G23" s="422">
        <v>0</v>
      </c>
      <c r="I23" s="8"/>
    </row>
    <row r="24" spans="2:9" s="5" customFormat="1">
      <c r="B24" s="426" t="s">
        <v>143</v>
      </c>
      <c r="C24" s="426"/>
      <c r="D24" s="424"/>
      <c r="E24" s="422">
        <v>0</v>
      </c>
      <c r="F24" s="422"/>
      <c r="G24" s="422">
        <v>0</v>
      </c>
      <c r="I24" s="8"/>
    </row>
    <row r="25" spans="2:9" s="5" customFormat="1">
      <c r="B25" s="426" t="s">
        <v>144</v>
      </c>
      <c r="C25" s="426"/>
      <c r="D25" s="424"/>
      <c r="E25" s="422">
        <v>0</v>
      </c>
      <c r="F25" s="422"/>
      <c r="G25" s="422">
        <v>0</v>
      </c>
      <c r="I25" s="8"/>
    </row>
    <row r="26" spans="2:9" s="5" customFormat="1">
      <c r="B26" s="421" t="s">
        <v>1091</v>
      </c>
      <c r="C26" s="421"/>
      <c r="D26" s="421"/>
      <c r="E26" s="422">
        <v>-976577674</v>
      </c>
      <c r="F26" s="422"/>
      <c r="G26" s="422">
        <v>-144612228</v>
      </c>
      <c r="I26" s="8"/>
    </row>
    <row r="27" spans="2:9" s="5" customFormat="1">
      <c r="B27" s="908" t="s">
        <v>145</v>
      </c>
      <c r="C27" s="908"/>
      <c r="D27" s="908"/>
      <c r="E27" s="422">
        <v>864634152</v>
      </c>
      <c r="F27" s="422"/>
      <c r="G27" s="422">
        <v>-6180553496</v>
      </c>
      <c r="I27" s="8"/>
    </row>
    <row r="28" spans="2:9" s="5" customFormat="1">
      <c r="B28" s="421" t="s">
        <v>146</v>
      </c>
      <c r="C28" s="421"/>
      <c r="D28" s="421"/>
      <c r="E28" s="422">
        <v>366304648</v>
      </c>
      <c r="F28" s="422"/>
      <c r="G28" s="422">
        <v>55332197</v>
      </c>
    </row>
    <row r="29" spans="2:9" s="5" customFormat="1" ht="15.6" hidden="1" customHeight="1">
      <c r="B29" s="421" t="s">
        <v>65</v>
      </c>
      <c r="C29" s="421"/>
      <c r="D29" s="421"/>
      <c r="E29" s="422">
        <v>0</v>
      </c>
      <c r="F29" s="422"/>
      <c r="G29" s="422">
        <v>0</v>
      </c>
    </row>
    <row r="30" spans="2:9" s="5" customFormat="1">
      <c r="B30" s="421" t="s">
        <v>147</v>
      </c>
      <c r="C30" s="421"/>
      <c r="D30" s="421"/>
      <c r="E30" s="422">
        <v>1369315</v>
      </c>
      <c r="F30" s="422"/>
      <c r="G30" s="422">
        <v>0</v>
      </c>
    </row>
    <row r="31" spans="2:9" s="5" customFormat="1">
      <c r="B31" s="424" t="s">
        <v>148</v>
      </c>
      <c r="C31" s="424"/>
      <c r="D31" s="424"/>
      <c r="E31" s="423">
        <v>255730441</v>
      </c>
      <c r="F31" s="423"/>
      <c r="G31" s="423">
        <v>-6269833527</v>
      </c>
    </row>
    <row r="32" spans="2:9" s="5" customFormat="1" ht="7.5" customHeight="1">
      <c r="B32" s="424"/>
      <c r="C32" s="424"/>
      <c r="D32" s="424"/>
      <c r="E32" s="422"/>
      <c r="F32" s="422"/>
      <c r="G32" s="422"/>
    </row>
    <row r="33" spans="2:12" s="5" customFormat="1" ht="31.5" customHeight="1">
      <c r="B33" s="909" t="s">
        <v>66</v>
      </c>
      <c r="C33" s="909"/>
      <c r="D33" s="909"/>
      <c r="E33" s="422"/>
      <c r="F33" s="422"/>
      <c r="G33" s="422"/>
    </row>
    <row r="34" spans="2:12" s="5" customFormat="1">
      <c r="B34" s="421" t="s">
        <v>149</v>
      </c>
      <c r="C34" s="421"/>
      <c r="D34" s="421"/>
      <c r="E34" s="422">
        <v>5000000000</v>
      </c>
      <c r="F34" s="422"/>
      <c r="G34" s="422">
        <v>5000000000</v>
      </c>
    </row>
    <row r="35" spans="2:12" s="5" customFormat="1">
      <c r="B35" s="421" t="s">
        <v>67</v>
      </c>
      <c r="C35" s="421"/>
      <c r="D35" s="421"/>
      <c r="E35" s="422">
        <v>-975825374</v>
      </c>
      <c r="F35" s="422"/>
      <c r="G35" s="422">
        <v>412891939</v>
      </c>
    </row>
    <row r="36" spans="2:12" s="5" customFormat="1">
      <c r="B36" s="421" t="s">
        <v>150</v>
      </c>
      <c r="C36" s="421"/>
      <c r="D36" s="421"/>
      <c r="E36" s="422">
        <v>0</v>
      </c>
      <c r="F36" s="422"/>
      <c r="G36" s="422">
        <v>0</v>
      </c>
      <c r="I36" s="9"/>
    </row>
    <row r="37" spans="2:12" s="5" customFormat="1">
      <c r="B37" s="421" t="s">
        <v>78</v>
      </c>
      <c r="C37" s="421"/>
      <c r="D37" s="421"/>
      <c r="E37" s="422">
        <v>-148301269</v>
      </c>
      <c r="F37" s="422"/>
      <c r="G37" s="422">
        <v>-30309150</v>
      </c>
      <c r="I37" s="7"/>
    </row>
    <row r="38" spans="2:12" s="5" customFormat="1">
      <c r="B38" s="424" t="s">
        <v>68</v>
      </c>
      <c r="C38" s="424"/>
      <c r="D38" s="424"/>
      <c r="E38" s="423">
        <v>3875873357</v>
      </c>
      <c r="F38" s="423"/>
      <c r="G38" s="423">
        <v>5382582789</v>
      </c>
      <c r="I38" s="7"/>
      <c r="J38" s="10"/>
      <c r="K38" s="10"/>
      <c r="L38" s="10"/>
    </row>
    <row r="39" spans="2:12" s="5" customFormat="1" ht="9.6" customHeight="1">
      <c r="B39" s="424"/>
      <c r="C39" s="424"/>
      <c r="D39" s="424"/>
      <c r="E39" s="423"/>
      <c r="F39" s="423"/>
      <c r="G39" s="425"/>
      <c r="I39" s="7"/>
      <c r="J39" s="10"/>
      <c r="K39" s="10"/>
      <c r="L39" s="10"/>
    </row>
    <row r="40" spans="2:12" s="5" customFormat="1">
      <c r="B40" s="421" t="s">
        <v>370</v>
      </c>
      <c r="C40" s="421"/>
      <c r="D40" s="421"/>
      <c r="E40" s="422">
        <v>-36663276</v>
      </c>
      <c r="F40" s="422"/>
      <c r="G40" s="422">
        <v>50754621</v>
      </c>
      <c r="I40" s="7"/>
    </row>
    <row r="41" spans="2:12" s="5" customFormat="1" ht="9" customHeight="1">
      <c r="B41" s="421"/>
      <c r="C41" s="421"/>
      <c r="D41" s="421"/>
      <c r="E41" s="422"/>
      <c r="F41" s="422"/>
      <c r="G41" s="422"/>
      <c r="I41" s="7"/>
    </row>
    <row r="42" spans="2:12" s="5" customFormat="1">
      <c r="B42" s="907" t="s">
        <v>69</v>
      </c>
      <c r="C42" s="907"/>
      <c r="D42" s="907"/>
      <c r="E42" s="423">
        <v>4650813344</v>
      </c>
      <c r="F42" s="423"/>
      <c r="G42" s="423">
        <v>-1446560766</v>
      </c>
      <c r="J42" s="10"/>
      <c r="K42" s="10"/>
      <c r="L42" s="10"/>
    </row>
    <row r="43" spans="2:12" s="5" customFormat="1">
      <c r="B43" s="424" t="s">
        <v>70</v>
      </c>
      <c r="C43" s="424"/>
      <c r="D43" s="424"/>
      <c r="E43" s="422">
        <v>662968891</v>
      </c>
      <c r="F43" s="422"/>
      <c r="G43" s="422">
        <v>3549560066</v>
      </c>
      <c r="J43" s="10"/>
      <c r="K43" s="10"/>
      <c r="L43" s="10"/>
    </row>
    <row r="44" spans="2:12" s="5" customFormat="1">
      <c r="B44" s="424" t="s">
        <v>807</v>
      </c>
      <c r="C44" s="424"/>
      <c r="D44" s="424"/>
      <c r="E44" s="423">
        <v>5313782235</v>
      </c>
      <c r="F44" s="423"/>
      <c r="G44" s="423">
        <v>2102999300</v>
      </c>
      <c r="J44" s="187">
        <v>0</v>
      </c>
      <c r="K44" s="187">
        <v>0</v>
      </c>
      <c r="L44" s="10"/>
    </row>
    <row r="45" spans="2:12" s="5" customFormat="1">
      <c r="B45" s="424"/>
      <c r="C45" s="424"/>
      <c r="D45" s="424"/>
      <c r="E45" s="427"/>
      <c r="F45" s="427"/>
      <c r="G45" s="427"/>
      <c r="J45" s="27"/>
      <c r="L45" s="10"/>
    </row>
    <row r="46" spans="2:12" s="5" customFormat="1">
      <c r="B46" s="462" t="s">
        <v>1073</v>
      </c>
      <c r="J46" s="27"/>
      <c r="L46" s="10"/>
    </row>
    <row r="47" spans="2:12" s="5" customFormat="1" ht="9" customHeight="1">
      <c r="B47" s="462"/>
      <c r="J47" s="27"/>
      <c r="L47" s="10"/>
    </row>
    <row r="48" spans="2:12" s="5" customFormat="1">
      <c r="B48" s="906" t="s">
        <v>732</v>
      </c>
      <c r="C48" s="906"/>
      <c r="D48" s="906"/>
      <c r="E48" s="906"/>
      <c r="F48" s="906"/>
      <c r="G48" s="906"/>
      <c r="J48" s="11"/>
      <c r="K48" s="11"/>
      <c r="L48" s="10"/>
    </row>
    <row r="49" spans="2:12" s="5" customFormat="1">
      <c r="B49" s="512"/>
      <c r="C49" s="512"/>
      <c r="D49" s="512"/>
      <c r="E49" s="512"/>
      <c r="F49" s="512"/>
      <c r="G49" s="512"/>
      <c r="J49" s="11"/>
      <c r="K49" s="11"/>
      <c r="L49" s="10"/>
    </row>
    <row r="50" spans="2:12" s="5" customFormat="1">
      <c r="B50" s="538"/>
      <c r="C50" s="538"/>
      <c r="D50" s="538"/>
      <c r="E50" s="538"/>
      <c r="F50" s="538"/>
      <c r="G50" s="538"/>
      <c r="J50" s="11"/>
      <c r="K50" s="11"/>
      <c r="L50" s="10"/>
    </row>
    <row r="51" spans="2:12">
      <c r="E51" s="1"/>
      <c r="F51" s="195"/>
      <c r="G51" s="1"/>
      <c r="J51" s="12"/>
      <c r="K51" s="12"/>
      <c r="L51" s="12"/>
    </row>
    <row r="52" spans="2:12">
      <c r="E52" s="19"/>
      <c r="F52" s="291"/>
      <c r="G52" s="1"/>
      <c r="H52" s="2"/>
      <c r="J52" s="5"/>
    </row>
    <row r="53" spans="2:12">
      <c r="E53" s="1"/>
      <c r="F53" s="195"/>
      <c r="G53" s="1"/>
      <c r="H53" s="2"/>
      <c r="J53" s="5"/>
    </row>
    <row r="54" spans="2:12">
      <c r="B54" s="31" t="s">
        <v>1462</v>
      </c>
      <c r="D54" s="31"/>
      <c r="E54" s="820"/>
      <c r="F54" s="820" t="s">
        <v>637</v>
      </c>
      <c r="G54" s="820"/>
      <c r="H54" s="820"/>
      <c r="J54" s="5"/>
    </row>
    <row r="55" spans="2:12">
      <c r="B55" s="822" t="s">
        <v>1463</v>
      </c>
      <c r="D55" s="822"/>
      <c r="E55" s="821"/>
      <c r="F55" s="821" t="s">
        <v>1464</v>
      </c>
      <c r="G55" s="821"/>
      <c r="H55" s="821"/>
      <c r="J55" s="5"/>
    </row>
  </sheetData>
  <customSheetViews>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3"/>
    </customSheetView>
    <customSheetView guid="{165DBF70-D8FD-4DBF-936D-07C09B490E57}" scale="85" showGridLines="0" fitToPage="1">
      <pane ySplit="8" topLeftCell="A9" activePane="bottomLeft" state="frozen"/>
      <selection pane="bottomLeft" activeCell="A9" sqref="A9"/>
      <pageMargins left="0.7" right="0.7" top="0.75" bottom="0.75" header="0.3" footer="0.3"/>
      <pageSetup paperSize="9" scale="67" fitToHeight="0" orientation="portrait" r:id="rId4"/>
    </customSheetView>
    <customSheetView guid="{F3648BCD-1CED-4BBB-AE63-37BDB925883F}" scale="80" showPageBreaks="1" showGridLines="0" fitToPage="1" printArea="1" hiddenRows="1">
      <pane ySplit="7" topLeftCell="A25" activePane="bottomLeft" state="frozen"/>
      <selection pane="bottomLeft" activeCell="B2" sqref="B2:G44"/>
      <pageMargins left="0.7" right="0.7" top="0.75" bottom="0.75" header="0.3" footer="0.3"/>
      <pageSetup paperSize="9" scale="67" fitToHeight="0" orientation="portrait" r:id="rId5"/>
    </customSheetView>
  </customSheetViews>
  <mergeCells count="11">
    <mergeCell ref="B2:H2"/>
    <mergeCell ref="B6:H6"/>
    <mergeCell ref="B3:H3"/>
    <mergeCell ref="B42:D42"/>
    <mergeCell ref="B9:D9"/>
    <mergeCell ref="B48:G48"/>
    <mergeCell ref="B13:D13"/>
    <mergeCell ref="B18:D18"/>
    <mergeCell ref="B27:D27"/>
    <mergeCell ref="B33:D33"/>
    <mergeCell ref="B22:D22"/>
  </mergeCells>
  <hyperlinks>
    <hyperlink ref="J1" location="INDICE!A1" display="Índice" xr:uid="{2923E5CC-2033-4C69-824A-361139E57F5F}"/>
  </hyperlinks>
  <pageMargins left="0.7" right="0.7" top="0.75" bottom="0.75" header="0.3" footer="0.3"/>
  <pageSetup paperSize="9" scale="67" fitToHeight="0" orientation="portrait" r:id="rId6"/>
  <legacy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4245-6412-48F4-8425-77C6BB7FAAE1}">
  <sheetPr>
    <tabColor rgb="FFFFC000"/>
  </sheetPr>
  <dimension ref="A1:AJ193"/>
  <sheetViews>
    <sheetView zoomScaleNormal="100" workbookViewId="0">
      <pane xSplit="6" ySplit="3" topLeftCell="G4" activePane="bottomRight" state="frozen"/>
      <selection activeCell="G187" sqref="G187"/>
      <selection pane="topRight" activeCell="G187" sqref="G187"/>
      <selection pane="bottomLeft" activeCell="G187" sqref="G187"/>
      <selection pane="bottomRight" activeCell="G187" sqref="G187"/>
    </sheetView>
  </sheetViews>
  <sheetFormatPr baseColWidth="10" defaultColWidth="9.140625" defaultRowHeight="15" customHeight="1"/>
  <cols>
    <col min="1" max="1" width="33.7109375" style="17" customWidth="1"/>
    <col min="2" max="2" width="16" style="17" customWidth="1"/>
    <col min="3" max="4" width="15" style="17" bestFit="1" customWidth="1"/>
    <col min="5" max="5" width="16.5703125" style="17" bestFit="1" customWidth="1"/>
    <col min="6" max="6" width="12.5703125" style="17" customWidth="1"/>
    <col min="7" max="7" width="17.5703125" style="17" bestFit="1" customWidth="1"/>
    <col min="8" max="9" width="18.140625" style="17" bestFit="1" customWidth="1"/>
    <col min="10" max="10" width="12.85546875" style="17" bestFit="1" customWidth="1"/>
    <col min="11" max="12" width="16.5703125" style="17" bestFit="1" customWidth="1"/>
    <col min="13" max="14" width="13.140625" style="17" bestFit="1" customWidth="1"/>
    <col min="15" max="15" width="15.5703125" style="17" bestFit="1" customWidth="1"/>
    <col min="16" max="17" width="15.5703125" style="17" customWidth="1"/>
    <col min="18" max="18" width="13.7109375" style="17" bestFit="1" customWidth="1"/>
    <col min="19" max="21" width="12.28515625" style="17" bestFit="1" customWidth="1"/>
    <col min="22" max="22" width="17.5703125" style="17" bestFit="1" customWidth="1"/>
    <col min="23" max="23" width="12.28515625" style="17" bestFit="1" customWidth="1"/>
    <col min="24" max="24" width="15.85546875" style="17" bestFit="1" customWidth="1"/>
    <col min="25" max="258" width="9.140625" style="17"/>
    <col min="259" max="259" width="33.7109375" style="17" customWidth="1"/>
    <col min="260" max="260" width="16" style="17" customWidth="1"/>
    <col min="261" max="262" width="15" style="17" bestFit="1" customWidth="1"/>
    <col min="263" max="263" width="16.5703125" style="17" bestFit="1" customWidth="1"/>
    <col min="264" max="264" width="12.5703125" style="17" customWidth="1"/>
    <col min="265" max="265" width="17.5703125" style="17" bestFit="1" customWidth="1"/>
    <col min="266" max="267" width="18.140625" style="17" bestFit="1" customWidth="1"/>
    <col min="268" max="268" width="12.85546875" style="17" bestFit="1" customWidth="1"/>
    <col min="269" max="270" width="16.5703125" style="17" bestFit="1" customWidth="1"/>
    <col min="271" max="272" width="13.140625" style="17" bestFit="1" customWidth="1"/>
    <col min="273" max="273" width="15.5703125" style="17" bestFit="1" customWidth="1"/>
    <col min="274" max="274" width="13.7109375" style="17" bestFit="1" customWidth="1"/>
    <col min="275" max="277" width="12.28515625" style="17" bestFit="1" customWidth="1"/>
    <col min="278" max="278" width="17.5703125" style="17" bestFit="1" customWidth="1"/>
    <col min="279" max="279" width="12.28515625" style="17" bestFit="1" customWidth="1"/>
    <col min="280" max="280" width="13.42578125" style="17" bestFit="1" customWidth="1"/>
    <col min="281" max="514" width="9.140625" style="17"/>
    <col min="515" max="515" width="33.7109375" style="17" customWidth="1"/>
    <col min="516" max="516" width="16" style="17" customWidth="1"/>
    <col min="517" max="518" width="15" style="17" bestFit="1" customWidth="1"/>
    <col min="519" max="519" width="16.5703125" style="17" bestFit="1" customWidth="1"/>
    <col min="520" max="520" width="12.5703125" style="17" customWidth="1"/>
    <col min="521" max="521" width="17.5703125" style="17" bestFit="1" customWidth="1"/>
    <col min="522" max="523" width="18.140625" style="17" bestFit="1" customWidth="1"/>
    <col min="524" max="524" width="12.85546875" style="17" bestFit="1" customWidth="1"/>
    <col min="525" max="526" width="16.5703125" style="17" bestFit="1" customWidth="1"/>
    <col min="527" max="528" width="13.140625" style="17" bestFit="1" customWidth="1"/>
    <col min="529" max="529" width="15.5703125" style="17" bestFit="1" customWidth="1"/>
    <col min="530" max="530" width="13.7109375" style="17" bestFit="1" customWidth="1"/>
    <col min="531" max="533" width="12.28515625" style="17" bestFit="1" customWidth="1"/>
    <col min="534" max="534" width="17.5703125" style="17" bestFit="1" customWidth="1"/>
    <col min="535" max="535" width="12.28515625" style="17" bestFit="1" customWidth="1"/>
    <col min="536" max="536" width="13.42578125" style="17" bestFit="1" customWidth="1"/>
    <col min="537" max="770" width="9.140625" style="17"/>
    <col min="771" max="771" width="33.7109375" style="17" customWidth="1"/>
    <col min="772" max="772" width="16" style="17" customWidth="1"/>
    <col min="773" max="774" width="15" style="17" bestFit="1" customWidth="1"/>
    <col min="775" max="775" width="16.5703125" style="17" bestFit="1" customWidth="1"/>
    <col min="776" max="776" width="12.5703125" style="17" customWidth="1"/>
    <col min="777" max="777" width="17.5703125" style="17" bestFit="1" customWidth="1"/>
    <col min="778" max="779" width="18.140625" style="17" bestFit="1" customWidth="1"/>
    <col min="780" max="780" width="12.85546875" style="17" bestFit="1" customWidth="1"/>
    <col min="781" max="782" width="16.5703125" style="17" bestFit="1" customWidth="1"/>
    <col min="783" max="784" width="13.140625" style="17" bestFit="1" customWidth="1"/>
    <col min="785" max="785" width="15.5703125" style="17" bestFit="1" customWidth="1"/>
    <col min="786" max="786" width="13.7109375" style="17" bestFit="1" customWidth="1"/>
    <col min="787" max="789" width="12.28515625" style="17" bestFit="1" customWidth="1"/>
    <col min="790" max="790" width="17.5703125" style="17" bestFit="1" customWidth="1"/>
    <col min="791" max="791" width="12.28515625" style="17" bestFit="1" customWidth="1"/>
    <col min="792" max="792" width="13.42578125" style="17" bestFit="1" customWidth="1"/>
    <col min="793" max="1026" width="9.140625" style="17"/>
    <col min="1027" max="1027" width="33.7109375" style="17" customWidth="1"/>
    <col min="1028" max="1028" width="16" style="17" customWidth="1"/>
    <col min="1029" max="1030" width="15" style="17" bestFit="1" customWidth="1"/>
    <col min="1031" max="1031" width="16.5703125" style="17" bestFit="1" customWidth="1"/>
    <col min="1032" max="1032" width="12.5703125" style="17" customWidth="1"/>
    <col min="1033" max="1033" width="17.5703125" style="17" bestFit="1" customWidth="1"/>
    <col min="1034" max="1035" width="18.140625" style="17" bestFit="1" customWidth="1"/>
    <col min="1036" max="1036" width="12.85546875" style="17" bestFit="1" customWidth="1"/>
    <col min="1037" max="1038" width="16.5703125" style="17" bestFit="1" customWidth="1"/>
    <col min="1039" max="1040" width="13.140625" style="17" bestFit="1" customWidth="1"/>
    <col min="1041" max="1041" width="15.5703125" style="17" bestFit="1" customWidth="1"/>
    <col min="1042" max="1042" width="13.7109375" style="17" bestFit="1" customWidth="1"/>
    <col min="1043" max="1045" width="12.28515625" style="17" bestFit="1" customWidth="1"/>
    <col min="1046" max="1046" width="17.5703125" style="17" bestFit="1" customWidth="1"/>
    <col min="1047" max="1047" width="12.28515625" style="17" bestFit="1" customWidth="1"/>
    <col min="1048" max="1048" width="13.42578125" style="17" bestFit="1" customWidth="1"/>
    <col min="1049" max="1282" width="9.140625" style="17"/>
    <col min="1283" max="1283" width="33.7109375" style="17" customWidth="1"/>
    <col min="1284" max="1284" width="16" style="17" customWidth="1"/>
    <col min="1285" max="1286" width="15" style="17" bestFit="1" customWidth="1"/>
    <col min="1287" max="1287" width="16.5703125" style="17" bestFit="1" customWidth="1"/>
    <col min="1288" max="1288" width="12.5703125" style="17" customWidth="1"/>
    <col min="1289" max="1289" width="17.5703125" style="17" bestFit="1" customWidth="1"/>
    <col min="1290" max="1291" width="18.140625" style="17" bestFit="1" customWidth="1"/>
    <col min="1292" max="1292" width="12.85546875" style="17" bestFit="1" customWidth="1"/>
    <col min="1293" max="1294" width="16.5703125" style="17" bestFit="1" customWidth="1"/>
    <col min="1295" max="1296" width="13.140625" style="17" bestFit="1" customWidth="1"/>
    <col min="1297" max="1297" width="15.5703125" style="17" bestFit="1" customWidth="1"/>
    <col min="1298" max="1298" width="13.7109375" style="17" bestFit="1" customWidth="1"/>
    <col min="1299" max="1301" width="12.28515625" style="17" bestFit="1" customWidth="1"/>
    <col min="1302" max="1302" width="17.5703125" style="17" bestFit="1" customWidth="1"/>
    <col min="1303" max="1303" width="12.28515625" style="17" bestFit="1" customWidth="1"/>
    <col min="1304" max="1304" width="13.42578125" style="17" bestFit="1" customWidth="1"/>
    <col min="1305" max="1538" width="9.140625" style="17"/>
    <col min="1539" max="1539" width="33.7109375" style="17" customWidth="1"/>
    <col min="1540" max="1540" width="16" style="17" customWidth="1"/>
    <col min="1541" max="1542" width="15" style="17" bestFit="1" customWidth="1"/>
    <col min="1543" max="1543" width="16.5703125" style="17" bestFit="1" customWidth="1"/>
    <col min="1544" max="1544" width="12.5703125" style="17" customWidth="1"/>
    <col min="1545" max="1545" width="17.5703125" style="17" bestFit="1" customWidth="1"/>
    <col min="1546" max="1547" width="18.140625" style="17" bestFit="1" customWidth="1"/>
    <col min="1548" max="1548" width="12.85546875" style="17" bestFit="1" customWidth="1"/>
    <col min="1549" max="1550" width="16.5703125" style="17" bestFit="1" customWidth="1"/>
    <col min="1551" max="1552" width="13.140625" style="17" bestFit="1" customWidth="1"/>
    <col min="1553" max="1553" width="15.5703125" style="17" bestFit="1" customWidth="1"/>
    <col min="1554" max="1554" width="13.7109375" style="17" bestFit="1" customWidth="1"/>
    <col min="1555" max="1557" width="12.28515625" style="17" bestFit="1" customWidth="1"/>
    <col min="1558" max="1558" width="17.5703125" style="17" bestFit="1" customWidth="1"/>
    <col min="1559" max="1559" width="12.28515625" style="17" bestFit="1" customWidth="1"/>
    <col min="1560" max="1560" width="13.42578125" style="17" bestFit="1" customWidth="1"/>
    <col min="1561" max="1794" width="9.140625" style="17"/>
    <col min="1795" max="1795" width="33.7109375" style="17" customWidth="1"/>
    <col min="1796" max="1796" width="16" style="17" customWidth="1"/>
    <col min="1797" max="1798" width="15" style="17" bestFit="1" customWidth="1"/>
    <col min="1799" max="1799" width="16.5703125" style="17" bestFit="1" customWidth="1"/>
    <col min="1800" max="1800" width="12.5703125" style="17" customWidth="1"/>
    <col min="1801" max="1801" width="17.5703125" style="17" bestFit="1" customWidth="1"/>
    <col min="1802" max="1803" width="18.140625" style="17" bestFit="1" customWidth="1"/>
    <col min="1804" max="1804" width="12.85546875" style="17" bestFit="1" customWidth="1"/>
    <col min="1805" max="1806" width="16.5703125" style="17" bestFit="1" customWidth="1"/>
    <col min="1807" max="1808" width="13.140625" style="17" bestFit="1" customWidth="1"/>
    <col min="1809" max="1809" width="15.5703125" style="17" bestFit="1" customWidth="1"/>
    <col min="1810" max="1810" width="13.7109375" style="17" bestFit="1" customWidth="1"/>
    <col min="1811" max="1813" width="12.28515625" style="17" bestFit="1" customWidth="1"/>
    <col min="1814" max="1814" width="17.5703125" style="17" bestFit="1" customWidth="1"/>
    <col min="1815" max="1815" width="12.28515625" style="17" bestFit="1" customWidth="1"/>
    <col min="1816" max="1816" width="13.42578125" style="17" bestFit="1" customWidth="1"/>
    <col min="1817" max="2050" width="9.140625" style="17"/>
    <col min="2051" max="2051" width="33.7109375" style="17" customWidth="1"/>
    <col min="2052" max="2052" width="16" style="17" customWidth="1"/>
    <col min="2053" max="2054" width="15" style="17" bestFit="1" customWidth="1"/>
    <col min="2055" max="2055" width="16.5703125" style="17" bestFit="1" customWidth="1"/>
    <col min="2056" max="2056" width="12.5703125" style="17" customWidth="1"/>
    <col min="2057" max="2057" width="17.5703125" style="17" bestFit="1" customWidth="1"/>
    <col min="2058" max="2059" width="18.140625" style="17" bestFit="1" customWidth="1"/>
    <col min="2060" max="2060" width="12.85546875" style="17" bestFit="1" customWidth="1"/>
    <col min="2061" max="2062" width="16.5703125" style="17" bestFit="1" customWidth="1"/>
    <col min="2063" max="2064" width="13.140625" style="17" bestFit="1" customWidth="1"/>
    <col min="2065" max="2065" width="15.5703125" style="17" bestFit="1" customWidth="1"/>
    <col min="2066" max="2066" width="13.7109375" style="17" bestFit="1" customWidth="1"/>
    <col min="2067" max="2069" width="12.28515625" style="17" bestFit="1" customWidth="1"/>
    <col min="2070" max="2070" width="17.5703125" style="17" bestFit="1" customWidth="1"/>
    <col min="2071" max="2071" width="12.28515625" style="17" bestFit="1" customWidth="1"/>
    <col min="2072" max="2072" width="13.42578125" style="17" bestFit="1" customWidth="1"/>
    <col min="2073" max="2306" width="9.140625" style="17"/>
    <col min="2307" max="2307" width="33.7109375" style="17" customWidth="1"/>
    <col min="2308" max="2308" width="16" style="17" customWidth="1"/>
    <col min="2309" max="2310" width="15" style="17" bestFit="1" customWidth="1"/>
    <col min="2311" max="2311" width="16.5703125" style="17" bestFit="1" customWidth="1"/>
    <col min="2312" max="2312" width="12.5703125" style="17" customWidth="1"/>
    <col min="2313" max="2313" width="17.5703125" style="17" bestFit="1" customWidth="1"/>
    <col min="2314" max="2315" width="18.140625" style="17" bestFit="1" customWidth="1"/>
    <col min="2316" max="2316" width="12.85546875" style="17" bestFit="1" customWidth="1"/>
    <col min="2317" max="2318" width="16.5703125" style="17" bestFit="1" customWidth="1"/>
    <col min="2319" max="2320" width="13.140625" style="17" bestFit="1" customWidth="1"/>
    <col min="2321" max="2321" width="15.5703125" style="17" bestFit="1" customWidth="1"/>
    <col min="2322" max="2322" width="13.7109375" style="17" bestFit="1" customWidth="1"/>
    <col min="2323" max="2325" width="12.28515625" style="17" bestFit="1" customWidth="1"/>
    <col min="2326" max="2326" width="17.5703125" style="17" bestFit="1" customWidth="1"/>
    <col min="2327" max="2327" width="12.28515625" style="17" bestFit="1" customWidth="1"/>
    <col min="2328" max="2328" width="13.42578125" style="17" bestFit="1" customWidth="1"/>
    <col min="2329" max="2562" width="9.140625" style="17"/>
    <col min="2563" max="2563" width="33.7109375" style="17" customWidth="1"/>
    <col min="2564" max="2564" width="16" style="17" customWidth="1"/>
    <col min="2565" max="2566" width="15" style="17" bestFit="1" customWidth="1"/>
    <col min="2567" max="2567" width="16.5703125" style="17" bestFit="1" customWidth="1"/>
    <col min="2568" max="2568" width="12.5703125" style="17" customWidth="1"/>
    <col min="2569" max="2569" width="17.5703125" style="17" bestFit="1" customWidth="1"/>
    <col min="2570" max="2571" width="18.140625" style="17" bestFit="1" customWidth="1"/>
    <col min="2572" max="2572" width="12.85546875" style="17" bestFit="1" customWidth="1"/>
    <col min="2573" max="2574" width="16.5703125" style="17" bestFit="1" customWidth="1"/>
    <col min="2575" max="2576" width="13.140625" style="17" bestFit="1" customWidth="1"/>
    <col min="2577" max="2577" width="15.5703125" style="17" bestFit="1" customWidth="1"/>
    <col min="2578" max="2578" width="13.7109375" style="17" bestFit="1" customWidth="1"/>
    <col min="2579" max="2581" width="12.28515625" style="17" bestFit="1" customWidth="1"/>
    <col min="2582" max="2582" width="17.5703125" style="17" bestFit="1" customWidth="1"/>
    <col min="2583" max="2583" width="12.28515625" style="17" bestFit="1" customWidth="1"/>
    <col min="2584" max="2584" width="13.42578125" style="17" bestFit="1" customWidth="1"/>
    <col min="2585" max="2818" width="9.140625" style="17"/>
    <col min="2819" max="2819" width="33.7109375" style="17" customWidth="1"/>
    <col min="2820" max="2820" width="16" style="17" customWidth="1"/>
    <col min="2821" max="2822" width="15" style="17" bestFit="1" customWidth="1"/>
    <col min="2823" max="2823" width="16.5703125" style="17" bestFit="1" customWidth="1"/>
    <col min="2824" max="2824" width="12.5703125" style="17" customWidth="1"/>
    <col min="2825" max="2825" width="17.5703125" style="17" bestFit="1" customWidth="1"/>
    <col min="2826" max="2827" width="18.140625" style="17" bestFit="1" customWidth="1"/>
    <col min="2828" max="2828" width="12.85546875" style="17" bestFit="1" customWidth="1"/>
    <col min="2829" max="2830" width="16.5703125" style="17" bestFit="1" customWidth="1"/>
    <col min="2831" max="2832" width="13.140625" style="17" bestFit="1" customWidth="1"/>
    <col min="2833" max="2833" width="15.5703125" style="17" bestFit="1" customWidth="1"/>
    <col min="2834" max="2834" width="13.7109375" style="17" bestFit="1" customWidth="1"/>
    <col min="2835" max="2837" width="12.28515625" style="17" bestFit="1" customWidth="1"/>
    <col min="2838" max="2838" width="17.5703125" style="17" bestFit="1" customWidth="1"/>
    <col min="2839" max="2839" width="12.28515625" style="17" bestFit="1" customWidth="1"/>
    <col min="2840" max="2840" width="13.42578125" style="17" bestFit="1" customWidth="1"/>
    <col min="2841" max="3074" width="9.140625" style="17"/>
    <col min="3075" max="3075" width="33.7109375" style="17" customWidth="1"/>
    <col min="3076" max="3076" width="16" style="17" customWidth="1"/>
    <col min="3077" max="3078" width="15" style="17" bestFit="1" customWidth="1"/>
    <col min="3079" max="3079" width="16.5703125" style="17" bestFit="1" customWidth="1"/>
    <col min="3080" max="3080" width="12.5703125" style="17" customWidth="1"/>
    <col min="3081" max="3081" width="17.5703125" style="17" bestFit="1" customWidth="1"/>
    <col min="3082" max="3083" width="18.140625" style="17" bestFit="1" customWidth="1"/>
    <col min="3084" max="3084" width="12.85546875" style="17" bestFit="1" customWidth="1"/>
    <col min="3085" max="3086" width="16.5703125" style="17" bestFit="1" customWidth="1"/>
    <col min="3087" max="3088" width="13.140625" style="17" bestFit="1" customWidth="1"/>
    <col min="3089" max="3089" width="15.5703125" style="17" bestFit="1" customWidth="1"/>
    <col min="3090" max="3090" width="13.7109375" style="17" bestFit="1" customWidth="1"/>
    <col min="3091" max="3093" width="12.28515625" style="17" bestFit="1" customWidth="1"/>
    <col min="3094" max="3094" width="17.5703125" style="17" bestFit="1" customWidth="1"/>
    <col min="3095" max="3095" width="12.28515625" style="17" bestFit="1" customWidth="1"/>
    <col min="3096" max="3096" width="13.42578125" style="17" bestFit="1" customWidth="1"/>
    <col min="3097" max="3330" width="9.140625" style="17"/>
    <col min="3331" max="3331" width="33.7109375" style="17" customWidth="1"/>
    <col min="3332" max="3332" width="16" style="17" customWidth="1"/>
    <col min="3333" max="3334" width="15" style="17" bestFit="1" customWidth="1"/>
    <col min="3335" max="3335" width="16.5703125" style="17" bestFit="1" customWidth="1"/>
    <col min="3336" max="3336" width="12.5703125" style="17" customWidth="1"/>
    <col min="3337" max="3337" width="17.5703125" style="17" bestFit="1" customWidth="1"/>
    <col min="3338" max="3339" width="18.140625" style="17" bestFit="1" customWidth="1"/>
    <col min="3340" max="3340" width="12.85546875" style="17" bestFit="1" customWidth="1"/>
    <col min="3341" max="3342" width="16.5703125" style="17" bestFit="1" customWidth="1"/>
    <col min="3343" max="3344" width="13.140625" style="17" bestFit="1" customWidth="1"/>
    <col min="3345" max="3345" width="15.5703125" style="17" bestFit="1" customWidth="1"/>
    <col min="3346" max="3346" width="13.7109375" style="17" bestFit="1" customWidth="1"/>
    <col min="3347" max="3349" width="12.28515625" style="17" bestFit="1" customWidth="1"/>
    <col min="3350" max="3350" width="17.5703125" style="17" bestFit="1" customWidth="1"/>
    <col min="3351" max="3351" width="12.28515625" style="17" bestFit="1" customWidth="1"/>
    <col min="3352" max="3352" width="13.42578125" style="17" bestFit="1" customWidth="1"/>
    <col min="3353" max="3586" width="9.140625" style="17"/>
    <col min="3587" max="3587" width="33.7109375" style="17" customWidth="1"/>
    <col min="3588" max="3588" width="16" style="17" customWidth="1"/>
    <col min="3589" max="3590" width="15" style="17" bestFit="1" customWidth="1"/>
    <col min="3591" max="3591" width="16.5703125" style="17" bestFit="1" customWidth="1"/>
    <col min="3592" max="3592" width="12.5703125" style="17" customWidth="1"/>
    <col min="3593" max="3593" width="17.5703125" style="17" bestFit="1" customWidth="1"/>
    <col min="3594" max="3595" width="18.140625" style="17" bestFit="1" customWidth="1"/>
    <col min="3596" max="3596" width="12.85546875" style="17" bestFit="1" customWidth="1"/>
    <col min="3597" max="3598" width="16.5703125" style="17" bestFit="1" customWidth="1"/>
    <col min="3599" max="3600" width="13.140625" style="17" bestFit="1" customWidth="1"/>
    <col min="3601" max="3601" width="15.5703125" style="17" bestFit="1" customWidth="1"/>
    <col min="3602" max="3602" width="13.7109375" style="17" bestFit="1" customWidth="1"/>
    <col min="3603" max="3605" width="12.28515625" style="17" bestFit="1" customWidth="1"/>
    <col min="3606" max="3606" width="17.5703125" style="17" bestFit="1" customWidth="1"/>
    <col min="3607" max="3607" width="12.28515625" style="17" bestFit="1" customWidth="1"/>
    <col min="3608" max="3608" width="13.42578125" style="17" bestFit="1" customWidth="1"/>
    <col min="3609" max="3842" width="9.140625" style="17"/>
    <col min="3843" max="3843" width="33.7109375" style="17" customWidth="1"/>
    <col min="3844" max="3844" width="16" style="17" customWidth="1"/>
    <col min="3845" max="3846" width="15" style="17" bestFit="1" customWidth="1"/>
    <col min="3847" max="3847" width="16.5703125" style="17" bestFit="1" customWidth="1"/>
    <col min="3848" max="3848" width="12.5703125" style="17" customWidth="1"/>
    <col min="3849" max="3849" width="17.5703125" style="17" bestFit="1" customWidth="1"/>
    <col min="3850" max="3851" width="18.140625" style="17" bestFit="1" customWidth="1"/>
    <col min="3852" max="3852" width="12.85546875" style="17" bestFit="1" customWidth="1"/>
    <col min="3853" max="3854" width="16.5703125" style="17" bestFit="1" customWidth="1"/>
    <col min="3855" max="3856" width="13.140625" style="17" bestFit="1" customWidth="1"/>
    <col min="3857" max="3857" width="15.5703125" style="17" bestFit="1" customWidth="1"/>
    <col min="3858" max="3858" width="13.7109375" style="17" bestFit="1" customWidth="1"/>
    <col min="3859" max="3861" width="12.28515625" style="17" bestFit="1" customWidth="1"/>
    <col min="3862" max="3862" width="17.5703125" style="17" bestFit="1" customWidth="1"/>
    <col min="3863" max="3863" width="12.28515625" style="17" bestFit="1" customWidth="1"/>
    <col min="3864" max="3864" width="13.42578125" style="17" bestFit="1" customWidth="1"/>
    <col min="3865" max="4098" width="9.140625" style="17"/>
    <col min="4099" max="4099" width="33.7109375" style="17" customWidth="1"/>
    <col min="4100" max="4100" width="16" style="17" customWidth="1"/>
    <col min="4101" max="4102" width="15" style="17" bestFit="1" customWidth="1"/>
    <col min="4103" max="4103" width="16.5703125" style="17" bestFit="1" customWidth="1"/>
    <col min="4104" max="4104" width="12.5703125" style="17" customWidth="1"/>
    <col min="4105" max="4105" width="17.5703125" style="17" bestFit="1" customWidth="1"/>
    <col min="4106" max="4107" width="18.140625" style="17" bestFit="1" customWidth="1"/>
    <col min="4108" max="4108" width="12.85546875" style="17" bestFit="1" customWidth="1"/>
    <col min="4109" max="4110" width="16.5703125" style="17" bestFit="1" customWidth="1"/>
    <col min="4111" max="4112" width="13.140625" style="17" bestFit="1" customWidth="1"/>
    <col min="4113" max="4113" width="15.5703125" style="17" bestFit="1" customWidth="1"/>
    <col min="4114" max="4114" width="13.7109375" style="17" bestFit="1" customWidth="1"/>
    <col min="4115" max="4117" width="12.28515625" style="17" bestFit="1" customWidth="1"/>
    <col min="4118" max="4118" width="17.5703125" style="17" bestFit="1" customWidth="1"/>
    <col min="4119" max="4119" width="12.28515625" style="17" bestFit="1" customWidth="1"/>
    <col min="4120" max="4120" width="13.42578125" style="17" bestFit="1" customWidth="1"/>
    <col min="4121" max="4354" width="9.140625" style="17"/>
    <col min="4355" max="4355" width="33.7109375" style="17" customWidth="1"/>
    <col min="4356" max="4356" width="16" style="17" customWidth="1"/>
    <col min="4357" max="4358" width="15" style="17" bestFit="1" customWidth="1"/>
    <col min="4359" max="4359" width="16.5703125" style="17" bestFit="1" customWidth="1"/>
    <col min="4360" max="4360" width="12.5703125" style="17" customWidth="1"/>
    <col min="4361" max="4361" width="17.5703125" style="17" bestFit="1" customWidth="1"/>
    <col min="4362" max="4363" width="18.140625" style="17" bestFit="1" customWidth="1"/>
    <col min="4364" max="4364" width="12.85546875" style="17" bestFit="1" customWidth="1"/>
    <col min="4365" max="4366" width="16.5703125" style="17" bestFit="1" customWidth="1"/>
    <col min="4367" max="4368" width="13.140625" style="17" bestFit="1" customWidth="1"/>
    <col min="4369" max="4369" width="15.5703125" style="17" bestFit="1" customWidth="1"/>
    <col min="4370" max="4370" width="13.7109375" style="17" bestFit="1" customWidth="1"/>
    <col min="4371" max="4373" width="12.28515625" style="17" bestFit="1" customWidth="1"/>
    <col min="4374" max="4374" width="17.5703125" style="17" bestFit="1" customWidth="1"/>
    <col min="4375" max="4375" width="12.28515625" style="17" bestFit="1" customWidth="1"/>
    <col min="4376" max="4376" width="13.42578125" style="17" bestFit="1" customWidth="1"/>
    <col min="4377" max="4610" width="9.140625" style="17"/>
    <col min="4611" max="4611" width="33.7109375" style="17" customWidth="1"/>
    <col min="4612" max="4612" width="16" style="17" customWidth="1"/>
    <col min="4613" max="4614" width="15" style="17" bestFit="1" customWidth="1"/>
    <col min="4615" max="4615" width="16.5703125" style="17" bestFit="1" customWidth="1"/>
    <col min="4616" max="4616" width="12.5703125" style="17" customWidth="1"/>
    <col min="4617" max="4617" width="17.5703125" style="17" bestFit="1" customWidth="1"/>
    <col min="4618" max="4619" width="18.140625" style="17" bestFit="1" customWidth="1"/>
    <col min="4620" max="4620" width="12.85546875" style="17" bestFit="1" customWidth="1"/>
    <col min="4621" max="4622" width="16.5703125" style="17" bestFit="1" customWidth="1"/>
    <col min="4623" max="4624" width="13.140625" style="17" bestFit="1" customWidth="1"/>
    <col min="4625" max="4625" width="15.5703125" style="17" bestFit="1" customWidth="1"/>
    <col min="4626" max="4626" width="13.7109375" style="17" bestFit="1" customWidth="1"/>
    <col min="4627" max="4629" width="12.28515625" style="17" bestFit="1" customWidth="1"/>
    <col min="4630" max="4630" width="17.5703125" style="17" bestFit="1" customWidth="1"/>
    <col min="4631" max="4631" width="12.28515625" style="17" bestFit="1" customWidth="1"/>
    <col min="4632" max="4632" width="13.42578125" style="17" bestFit="1" customWidth="1"/>
    <col min="4633" max="4866" width="9.140625" style="17"/>
    <col min="4867" max="4867" width="33.7109375" style="17" customWidth="1"/>
    <col min="4868" max="4868" width="16" style="17" customWidth="1"/>
    <col min="4869" max="4870" width="15" style="17" bestFit="1" customWidth="1"/>
    <col min="4871" max="4871" width="16.5703125" style="17" bestFit="1" customWidth="1"/>
    <col min="4872" max="4872" width="12.5703125" style="17" customWidth="1"/>
    <col min="4873" max="4873" width="17.5703125" style="17" bestFit="1" customWidth="1"/>
    <col min="4874" max="4875" width="18.140625" style="17" bestFit="1" customWidth="1"/>
    <col min="4876" max="4876" width="12.85546875" style="17" bestFit="1" customWidth="1"/>
    <col min="4877" max="4878" width="16.5703125" style="17" bestFit="1" customWidth="1"/>
    <col min="4879" max="4880" width="13.140625" style="17" bestFit="1" customWidth="1"/>
    <col min="4881" max="4881" width="15.5703125" style="17" bestFit="1" customWidth="1"/>
    <col min="4882" max="4882" width="13.7109375" style="17" bestFit="1" customWidth="1"/>
    <col min="4883" max="4885" width="12.28515625" style="17" bestFit="1" customWidth="1"/>
    <col min="4886" max="4886" width="17.5703125" style="17" bestFit="1" customWidth="1"/>
    <col min="4887" max="4887" width="12.28515625" style="17" bestFit="1" customWidth="1"/>
    <col min="4888" max="4888" width="13.42578125" style="17" bestFit="1" customWidth="1"/>
    <col min="4889" max="5122" width="9.140625" style="17"/>
    <col min="5123" max="5123" width="33.7109375" style="17" customWidth="1"/>
    <col min="5124" max="5124" width="16" style="17" customWidth="1"/>
    <col min="5125" max="5126" width="15" style="17" bestFit="1" customWidth="1"/>
    <col min="5127" max="5127" width="16.5703125" style="17" bestFit="1" customWidth="1"/>
    <col min="5128" max="5128" width="12.5703125" style="17" customWidth="1"/>
    <col min="5129" max="5129" width="17.5703125" style="17" bestFit="1" customWidth="1"/>
    <col min="5130" max="5131" width="18.140625" style="17" bestFit="1" customWidth="1"/>
    <col min="5132" max="5132" width="12.85546875" style="17" bestFit="1" customWidth="1"/>
    <col min="5133" max="5134" width="16.5703125" style="17" bestFit="1" customWidth="1"/>
    <col min="5135" max="5136" width="13.140625" style="17" bestFit="1" customWidth="1"/>
    <col min="5137" max="5137" width="15.5703125" style="17" bestFit="1" customWidth="1"/>
    <col min="5138" max="5138" width="13.7109375" style="17" bestFit="1" customWidth="1"/>
    <col min="5139" max="5141" width="12.28515625" style="17" bestFit="1" customWidth="1"/>
    <col min="5142" max="5142" width="17.5703125" style="17" bestFit="1" customWidth="1"/>
    <col min="5143" max="5143" width="12.28515625" style="17" bestFit="1" customWidth="1"/>
    <col min="5144" max="5144" width="13.42578125" style="17" bestFit="1" customWidth="1"/>
    <col min="5145" max="5378" width="9.140625" style="17"/>
    <col min="5379" max="5379" width="33.7109375" style="17" customWidth="1"/>
    <col min="5380" max="5380" width="16" style="17" customWidth="1"/>
    <col min="5381" max="5382" width="15" style="17" bestFit="1" customWidth="1"/>
    <col min="5383" max="5383" width="16.5703125" style="17" bestFit="1" customWidth="1"/>
    <col min="5384" max="5384" width="12.5703125" style="17" customWidth="1"/>
    <col min="5385" max="5385" width="17.5703125" style="17" bestFit="1" customWidth="1"/>
    <col min="5386" max="5387" width="18.140625" style="17" bestFit="1" customWidth="1"/>
    <col min="5388" max="5388" width="12.85546875" style="17" bestFit="1" customWidth="1"/>
    <col min="5389" max="5390" width="16.5703125" style="17" bestFit="1" customWidth="1"/>
    <col min="5391" max="5392" width="13.140625" style="17" bestFit="1" customWidth="1"/>
    <col min="5393" max="5393" width="15.5703125" style="17" bestFit="1" customWidth="1"/>
    <col min="5394" max="5394" width="13.7109375" style="17" bestFit="1" customWidth="1"/>
    <col min="5395" max="5397" width="12.28515625" style="17" bestFit="1" customWidth="1"/>
    <col min="5398" max="5398" width="17.5703125" style="17" bestFit="1" customWidth="1"/>
    <col min="5399" max="5399" width="12.28515625" style="17" bestFit="1" customWidth="1"/>
    <col min="5400" max="5400" width="13.42578125" style="17" bestFit="1" customWidth="1"/>
    <col min="5401" max="5634" width="9.140625" style="17"/>
    <col min="5635" max="5635" width="33.7109375" style="17" customWidth="1"/>
    <col min="5636" max="5636" width="16" style="17" customWidth="1"/>
    <col min="5637" max="5638" width="15" style="17" bestFit="1" customWidth="1"/>
    <col min="5639" max="5639" width="16.5703125" style="17" bestFit="1" customWidth="1"/>
    <col min="5640" max="5640" width="12.5703125" style="17" customWidth="1"/>
    <col min="5641" max="5641" width="17.5703125" style="17" bestFit="1" customWidth="1"/>
    <col min="5642" max="5643" width="18.140625" style="17" bestFit="1" customWidth="1"/>
    <col min="5644" max="5644" width="12.85546875" style="17" bestFit="1" customWidth="1"/>
    <col min="5645" max="5646" width="16.5703125" style="17" bestFit="1" customWidth="1"/>
    <col min="5647" max="5648" width="13.140625" style="17" bestFit="1" customWidth="1"/>
    <col min="5649" max="5649" width="15.5703125" style="17" bestFit="1" customWidth="1"/>
    <col min="5650" max="5650" width="13.7109375" style="17" bestFit="1" customWidth="1"/>
    <col min="5651" max="5653" width="12.28515625" style="17" bestFit="1" customWidth="1"/>
    <col min="5654" max="5654" width="17.5703125" style="17" bestFit="1" customWidth="1"/>
    <col min="5655" max="5655" width="12.28515625" style="17" bestFit="1" customWidth="1"/>
    <col min="5656" max="5656" width="13.42578125" style="17" bestFit="1" customWidth="1"/>
    <col min="5657" max="5890" width="9.140625" style="17"/>
    <col min="5891" max="5891" width="33.7109375" style="17" customWidth="1"/>
    <col min="5892" max="5892" width="16" style="17" customWidth="1"/>
    <col min="5893" max="5894" width="15" style="17" bestFit="1" customWidth="1"/>
    <col min="5895" max="5895" width="16.5703125" style="17" bestFit="1" customWidth="1"/>
    <col min="5896" max="5896" width="12.5703125" style="17" customWidth="1"/>
    <col min="5897" max="5897" width="17.5703125" style="17" bestFit="1" customWidth="1"/>
    <col min="5898" max="5899" width="18.140625" style="17" bestFit="1" customWidth="1"/>
    <col min="5900" max="5900" width="12.85546875" style="17" bestFit="1" customWidth="1"/>
    <col min="5901" max="5902" width="16.5703125" style="17" bestFit="1" customWidth="1"/>
    <col min="5903" max="5904" width="13.140625" style="17" bestFit="1" customWidth="1"/>
    <col min="5905" max="5905" width="15.5703125" style="17" bestFit="1" customWidth="1"/>
    <col min="5906" max="5906" width="13.7109375" style="17" bestFit="1" customWidth="1"/>
    <col min="5907" max="5909" width="12.28515625" style="17" bestFit="1" customWidth="1"/>
    <col min="5910" max="5910" width="17.5703125" style="17" bestFit="1" customWidth="1"/>
    <col min="5911" max="5911" width="12.28515625" style="17" bestFit="1" customWidth="1"/>
    <col min="5912" max="5912" width="13.42578125" style="17" bestFit="1" customWidth="1"/>
    <col min="5913" max="6146" width="9.140625" style="17"/>
    <col min="6147" max="6147" width="33.7109375" style="17" customWidth="1"/>
    <col min="6148" max="6148" width="16" style="17" customWidth="1"/>
    <col min="6149" max="6150" width="15" style="17" bestFit="1" customWidth="1"/>
    <col min="6151" max="6151" width="16.5703125" style="17" bestFit="1" customWidth="1"/>
    <col min="6152" max="6152" width="12.5703125" style="17" customWidth="1"/>
    <col min="6153" max="6153" width="17.5703125" style="17" bestFit="1" customWidth="1"/>
    <col min="6154" max="6155" width="18.140625" style="17" bestFit="1" customWidth="1"/>
    <col min="6156" max="6156" width="12.85546875" style="17" bestFit="1" customWidth="1"/>
    <col min="6157" max="6158" width="16.5703125" style="17" bestFit="1" customWidth="1"/>
    <col min="6159" max="6160" width="13.140625" style="17" bestFit="1" customWidth="1"/>
    <col min="6161" max="6161" width="15.5703125" style="17" bestFit="1" customWidth="1"/>
    <col min="6162" max="6162" width="13.7109375" style="17" bestFit="1" customWidth="1"/>
    <col min="6163" max="6165" width="12.28515625" style="17" bestFit="1" customWidth="1"/>
    <col min="6166" max="6166" width="17.5703125" style="17" bestFit="1" customWidth="1"/>
    <col min="6167" max="6167" width="12.28515625" style="17" bestFit="1" customWidth="1"/>
    <col min="6168" max="6168" width="13.42578125" style="17" bestFit="1" customWidth="1"/>
    <col min="6169" max="6402" width="9.140625" style="17"/>
    <col min="6403" max="6403" width="33.7109375" style="17" customWidth="1"/>
    <col min="6404" max="6404" width="16" style="17" customWidth="1"/>
    <col min="6405" max="6406" width="15" style="17" bestFit="1" customWidth="1"/>
    <col min="6407" max="6407" width="16.5703125" style="17" bestFit="1" customWidth="1"/>
    <col min="6408" max="6408" width="12.5703125" style="17" customWidth="1"/>
    <col min="6409" max="6409" width="17.5703125" style="17" bestFit="1" customWidth="1"/>
    <col min="6410" max="6411" width="18.140625" style="17" bestFit="1" customWidth="1"/>
    <col min="6412" max="6412" width="12.85546875" style="17" bestFit="1" customWidth="1"/>
    <col min="6413" max="6414" width="16.5703125" style="17" bestFit="1" customWidth="1"/>
    <col min="6415" max="6416" width="13.140625" style="17" bestFit="1" customWidth="1"/>
    <col min="6417" max="6417" width="15.5703125" style="17" bestFit="1" customWidth="1"/>
    <col min="6418" max="6418" width="13.7109375" style="17" bestFit="1" customWidth="1"/>
    <col min="6419" max="6421" width="12.28515625" style="17" bestFit="1" customWidth="1"/>
    <col min="6422" max="6422" width="17.5703125" style="17" bestFit="1" customWidth="1"/>
    <col min="6423" max="6423" width="12.28515625" style="17" bestFit="1" customWidth="1"/>
    <col min="6424" max="6424" width="13.42578125" style="17" bestFit="1" customWidth="1"/>
    <col min="6425" max="6658" width="9.140625" style="17"/>
    <col min="6659" max="6659" width="33.7109375" style="17" customWidth="1"/>
    <col min="6660" max="6660" width="16" style="17" customWidth="1"/>
    <col min="6661" max="6662" width="15" style="17" bestFit="1" customWidth="1"/>
    <col min="6663" max="6663" width="16.5703125" style="17" bestFit="1" customWidth="1"/>
    <col min="6664" max="6664" width="12.5703125" style="17" customWidth="1"/>
    <col min="6665" max="6665" width="17.5703125" style="17" bestFit="1" customWidth="1"/>
    <col min="6666" max="6667" width="18.140625" style="17" bestFit="1" customWidth="1"/>
    <col min="6668" max="6668" width="12.85546875" style="17" bestFit="1" customWidth="1"/>
    <col min="6669" max="6670" width="16.5703125" style="17" bestFit="1" customWidth="1"/>
    <col min="6671" max="6672" width="13.140625" style="17" bestFit="1" customWidth="1"/>
    <col min="6673" max="6673" width="15.5703125" style="17" bestFit="1" customWidth="1"/>
    <col min="6674" max="6674" width="13.7109375" style="17" bestFit="1" customWidth="1"/>
    <col min="6675" max="6677" width="12.28515625" style="17" bestFit="1" customWidth="1"/>
    <col min="6678" max="6678" width="17.5703125" style="17" bestFit="1" customWidth="1"/>
    <col min="6679" max="6679" width="12.28515625" style="17" bestFit="1" customWidth="1"/>
    <col min="6680" max="6680" width="13.42578125" style="17" bestFit="1" customWidth="1"/>
    <col min="6681" max="6914" width="9.140625" style="17"/>
    <col min="6915" max="6915" width="33.7109375" style="17" customWidth="1"/>
    <col min="6916" max="6916" width="16" style="17" customWidth="1"/>
    <col min="6917" max="6918" width="15" style="17" bestFit="1" customWidth="1"/>
    <col min="6919" max="6919" width="16.5703125" style="17" bestFit="1" customWidth="1"/>
    <col min="6920" max="6920" width="12.5703125" style="17" customWidth="1"/>
    <col min="6921" max="6921" width="17.5703125" style="17" bestFit="1" customWidth="1"/>
    <col min="6922" max="6923" width="18.140625" style="17" bestFit="1" customWidth="1"/>
    <col min="6924" max="6924" width="12.85546875" style="17" bestFit="1" customWidth="1"/>
    <col min="6925" max="6926" width="16.5703125" style="17" bestFit="1" customWidth="1"/>
    <col min="6927" max="6928" width="13.140625" style="17" bestFit="1" customWidth="1"/>
    <col min="6929" max="6929" width="15.5703125" style="17" bestFit="1" customWidth="1"/>
    <col min="6930" max="6930" width="13.7109375" style="17" bestFit="1" customWidth="1"/>
    <col min="6931" max="6933" width="12.28515625" style="17" bestFit="1" customWidth="1"/>
    <col min="6934" max="6934" width="17.5703125" style="17" bestFit="1" customWidth="1"/>
    <col min="6935" max="6935" width="12.28515625" style="17" bestFit="1" customWidth="1"/>
    <col min="6936" max="6936" width="13.42578125" style="17" bestFit="1" customWidth="1"/>
    <col min="6937" max="7170" width="9.140625" style="17"/>
    <col min="7171" max="7171" width="33.7109375" style="17" customWidth="1"/>
    <col min="7172" max="7172" width="16" style="17" customWidth="1"/>
    <col min="7173" max="7174" width="15" style="17" bestFit="1" customWidth="1"/>
    <col min="7175" max="7175" width="16.5703125" style="17" bestFit="1" customWidth="1"/>
    <col min="7176" max="7176" width="12.5703125" style="17" customWidth="1"/>
    <col min="7177" max="7177" width="17.5703125" style="17" bestFit="1" customWidth="1"/>
    <col min="7178" max="7179" width="18.140625" style="17" bestFit="1" customWidth="1"/>
    <col min="7180" max="7180" width="12.85546875" style="17" bestFit="1" customWidth="1"/>
    <col min="7181" max="7182" width="16.5703125" style="17" bestFit="1" customWidth="1"/>
    <col min="7183" max="7184" width="13.140625" style="17" bestFit="1" customWidth="1"/>
    <col min="7185" max="7185" width="15.5703125" style="17" bestFit="1" customWidth="1"/>
    <col min="7186" max="7186" width="13.7109375" style="17" bestFit="1" customWidth="1"/>
    <col min="7187" max="7189" width="12.28515625" style="17" bestFit="1" customWidth="1"/>
    <col min="7190" max="7190" width="17.5703125" style="17" bestFit="1" customWidth="1"/>
    <col min="7191" max="7191" width="12.28515625" style="17" bestFit="1" customWidth="1"/>
    <col min="7192" max="7192" width="13.42578125" style="17" bestFit="1" customWidth="1"/>
    <col min="7193" max="7426" width="9.140625" style="17"/>
    <col min="7427" max="7427" width="33.7109375" style="17" customWidth="1"/>
    <col min="7428" max="7428" width="16" style="17" customWidth="1"/>
    <col min="7429" max="7430" width="15" style="17" bestFit="1" customWidth="1"/>
    <col min="7431" max="7431" width="16.5703125" style="17" bestFit="1" customWidth="1"/>
    <col min="7432" max="7432" width="12.5703125" style="17" customWidth="1"/>
    <col min="7433" max="7433" width="17.5703125" style="17" bestFit="1" customWidth="1"/>
    <col min="7434" max="7435" width="18.140625" style="17" bestFit="1" customWidth="1"/>
    <col min="7436" max="7436" width="12.85546875" style="17" bestFit="1" customWidth="1"/>
    <col min="7437" max="7438" width="16.5703125" style="17" bestFit="1" customWidth="1"/>
    <col min="7439" max="7440" width="13.140625" style="17" bestFit="1" customWidth="1"/>
    <col min="7441" max="7441" width="15.5703125" style="17" bestFit="1" customWidth="1"/>
    <col min="7442" max="7442" width="13.7109375" style="17" bestFit="1" customWidth="1"/>
    <col min="7443" max="7445" width="12.28515625" style="17" bestFit="1" customWidth="1"/>
    <col min="7446" max="7446" width="17.5703125" style="17" bestFit="1" customWidth="1"/>
    <col min="7447" max="7447" width="12.28515625" style="17" bestFit="1" customWidth="1"/>
    <col min="7448" max="7448" width="13.42578125" style="17" bestFit="1" customWidth="1"/>
    <col min="7449" max="7682" width="9.140625" style="17"/>
    <col min="7683" max="7683" width="33.7109375" style="17" customWidth="1"/>
    <col min="7684" max="7684" width="16" style="17" customWidth="1"/>
    <col min="7685" max="7686" width="15" style="17" bestFit="1" customWidth="1"/>
    <col min="7687" max="7687" width="16.5703125" style="17" bestFit="1" customWidth="1"/>
    <col min="7688" max="7688" width="12.5703125" style="17" customWidth="1"/>
    <col min="7689" max="7689" width="17.5703125" style="17" bestFit="1" customWidth="1"/>
    <col min="7690" max="7691" width="18.140625" style="17" bestFit="1" customWidth="1"/>
    <col min="7692" max="7692" width="12.85546875" style="17" bestFit="1" customWidth="1"/>
    <col min="7693" max="7694" width="16.5703125" style="17" bestFit="1" customWidth="1"/>
    <col min="7695" max="7696" width="13.140625" style="17" bestFit="1" customWidth="1"/>
    <col min="7697" max="7697" width="15.5703125" style="17" bestFit="1" customWidth="1"/>
    <col min="7698" max="7698" width="13.7109375" style="17" bestFit="1" customWidth="1"/>
    <col min="7699" max="7701" width="12.28515625" style="17" bestFit="1" customWidth="1"/>
    <col min="7702" max="7702" width="17.5703125" style="17" bestFit="1" customWidth="1"/>
    <col min="7703" max="7703" width="12.28515625" style="17" bestFit="1" customWidth="1"/>
    <col min="7704" max="7704" width="13.42578125" style="17" bestFit="1" customWidth="1"/>
    <col min="7705" max="7938" width="9.140625" style="17"/>
    <col min="7939" max="7939" width="33.7109375" style="17" customWidth="1"/>
    <col min="7940" max="7940" width="16" style="17" customWidth="1"/>
    <col min="7941" max="7942" width="15" style="17" bestFit="1" customWidth="1"/>
    <col min="7943" max="7943" width="16.5703125" style="17" bestFit="1" customWidth="1"/>
    <col min="7944" max="7944" width="12.5703125" style="17" customWidth="1"/>
    <col min="7945" max="7945" width="17.5703125" style="17" bestFit="1" customWidth="1"/>
    <col min="7946" max="7947" width="18.140625" style="17" bestFit="1" customWidth="1"/>
    <col min="7948" max="7948" width="12.85546875" style="17" bestFit="1" customWidth="1"/>
    <col min="7949" max="7950" width="16.5703125" style="17" bestFit="1" customWidth="1"/>
    <col min="7951" max="7952" width="13.140625" style="17" bestFit="1" customWidth="1"/>
    <col min="7953" max="7953" width="15.5703125" style="17" bestFit="1" customWidth="1"/>
    <col min="7954" max="7954" width="13.7109375" style="17" bestFit="1" customWidth="1"/>
    <col min="7955" max="7957" width="12.28515625" style="17" bestFit="1" customWidth="1"/>
    <col min="7958" max="7958" width="17.5703125" style="17" bestFit="1" customWidth="1"/>
    <col min="7959" max="7959" width="12.28515625" style="17" bestFit="1" customWidth="1"/>
    <col min="7960" max="7960" width="13.42578125" style="17" bestFit="1" customWidth="1"/>
    <col min="7961" max="8194" width="9.140625" style="17"/>
    <col min="8195" max="8195" width="33.7109375" style="17" customWidth="1"/>
    <col min="8196" max="8196" width="16" style="17" customWidth="1"/>
    <col min="8197" max="8198" width="15" style="17" bestFit="1" customWidth="1"/>
    <col min="8199" max="8199" width="16.5703125" style="17" bestFit="1" customWidth="1"/>
    <col min="8200" max="8200" width="12.5703125" style="17" customWidth="1"/>
    <col min="8201" max="8201" width="17.5703125" style="17" bestFit="1" customWidth="1"/>
    <col min="8202" max="8203" width="18.140625" style="17" bestFit="1" customWidth="1"/>
    <col min="8204" max="8204" width="12.85546875" style="17" bestFit="1" customWidth="1"/>
    <col min="8205" max="8206" width="16.5703125" style="17" bestFit="1" customWidth="1"/>
    <col min="8207" max="8208" width="13.140625" style="17" bestFit="1" customWidth="1"/>
    <col min="8209" max="8209" width="15.5703125" style="17" bestFit="1" customWidth="1"/>
    <col min="8210" max="8210" width="13.7109375" style="17" bestFit="1" customWidth="1"/>
    <col min="8211" max="8213" width="12.28515625" style="17" bestFit="1" customWidth="1"/>
    <col min="8214" max="8214" width="17.5703125" style="17" bestFit="1" customWidth="1"/>
    <col min="8215" max="8215" width="12.28515625" style="17" bestFit="1" customWidth="1"/>
    <col min="8216" max="8216" width="13.42578125" style="17" bestFit="1" customWidth="1"/>
    <col min="8217" max="8450" width="9.140625" style="17"/>
    <col min="8451" max="8451" width="33.7109375" style="17" customWidth="1"/>
    <col min="8452" max="8452" width="16" style="17" customWidth="1"/>
    <col min="8453" max="8454" width="15" style="17" bestFit="1" customWidth="1"/>
    <col min="8455" max="8455" width="16.5703125" style="17" bestFit="1" customWidth="1"/>
    <col min="8456" max="8456" width="12.5703125" style="17" customWidth="1"/>
    <col min="8457" max="8457" width="17.5703125" style="17" bestFit="1" customWidth="1"/>
    <col min="8458" max="8459" width="18.140625" style="17" bestFit="1" customWidth="1"/>
    <col min="8460" max="8460" width="12.85546875" style="17" bestFit="1" customWidth="1"/>
    <col min="8461" max="8462" width="16.5703125" style="17" bestFit="1" customWidth="1"/>
    <col min="8463" max="8464" width="13.140625" style="17" bestFit="1" customWidth="1"/>
    <col min="8465" max="8465" width="15.5703125" style="17" bestFit="1" customWidth="1"/>
    <col min="8466" max="8466" width="13.7109375" style="17" bestFit="1" customWidth="1"/>
    <col min="8467" max="8469" width="12.28515625" style="17" bestFit="1" customWidth="1"/>
    <col min="8470" max="8470" width="17.5703125" style="17" bestFit="1" customWidth="1"/>
    <col min="8471" max="8471" width="12.28515625" style="17" bestFit="1" customWidth="1"/>
    <col min="8472" max="8472" width="13.42578125" style="17" bestFit="1" customWidth="1"/>
    <col min="8473" max="8706" width="9.140625" style="17"/>
    <col min="8707" max="8707" width="33.7109375" style="17" customWidth="1"/>
    <col min="8708" max="8708" width="16" style="17" customWidth="1"/>
    <col min="8709" max="8710" width="15" style="17" bestFit="1" customWidth="1"/>
    <col min="8711" max="8711" width="16.5703125" style="17" bestFit="1" customWidth="1"/>
    <col min="8712" max="8712" width="12.5703125" style="17" customWidth="1"/>
    <col min="8713" max="8713" width="17.5703125" style="17" bestFit="1" customWidth="1"/>
    <col min="8714" max="8715" width="18.140625" style="17" bestFit="1" customWidth="1"/>
    <col min="8716" max="8716" width="12.85546875" style="17" bestFit="1" customWidth="1"/>
    <col min="8717" max="8718" width="16.5703125" style="17" bestFit="1" customWidth="1"/>
    <col min="8719" max="8720" width="13.140625" style="17" bestFit="1" customWidth="1"/>
    <col min="8721" max="8721" width="15.5703125" style="17" bestFit="1" customWidth="1"/>
    <col min="8722" max="8722" width="13.7109375" style="17" bestFit="1" customWidth="1"/>
    <col min="8723" max="8725" width="12.28515625" style="17" bestFit="1" customWidth="1"/>
    <col min="8726" max="8726" width="17.5703125" style="17" bestFit="1" customWidth="1"/>
    <col min="8727" max="8727" width="12.28515625" style="17" bestFit="1" customWidth="1"/>
    <col min="8728" max="8728" width="13.42578125" style="17" bestFit="1" customWidth="1"/>
    <col min="8729" max="8962" width="9.140625" style="17"/>
    <col min="8963" max="8963" width="33.7109375" style="17" customWidth="1"/>
    <col min="8964" max="8964" width="16" style="17" customWidth="1"/>
    <col min="8965" max="8966" width="15" style="17" bestFit="1" customWidth="1"/>
    <col min="8967" max="8967" width="16.5703125" style="17" bestFit="1" customWidth="1"/>
    <col min="8968" max="8968" width="12.5703125" style="17" customWidth="1"/>
    <col min="8969" max="8969" width="17.5703125" style="17" bestFit="1" customWidth="1"/>
    <col min="8970" max="8971" width="18.140625" style="17" bestFit="1" customWidth="1"/>
    <col min="8972" max="8972" width="12.85546875" style="17" bestFit="1" customWidth="1"/>
    <col min="8973" max="8974" width="16.5703125" style="17" bestFit="1" customWidth="1"/>
    <col min="8975" max="8976" width="13.140625" style="17" bestFit="1" customWidth="1"/>
    <col min="8977" max="8977" width="15.5703125" style="17" bestFit="1" customWidth="1"/>
    <col min="8978" max="8978" width="13.7109375" style="17" bestFit="1" customWidth="1"/>
    <col min="8979" max="8981" width="12.28515625" style="17" bestFit="1" customWidth="1"/>
    <col min="8982" max="8982" width="17.5703125" style="17" bestFit="1" customWidth="1"/>
    <col min="8983" max="8983" width="12.28515625" style="17" bestFit="1" customWidth="1"/>
    <col min="8984" max="8984" width="13.42578125" style="17" bestFit="1" customWidth="1"/>
    <col min="8985" max="9218" width="9.140625" style="17"/>
    <col min="9219" max="9219" width="33.7109375" style="17" customWidth="1"/>
    <col min="9220" max="9220" width="16" style="17" customWidth="1"/>
    <col min="9221" max="9222" width="15" style="17" bestFit="1" customWidth="1"/>
    <col min="9223" max="9223" width="16.5703125" style="17" bestFit="1" customWidth="1"/>
    <col min="9224" max="9224" width="12.5703125" style="17" customWidth="1"/>
    <col min="9225" max="9225" width="17.5703125" style="17" bestFit="1" customWidth="1"/>
    <col min="9226" max="9227" width="18.140625" style="17" bestFit="1" customWidth="1"/>
    <col min="9228" max="9228" width="12.85546875" style="17" bestFit="1" customWidth="1"/>
    <col min="9229" max="9230" width="16.5703125" style="17" bestFit="1" customWidth="1"/>
    <col min="9231" max="9232" width="13.140625" style="17" bestFit="1" customWidth="1"/>
    <col min="9233" max="9233" width="15.5703125" style="17" bestFit="1" customWidth="1"/>
    <col min="9234" max="9234" width="13.7109375" style="17" bestFit="1" customWidth="1"/>
    <col min="9235" max="9237" width="12.28515625" style="17" bestFit="1" customWidth="1"/>
    <col min="9238" max="9238" width="17.5703125" style="17" bestFit="1" customWidth="1"/>
    <col min="9239" max="9239" width="12.28515625" style="17" bestFit="1" customWidth="1"/>
    <col min="9240" max="9240" width="13.42578125" style="17" bestFit="1" customWidth="1"/>
    <col min="9241" max="9474" width="9.140625" style="17"/>
    <col min="9475" max="9475" width="33.7109375" style="17" customWidth="1"/>
    <col min="9476" max="9476" width="16" style="17" customWidth="1"/>
    <col min="9477" max="9478" width="15" style="17" bestFit="1" customWidth="1"/>
    <col min="9479" max="9479" width="16.5703125" style="17" bestFit="1" customWidth="1"/>
    <col min="9480" max="9480" width="12.5703125" style="17" customWidth="1"/>
    <col min="9481" max="9481" width="17.5703125" style="17" bestFit="1" customWidth="1"/>
    <col min="9482" max="9483" width="18.140625" style="17" bestFit="1" customWidth="1"/>
    <col min="9484" max="9484" width="12.85546875" style="17" bestFit="1" customWidth="1"/>
    <col min="9485" max="9486" width="16.5703125" style="17" bestFit="1" customWidth="1"/>
    <col min="9487" max="9488" width="13.140625" style="17" bestFit="1" customWidth="1"/>
    <col min="9489" max="9489" width="15.5703125" style="17" bestFit="1" customWidth="1"/>
    <col min="9490" max="9490" width="13.7109375" style="17" bestFit="1" customWidth="1"/>
    <col min="9491" max="9493" width="12.28515625" style="17" bestFit="1" customWidth="1"/>
    <col min="9494" max="9494" width="17.5703125" style="17" bestFit="1" customWidth="1"/>
    <col min="9495" max="9495" width="12.28515625" style="17" bestFit="1" customWidth="1"/>
    <col min="9496" max="9496" width="13.42578125" style="17" bestFit="1" customWidth="1"/>
    <col min="9497" max="9730" width="9.140625" style="17"/>
    <col min="9731" max="9731" width="33.7109375" style="17" customWidth="1"/>
    <col min="9732" max="9732" width="16" style="17" customWidth="1"/>
    <col min="9733" max="9734" width="15" style="17" bestFit="1" customWidth="1"/>
    <col min="9735" max="9735" width="16.5703125" style="17" bestFit="1" customWidth="1"/>
    <col min="9736" max="9736" width="12.5703125" style="17" customWidth="1"/>
    <col min="9737" max="9737" width="17.5703125" style="17" bestFit="1" customWidth="1"/>
    <col min="9738" max="9739" width="18.140625" style="17" bestFit="1" customWidth="1"/>
    <col min="9740" max="9740" width="12.85546875" style="17" bestFit="1" customWidth="1"/>
    <col min="9741" max="9742" width="16.5703125" style="17" bestFit="1" customWidth="1"/>
    <col min="9743" max="9744" width="13.140625" style="17" bestFit="1" customWidth="1"/>
    <col min="9745" max="9745" width="15.5703125" style="17" bestFit="1" customWidth="1"/>
    <col min="9746" max="9746" width="13.7109375" style="17" bestFit="1" customWidth="1"/>
    <col min="9747" max="9749" width="12.28515625" style="17" bestFit="1" customWidth="1"/>
    <col min="9750" max="9750" width="17.5703125" style="17" bestFit="1" customWidth="1"/>
    <col min="9751" max="9751" width="12.28515625" style="17" bestFit="1" customWidth="1"/>
    <col min="9752" max="9752" width="13.42578125" style="17" bestFit="1" customWidth="1"/>
    <col min="9753" max="9986" width="9.140625" style="17"/>
    <col min="9987" max="9987" width="33.7109375" style="17" customWidth="1"/>
    <col min="9988" max="9988" width="16" style="17" customWidth="1"/>
    <col min="9989" max="9990" width="15" style="17" bestFit="1" customWidth="1"/>
    <col min="9991" max="9991" width="16.5703125" style="17" bestFit="1" customWidth="1"/>
    <col min="9992" max="9992" width="12.5703125" style="17" customWidth="1"/>
    <col min="9993" max="9993" width="17.5703125" style="17" bestFit="1" customWidth="1"/>
    <col min="9994" max="9995" width="18.140625" style="17" bestFit="1" customWidth="1"/>
    <col min="9996" max="9996" width="12.85546875" style="17" bestFit="1" customWidth="1"/>
    <col min="9997" max="9998" width="16.5703125" style="17" bestFit="1" customWidth="1"/>
    <col min="9999" max="10000" width="13.140625" style="17" bestFit="1" customWidth="1"/>
    <col min="10001" max="10001" width="15.5703125" style="17" bestFit="1" customWidth="1"/>
    <col min="10002" max="10002" width="13.7109375" style="17" bestFit="1" customWidth="1"/>
    <col min="10003" max="10005" width="12.28515625" style="17" bestFit="1" customWidth="1"/>
    <col min="10006" max="10006" width="17.5703125" style="17" bestFit="1" customWidth="1"/>
    <col min="10007" max="10007" width="12.28515625" style="17" bestFit="1" customWidth="1"/>
    <col min="10008" max="10008" width="13.42578125" style="17" bestFit="1" customWidth="1"/>
    <col min="10009" max="10242" width="9.140625" style="17"/>
    <col min="10243" max="10243" width="33.7109375" style="17" customWidth="1"/>
    <col min="10244" max="10244" width="16" style="17" customWidth="1"/>
    <col min="10245" max="10246" width="15" style="17" bestFit="1" customWidth="1"/>
    <col min="10247" max="10247" width="16.5703125" style="17" bestFit="1" customWidth="1"/>
    <col min="10248" max="10248" width="12.5703125" style="17" customWidth="1"/>
    <col min="10249" max="10249" width="17.5703125" style="17" bestFit="1" customWidth="1"/>
    <col min="10250" max="10251" width="18.140625" style="17" bestFit="1" customWidth="1"/>
    <col min="10252" max="10252" width="12.85546875" style="17" bestFit="1" customWidth="1"/>
    <col min="10253" max="10254" width="16.5703125" style="17" bestFit="1" customWidth="1"/>
    <col min="10255" max="10256" width="13.140625" style="17" bestFit="1" customWidth="1"/>
    <col min="10257" max="10257" width="15.5703125" style="17" bestFit="1" customWidth="1"/>
    <col min="10258" max="10258" width="13.7109375" style="17" bestFit="1" customWidth="1"/>
    <col min="10259" max="10261" width="12.28515625" style="17" bestFit="1" customWidth="1"/>
    <col min="10262" max="10262" width="17.5703125" style="17" bestFit="1" customWidth="1"/>
    <col min="10263" max="10263" width="12.28515625" style="17" bestFit="1" customWidth="1"/>
    <col min="10264" max="10264" width="13.42578125" style="17" bestFit="1" customWidth="1"/>
    <col min="10265" max="10498" width="9.140625" style="17"/>
    <col min="10499" max="10499" width="33.7109375" style="17" customWidth="1"/>
    <col min="10500" max="10500" width="16" style="17" customWidth="1"/>
    <col min="10501" max="10502" width="15" style="17" bestFit="1" customWidth="1"/>
    <col min="10503" max="10503" width="16.5703125" style="17" bestFit="1" customWidth="1"/>
    <col min="10504" max="10504" width="12.5703125" style="17" customWidth="1"/>
    <col min="10505" max="10505" width="17.5703125" style="17" bestFit="1" customWidth="1"/>
    <col min="10506" max="10507" width="18.140625" style="17" bestFit="1" customWidth="1"/>
    <col min="10508" max="10508" width="12.85546875" style="17" bestFit="1" customWidth="1"/>
    <col min="10509" max="10510" width="16.5703125" style="17" bestFit="1" customWidth="1"/>
    <col min="10511" max="10512" width="13.140625" style="17" bestFit="1" customWidth="1"/>
    <col min="10513" max="10513" width="15.5703125" style="17" bestFit="1" customWidth="1"/>
    <col min="10514" max="10514" width="13.7109375" style="17" bestFit="1" customWidth="1"/>
    <col min="10515" max="10517" width="12.28515625" style="17" bestFit="1" customWidth="1"/>
    <col min="10518" max="10518" width="17.5703125" style="17" bestFit="1" customWidth="1"/>
    <col min="10519" max="10519" width="12.28515625" style="17" bestFit="1" customWidth="1"/>
    <col min="10520" max="10520" width="13.42578125" style="17" bestFit="1" customWidth="1"/>
    <col min="10521" max="10754" width="9.140625" style="17"/>
    <col min="10755" max="10755" width="33.7109375" style="17" customWidth="1"/>
    <col min="10756" max="10756" width="16" style="17" customWidth="1"/>
    <col min="10757" max="10758" width="15" style="17" bestFit="1" customWidth="1"/>
    <col min="10759" max="10759" width="16.5703125" style="17" bestFit="1" customWidth="1"/>
    <col min="10760" max="10760" width="12.5703125" style="17" customWidth="1"/>
    <col min="10761" max="10761" width="17.5703125" style="17" bestFit="1" customWidth="1"/>
    <col min="10762" max="10763" width="18.140625" style="17" bestFit="1" customWidth="1"/>
    <col min="10764" max="10764" width="12.85546875" style="17" bestFit="1" customWidth="1"/>
    <col min="10765" max="10766" width="16.5703125" style="17" bestFit="1" customWidth="1"/>
    <col min="10767" max="10768" width="13.140625" style="17" bestFit="1" customWidth="1"/>
    <col min="10769" max="10769" width="15.5703125" style="17" bestFit="1" customWidth="1"/>
    <col min="10770" max="10770" width="13.7109375" style="17" bestFit="1" customWidth="1"/>
    <col min="10771" max="10773" width="12.28515625" style="17" bestFit="1" customWidth="1"/>
    <col min="10774" max="10774" width="17.5703125" style="17" bestFit="1" customWidth="1"/>
    <col min="10775" max="10775" width="12.28515625" style="17" bestFit="1" customWidth="1"/>
    <col min="10776" max="10776" width="13.42578125" style="17" bestFit="1" customWidth="1"/>
    <col min="10777" max="11010" width="9.140625" style="17"/>
    <col min="11011" max="11011" width="33.7109375" style="17" customWidth="1"/>
    <col min="11012" max="11012" width="16" style="17" customWidth="1"/>
    <col min="11013" max="11014" width="15" style="17" bestFit="1" customWidth="1"/>
    <col min="11015" max="11015" width="16.5703125" style="17" bestFit="1" customWidth="1"/>
    <col min="11016" max="11016" width="12.5703125" style="17" customWidth="1"/>
    <col min="11017" max="11017" width="17.5703125" style="17" bestFit="1" customWidth="1"/>
    <col min="11018" max="11019" width="18.140625" style="17" bestFit="1" customWidth="1"/>
    <col min="11020" max="11020" width="12.85546875" style="17" bestFit="1" customWidth="1"/>
    <col min="11021" max="11022" width="16.5703125" style="17" bestFit="1" customWidth="1"/>
    <col min="11023" max="11024" width="13.140625" style="17" bestFit="1" customWidth="1"/>
    <col min="11025" max="11025" width="15.5703125" style="17" bestFit="1" customWidth="1"/>
    <col min="11026" max="11026" width="13.7109375" style="17" bestFit="1" customWidth="1"/>
    <col min="11027" max="11029" width="12.28515625" style="17" bestFit="1" customWidth="1"/>
    <col min="11030" max="11030" width="17.5703125" style="17" bestFit="1" customWidth="1"/>
    <col min="11031" max="11031" width="12.28515625" style="17" bestFit="1" customWidth="1"/>
    <col min="11032" max="11032" width="13.42578125" style="17" bestFit="1" customWidth="1"/>
    <col min="11033" max="11266" width="9.140625" style="17"/>
    <col min="11267" max="11267" width="33.7109375" style="17" customWidth="1"/>
    <col min="11268" max="11268" width="16" style="17" customWidth="1"/>
    <col min="11269" max="11270" width="15" style="17" bestFit="1" customWidth="1"/>
    <col min="11271" max="11271" width="16.5703125" style="17" bestFit="1" customWidth="1"/>
    <col min="11272" max="11272" width="12.5703125" style="17" customWidth="1"/>
    <col min="11273" max="11273" width="17.5703125" style="17" bestFit="1" customWidth="1"/>
    <col min="11274" max="11275" width="18.140625" style="17" bestFit="1" customWidth="1"/>
    <col min="11276" max="11276" width="12.85546875" style="17" bestFit="1" customWidth="1"/>
    <col min="11277" max="11278" width="16.5703125" style="17" bestFit="1" customWidth="1"/>
    <col min="11279" max="11280" width="13.140625" style="17" bestFit="1" customWidth="1"/>
    <col min="11281" max="11281" width="15.5703125" style="17" bestFit="1" customWidth="1"/>
    <col min="11282" max="11282" width="13.7109375" style="17" bestFit="1" customWidth="1"/>
    <col min="11283" max="11285" width="12.28515625" style="17" bestFit="1" customWidth="1"/>
    <col min="11286" max="11286" width="17.5703125" style="17" bestFit="1" customWidth="1"/>
    <col min="11287" max="11287" width="12.28515625" style="17" bestFit="1" customWidth="1"/>
    <col min="11288" max="11288" width="13.42578125" style="17" bestFit="1" customWidth="1"/>
    <col min="11289" max="11522" width="9.140625" style="17"/>
    <col min="11523" max="11523" width="33.7109375" style="17" customWidth="1"/>
    <col min="11524" max="11524" width="16" style="17" customWidth="1"/>
    <col min="11525" max="11526" width="15" style="17" bestFit="1" customWidth="1"/>
    <col min="11527" max="11527" width="16.5703125" style="17" bestFit="1" customWidth="1"/>
    <col min="11528" max="11528" width="12.5703125" style="17" customWidth="1"/>
    <col min="11529" max="11529" width="17.5703125" style="17" bestFit="1" customWidth="1"/>
    <col min="11530" max="11531" width="18.140625" style="17" bestFit="1" customWidth="1"/>
    <col min="11532" max="11532" width="12.85546875" style="17" bestFit="1" customWidth="1"/>
    <col min="11533" max="11534" width="16.5703125" style="17" bestFit="1" customWidth="1"/>
    <col min="11535" max="11536" width="13.140625" style="17" bestFit="1" customWidth="1"/>
    <col min="11537" max="11537" width="15.5703125" style="17" bestFit="1" customWidth="1"/>
    <col min="11538" max="11538" width="13.7109375" style="17" bestFit="1" customWidth="1"/>
    <col min="11539" max="11541" width="12.28515625" style="17" bestFit="1" customWidth="1"/>
    <col min="11542" max="11542" width="17.5703125" style="17" bestFit="1" customWidth="1"/>
    <col min="11543" max="11543" width="12.28515625" style="17" bestFit="1" customWidth="1"/>
    <col min="11544" max="11544" width="13.42578125" style="17" bestFit="1" customWidth="1"/>
    <col min="11545" max="11778" width="9.140625" style="17"/>
    <col min="11779" max="11779" width="33.7109375" style="17" customWidth="1"/>
    <col min="11780" max="11780" width="16" style="17" customWidth="1"/>
    <col min="11781" max="11782" width="15" style="17" bestFit="1" customWidth="1"/>
    <col min="11783" max="11783" width="16.5703125" style="17" bestFit="1" customWidth="1"/>
    <col min="11784" max="11784" width="12.5703125" style="17" customWidth="1"/>
    <col min="11785" max="11785" width="17.5703125" style="17" bestFit="1" customWidth="1"/>
    <col min="11786" max="11787" width="18.140625" style="17" bestFit="1" customWidth="1"/>
    <col min="11788" max="11788" width="12.85546875" style="17" bestFit="1" customWidth="1"/>
    <col min="11789" max="11790" width="16.5703125" style="17" bestFit="1" customWidth="1"/>
    <col min="11791" max="11792" width="13.140625" style="17" bestFit="1" customWidth="1"/>
    <col min="11793" max="11793" width="15.5703125" style="17" bestFit="1" customWidth="1"/>
    <col min="11794" max="11794" width="13.7109375" style="17" bestFit="1" customWidth="1"/>
    <col min="11795" max="11797" width="12.28515625" style="17" bestFit="1" customWidth="1"/>
    <col min="11798" max="11798" width="17.5703125" style="17" bestFit="1" customWidth="1"/>
    <col min="11799" max="11799" width="12.28515625" style="17" bestFit="1" customWidth="1"/>
    <col min="11800" max="11800" width="13.42578125" style="17" bestFit="1" customWidth="1"/>
    <col min="11801" max="12034" width="9.140625" style="17"/>
    <col min="12035" max="12035" width="33.7109375" style="17" customWidth="1"/>
    <col min="12036" max="12036" width="16" style="17" customWidth="1"/>
    <col min="12037" max="12038" width="15" style="17" bestFit="1" customWidth="1"/>
    <col min="12039" max="12039" width="16.5703125" style="17" bestFit="1" customWidth="1"/>
    <col min="12040" max="12040" width="12.5703125" style="17" customWidth="1"/>
    <col min="12041" max="12041" width="17.5703125" style="17" bestFit="1" customWidth="1"/>
    <col min="12042" max="12043" width="18.140625" style="17" bestFit="1" customWidth="1"/>
    <col min="12044" max="12044" width="12.85546875" style="17" bestFit="1" customWidth="1"/>
    <col min="12045" max="12046" width="16.5703125" style="17" bestFit="1" customWidth="1"/>
    <col min="12047" max="12048" width="13.140625" style="17" bestFit="1" customWidth="1"/>
    <col min="12049" max="12049" width="15.5703125" style="17" bestFit="1" customWidth="1"/>
    <col min="12050" max="12050" width="13.7109375" style="17" bestFit="1" customWidth="1"/>
    <col min="12051" max="12053" width="12.28515625" style="17" bestFit="1" customWidth="1"/>
    <col min="12054" max="12054" width="17.5703125" style="17" bestFit="1" customWidth="1"/>
    <col min="12055" max="12055" width="12.28515625" style="17" bestFit="1" customWidth="1"/>
    <col min="12056" max="12056" width="13.42578125" style="17" bestFit="1" customWidth="1"/>
    <col min="12057" max="12290" width="9.140625" style="17"/>
    <col min="12291" max="12291" width="33.7109375" style="17" customWidth="1"/>
    <col min="12292" max="12292" width="16" style="17" customWidth="1"/>
    <col min="12293" max="12294" width="15" style="17" bestFit="1" customWidth="1"/>
    <col min="12295" max="12295" width="16.5703125" style="17" bestFit="1" customWidth="1"/>
    <col min="12296" max="12296" width="12.5703125" style="17" customWidth="1"/>
    <col min="12297" max="12297" width="17.5703125" style="17" bestFit="1" customWidth="1"/>
    <col min="12298" max="12299" width="18.140625" style="17" bestFit="1" customWidth="1"/>
    <col min="12300" max="12300" width="12.85546875" style="17" bestFit="1" customWidth="1"/>
    <col min="12301" max="12302" width="16.5703125" style="17" bestFit="1" customWidth="1"/>
    <col min="12303" max="12304" width="13.140625" style="17" bestFit="1" customWidth="1"/>
    <col min="12305" max="12305" width="15.5703125" style="17" bestFit="1" customWidth="1"/>
    <col min="12306" max="12306" width="13.7109375" style="17" bestFit="1" customWidth="1"/>
    <col min="12307" max="12309" width="12.28515625" style="17" bestFit="1" customWidth="1"/>
    <col min="12310" max="12310" width="17.5703125" style="17" bestFit="1" customWidth="1"/>
    <col min="12311" max="12311" width="12.28515625" style="17" bestFit="1" customWidth="1"/>
    <col min="12312" max="12312" width="13.42578125" style="17" bestFit="1" customWidth="1"/>
    <col min="12313" max="12546" width="9.140625" style="17"/>
    <col min="12547" max="12547" width="33.7109375" style="17" customWidth="1"/>
    <col min="12548" max="12548" width="16" style="17" customWidth="1"/>
    <col min="12549" max="12550" width="15" style="17" bestFit="1" customWidth="1"/>
    <col min="12551" max="12551" width="16.5703125" style="17" bestFit="1" customWidth="1"/>
    <col min="12552" max="12552" width="12.5703125" style="17" customWidth="1"/>
    <col min="12553" max="12553" width="17.5703125" style="17" bestFit="1" customWidth="1"/>
    <col min="12554" max="12555" width="18.140625" style="17" bestFit="1" customWidth="1"/>
    <col min="12556" max="12556" width="12.85546875" style="17" bestFit="1" customWidth="1"/>
    <col min="12557" max="12558" width="16.5703125" style="17" bestFit="1" customWidth="1"/>
    <col min="12559" max="12560" width="13.140625" style="17" bestFit="1" customWidth="1"/>
    <col min="12561" max="12561" width="15.5703125" style="17" bestFit="1" customWidth="1"/>
    <col min="12562" max="12562" width="13.7109375" style="17" bestFit="1" customWidth="1"/>
    <col min="12563" max="12565" width="12.28515625" style="17" bestFit="1" customWidth="1"/>
    <col min="12566" max="12566" width="17.5703125" style="17" bestFit="1" customWidth="1"/>
    <col min="12567" max="12567" width="12.28515625" style="17" bestFit="1" customWidth="1"/>
    <col min="12568" max="12568" width="13.42578125" style="17" bestFit="1" customWidth="1"/>
    <col min="12569" max="12802" width="9.140625" style="17"/>
    <col min="12803" max="12803" width="33.7109375" style="17" customWidth="1"/>
    <col min="12804" max="12804" width="16" style="17" customWidth="1"/>
    <col min="12805" max="12806" width="15" style="17" bestFit="1" customWidth="1"/>
    <col min="12807" max="12807" width="16.5703125" style="17" bestFit="1" customWidth="1"/>
    <col min="12808" max="12808" width="12.5703125" style="17" customWidth="1"/>
    <col min="12809" max="12809" width="17.5703125" style="17" bestFit="1" customWidth="1"/>
    <col min="12810" max="12811" width="18.140625" style="17" bestFit="1" customWidth="1"/>
    <col min="12812" max="12812" width="12.85546875" style="17" bestFit="1" customWidth="1"/>
    <col min="12813" max="12814" width="16.5703125" style="17" bestFit="1" customWidth="1"/>
    <col min="12815" max="12816" width="13.140625" style="17" bestFit="1" customWidth="1"/>
    <col min="12817" max="12817" width="15.5703125" style="17" bestFit="1" customWidth="1"/>
    <col min="12818" max="12818" width="13.7109375" style="17" bestFit="1" customWidth="1"/>
    <col min="12819" max="12821" width="12.28515625" style="17" bestFit="1" customWidth="1"/>
    <col min="12822" max="12822" width="17.5703125" style="17" bestFit="1" customWidth="1"/>
    <col min="12823" max="12823" width="12.28515625" style="17" bestFit="1" customWidth="1"/>
    <col min="12824" max="12824" width="13.42578125" style="17" bestFit="1" customWidth="1"/>
    <col min="12825" max="13058" width="9.140625" style="17"/>
    <col min="13059" max="13059" width="33.7109375" style="17" customWidth="1"/>
    <col min="13060" max="13060" width="16" style="17" customWidth="1"/>
    <col min="13061" max="13062" width="15" style="17" bestFit="1" customWidth="1"/>
    <col min="13063" max="13063" width="16.5703125" style="17" bestFit="1" customWidth="1"/>
    <col min="13064" max="13064" width="12.5703125" style="17" customWidth="1"/>
    <col min="13065" max="13065" width="17.5703125" style="17" bestFit="1" customWidth="1"/>
    <col min="13066" max="13067" width="18.140625" style="17" bestFit="1" customWidth="1"/>
    <col min="13068" max="13068" width="12.85546875" style="17" bestFit="1" customWidth="1"/>
    <col min="13069" max="13070" width="16.5703125" style="17" bestFit="1" customWidth="1"/>
    <col min="13071" max="13072" width="13.140625" style="17" bestFit="1" customWidth="1"/>
    <col min="13073" max="13073" width="15.5703125" style="17" bestFit="1" customWidth="1"/>
    <col min="13074" max="13074" width="13.7109375" style="17" bestFit="1" customWidth="1"/>
    <col min="13075" max="13077" width="12.28515625" style="17" bestFit="1" customWidth="1"/>
    <col min="13078" max="13078" width="17.5703125" style="17" bestFit="1" customWidth="1"/>
    <col min="13079" max="13079" width="12.28515625" style="17" bestFit="1" customWidth="1"/>
    <col min="13080" max="13080" width="13.42578125" style="17" bestFit="1" customWidth="1"/>
    <col min="13081" max="13314" width="9.140625" style="17"/>
    <col min="13315" max="13315" width="33.7109375" style="17" customWidth="1"/>
    <col min="13316" max="13316" width="16" style="17" customWidth="1"/>
    <col min="13317" max="13318" width="15" style="17" bestFit="1" customWidth="1"/>
    <col min="13319" max="13319" width="16.5703125" style="17" bestFit="1" customWidth="1"/>
    <col min="13320" max="13320" width="12.5703125" style="17" customWidth="1"/>
    <col min="13321" max="13321" width="17.5703125" style="17" bestFit="1" customWidth="1"/>
    <col min="13322" max="13323" width="18.140625" style="17" bestFit="1" customWidth="1"/>
    <col min="13324" max="13324" width="12.85546875" style="17" bestFit="1" customWidth="1"/>
    <col min="13325" max="13326" width="16.5703125" style="17" bestFit="1" customWidth="1"/>
    <col min="13327" max="13328" width="13.140625" style="17" bestFit="1" customWidth="1"/>
    <col min="13329" max="13329" width="15.5703125" style="17" bestFit="1" customWidth="1"/>
    <col min="13330" max="13330" width="13.7109375" style="17" bestFit="1" customWidth="1"/>
    <col min="13331" max="13333" width="12.28515625" style="17" bestFit="1" customWidth="1"/>
    <col min="13334" max="13334" width="17.5703125" style="17" bestFit="1" customWidth="1"/>
    <col min="13335" max="13335" width="12.28515625" style="17" bestFit="1" customWidth="1"/>
    <col min="13336" max="13336" width="13.42578125" style="17" bestFit="1" customWidth="1"/>
    <col min="13337" max="13570" width="9.140625" style="17"/>
    <col min="13571" max="13571" width="33.7109375" style="17" customWidth="1"/>
    <col min="13572" max="13572" width="16" style="17" customWidth="1"/>
    <col min="13573" max="13574" width="15" style="17" bestFit="1" customWidth="1"/>
    <col min="13575" max="13575" width="16.5703125" style="17" bestFit="1" customWidth="1"/>
    <col min="13576" max="13576" width="12.5703125" style="17" customWidth="1"/>
    <col min="13577" max="13577" width="17.5703125" style="17" bestFit="1" customWidth="1"/>
    <col min="13578" max="13579" width="18.140625" style="17" bestFit="1" customWidth="1"/>
    <col min="13580" max="13580" width="12.85546875" style="17" bestFit="1" customWidth="1"/>
    <col min="13581" max="13582" width="16.5703125" style="17" bestFit="1" customWidth="1"/>
    <col min="13583" max="13584" width="13.140625" style="17" bestFit="1" customWidth="1"/>
    <col min="13585" max="13585" width="15.5703125" style="17" bestFit="1" customWidth="1"/>
    <col min="13586" max="13586" width="13.7109375" style="17" bestFit="1" customWidth="1"/>
    <col min="13587" max="13589" width="12.28515625" style="17" bestFit="1" customWidth="1"/>
    <col min="13590" max="13590" width="17.5703125" style="17" bestFit="1" customWidth="1"/>
    <col min="13591" max="13591" width="12.28515625" style="17" bestFit="1" customWidth="1"/>
    <col min="13592" max="13592" width="13.42578125" style="17" bestFit="1" customWidth="1"/>
    <col min="13593" max="13826" width="9.140625" style="17"/>
    <col min="13827" max="13827" width="33.7109375" style="17" customWidth="1"/>
    <col min="13828" max="13828" width="16" style="17" customWidth="1"/>
    <col min="13829" max="13830" width="15" style="17" bestFit="1" customWidth="1"/>
    <col min="13831" max="13831" width="16.5703125" style="17" bestFit="1" customWidth="1"/>
    <col min="13832" max="13832" width="12.5703125" style="17" customWidth="1"/>
    <col min="13833" max="13833" width="17.5703125" style="17" bestFit="1" customWidth="1"/>
    <col min="13834" max="13835" width="18.140625" style="17" bestFit="1" customWidth="1"/>
    <col min="13836" max="13836" width="12.85546875" style="17" bestFit="1" customWidth="1"/>
    <col min="13837" max="13838" width="16.5703125" style="17" bestFit="1" customWidth="1"/>
    <col min="13839" max="13840" width="13.140625" style="17" bestFit="1" customWidth="1"/>
    <col min="13841" max="13841" width="15.5703125" style="17" bestFit="1" customWidth="1"/>
    <col min="13842" max="13842" width="13.7109375" style="17" bestFit="1" customWidth="1"/>
    <col min="13843" max="13845" width="12.28515625" style="17" bestFit="1" customWidth="1"/>
    <col min="13846" max="13846" width="17.5703125" style="17" bestFit="1" customWidth="1"/>
    <col min="13847" max="13847" width="12.28515625" style="17" bestFit="1" customWidth="1"/>
    <col min="13848" max="13848" width="13.42578125" style="17" bestFit="1" customWidth="1"/>
    <col min="13849" max="14082" width="9.140625" style="17"/>
    <col min="14083" max="14083" width="33.7109375" style="17" customWidth="1"/>
    <col min="14084" max="14084" width="16" style="17" customWidth="1"/>
    <col min="14085" max="14086" width="15" style="17" bestFit="1" customWidth="1"/>
    <col min="14087" max="14087" width="16.5703125" style="17" bestFit="1" customWidth="1"/>
    <col min="14088" max="14088" width="12.5703125" style="17" customWidth="1"/>
    <col min="14089" max="14089" width="17.5703125" style="17" bestFit="1" customWidth="1"/>
    <col min="14090" max="14091" width="18.140625" style="17" bestFit="1" customWidth="1"/>
    <col min="14092" max="14092" width="12.85546875" style="17" bestFit="1" customWidth="1"/>
    <col min="14093" max="14094" width="16.5703125" style="17" bestFit="1" customWidth="1"/>
    <col min="14095" max="14096" width="13.140625" style="17" bestFit="1" customWidth="1"/>
    <col min="14097" max="14097" width="15.5703125" style="17" bestFit="1" customWidth="1"/>
    <col min="14098" max="14098" width="13.7109375" style="17" bestFit="1" customWidth="1"/>
    <col min="14099" max="14101" width="12.28515625" style="17" bestFit="1" customWidth="1"/>
    <col min="14102" max="14102" width="17.5703125" style="17" bestFit="1" customWidth="1"/>
    <col min="14103" max="14103" width="12.28515625" style="17" bestFit="1" customWidth="1"/>
    <col min="14104" max="14104" width="13.42578125" style="17" bestFit="1" customWidth="1"/>
    <col min="14105" max="14338" width="9.140625" style="17"/>
    <col min="14339" max="14339" width="33.7109375" style="17" customWidth="1"/>
    <col min="14340" max="14340" width="16" style="17" customWidth="1"/>
    <col min="14341" max="14342" width="15" style="17" bestFit="1" customWidth="1"/>
    <col min="14343" max="14343" width="16.5703125" style="17" bestFit="1" customWidth="1"/>
    <col min="14344" max="14344" width="12.5703125" style="17" customWidth="1"/>
    <col min="14345" max="14345" width="17.5703125" style="17" bestFit="1" customWidth="1"/>
    <col min="14346" max="14347" width="18.140625" style="17" bestFit="1" customWidth="1"/>
    <col min="14348" max="14348" width="12.85546875" style="17" bestFit="1" customWidth="1"/>
    <col min="14349" max="14350" width="16.5703125" style="17" bestFit="1" customWidth="1"/>
    <col min="14351" max="14352" width="13.140625" style="17" bestFit="1" customWidth="1"/>
    <col min="14353" max="14353" width="15.5703125" style="17" bestFit="1" customWidth="1"/>
    <col min="14354" max="14354" width="13.7109375" style="17" bestFit="1" customWidth="1"/>
    <col min="14355" max="14357" width="12.28515625" style="17" bestFit="1" customWidth="1"/>
    <col min="14358" max="14358" width="17.5703125" style="17" bestFit="1" customWidth="1"/>
    <col min="14359" max="14359" width="12.28515625" style="17" bestFit="1" customWidth="1"/>
    <col min="14360" max="14360" width="13.42578125" style="17" bestFit="1" customWidth="1"/>
    <col min="14361" max="14594" width="9.140625" style="17"/>
    <col min="14595" max="14595" width="33.7109375" style="17" customWidth="1"/>
    <col min="14596" max="14596" width="16" style="17" customWidth="1"/>
    <col min="14597" max="14598" width="15" style="17" bestFit="1" customWidth="1"/>
    <col min="14599" max="14599" width="16.5703125" style="17" bestFit="1" customWidth="1"/>
    <col min="14600" max="14600" width="12.5703125" style="17" customWidth="1"/>
    <col min="14601" max="14601" width="17.5703125" style="17" bestFit="1" customWidth="1"/>
    <col min="14602" max="14603" width="18.140625" style="17" bestFit="1" customWidth="1"/>
    <col min="14604" max="14604" width="12.85546875" style="17" bestFit="1" customWidth="1"/>
    <col min="14605" max="14606" width="16.5703125" style="17" bestFit="1" customWidth="1"/>
    <col min="14607" max="14608" width="13.140625" style="17" bestFit="1" customWidth="1"/>
    <col min="14609" max="14609" width="15.5703125" style="17" bestFit="1" customWidth="1"/>
    <col min="14610" max="14610" width="13.7109375" style="17" bestFit="1" customWidth="1"/>
    <col min="14611" max="14613" width="12.28515625" style="17" bestFit="1" customWidth="1"/>
    <col min="14614" max="14614" width="17.5703125" style="17" bestFit="1" customWidth="1"/>
    <col min="14615" max="14615" width="12.28515625" style="17" bestFit="1" customWidth="1"/>
    <col min="14616" max="14616" width="13.42578125" style="17" bestFit="1" customWidth="1"/>
    <col min="14617" max="14850" width="9.140625" style="17"/>
    <col min="14851" max="14851" width="33.7109375" style="17" customWidth="1"/>
    <col min="14852" max="14852" width="16" style="17" customWidth="1"/>
    <col min="14853" max="14854" width="15" style="17" bestFit="1" customWidth="1"/>
    <col min="14855" max="14855" width="16.5703125" style="17" bestFit="1" customWidth="1"/>
    <col min="14856" max="14856" width="12.5703125" style="17" customWidth="1"/>
    <col min="14857" max="14857" width="17.5703125" style="17" bestFit="1" customWidth="1"/>
    <col min="14858" max="14859" width="18.140625" style="17" bestFit="1" customWidth="1"/>
    <col min="14860" max="14860" width="12.85546875" style="17" bestFit="1" customWidth="1"/>
    <col min="14861" max="14862" width="16.5703125" style="17" bestFit="1" customWidth="1"/>
    <col min="14863" max="14864" width="13.140625" style="17" bestFit="1" customWidth="1"/>
    <col min="14865" max="14865" width="15.5703125" style="17" bestFit="1" customWidth="1"/>
    <col min="14866" max="14866" width="13.7109375" style="17" bestFit="1" customWidth="1"/>
    <col min="14867" max="14869" width="12.28515625" style="17" bestFit="1" customWidth="1"/>
    <col min="14870" max="14870" width="17.5703125" style="17" bestFit="1" customWidth="1"/>
    <col min="14871" max="14871" width="12.28515625" style="17" bestFit="1" customWidth="1"/>
    <col min="14872" max="14872" width="13.42578125" style="17" bestFit="1" customWidth="1"/>
    <col min="14873" max="15106" width="9.140625" style="17"/>
    <col min="15107" max="15107" width="33.7109375" style="17" customWidth="1"/>
    <col min="15108" max="15108" width="16" style="17" customWidth="1"/>
    <col min="15109" max="15110" width="15" style="17" bestFit="1" customWidth="1"/>
    <col min="15111" max="15111" width="16.5703125" style="17" bestFit="1" customWidth="1"/>
    <col min="15112" max="15112" width="12.5703125" style="17" customWidth="1"/>
    <col min="15113" max="15113" width="17.5703125" style="17" bestFit="1" customWidth="1"/>
    <col min="15114" max="15115" width="18.140625" style="17" bestFit="1" customWidth="1"/>
    <col min="15116" max="15116" width="12.85546875" style="17" bestFit="1" customWidth="1"/>
    <col min="15117" max="15118" width="16.5703125" style="17" bestFit="1" customWidth="1"/>
    <col min="15119" max="15120" width="13.140625" style="17" bestFit="1" customWidth="1"/>
    <col min="15121" max="15121" width="15.5703125" style="17" bestFit="1" customWidth="1"/>
    <col min="15122" max="15122" width="13.7109375" style="17" bestFit="1" customWidth="1"/>
    <col min="15123" max="15125" width="12.28515625" style="17" bestFit="1" customWidth="1"/>
    <col min="15126" max="15126" width="17.5703125" style="17" bestFit="1" customWidth="1"/>
    <col min="15127" max="15127" width="12.28515625" style="17" bestFit="1" customWidth="1"/>
    <col min="15128" max="15128" width="13.42578125" style="17" bestFit="1" customWidth="1"/>
    <col min="15129" max="15362" width="9.140625" style="17"/>
    <col min="15363" max="15363" width="33.7109375" style="17" customWidth="1"/>
    <col min="15364" max="15364" width="16" style="17" customWidth="1"/>
    <col min="15365" max="15366" width="15" style="17" bestFit="1" customWidth="1"/>
    <col min="15367" max="15367" width="16.5703125" style="17" bestFit="1" customWidth="1"/>
    <col min="15368" max="15368" width="12.5703125" style="17" customWidth="1"/>
    <col min="15369" max="15369" width="17.5703125" style="17" bestFit="1" customWidth="1"/>
    <col min="15370" max="15371" width="18.140625" style="17" bestFit="1" customWidth="1"/>
    <col min="15372" max="15372" width="12.85546875" style="17" bestFit="1" customWidth="1"/>
    <col min="15373" max="15374" width="16.5703125" style="17" bestFit="1" customWidth="1"/>
    <col min="15375" max="15376" width="13.140625" style="17" bestFit="1" customWidth="1"/>
    <col min="15377" max="15377" width="15.5703125" style="17" bestFit="1" customWidth="1"/>
    <col min="15378" max="15378" width="13.7109375" style="17" bestFit="1" customWidth="1"/>
    <col min="15379" max="15381" width="12.28515625" style="17" bestFit="1" customWidth="1"/>
    <col min="15382" max="15382" width="17.5703125" style="17" bestFit="1" customWidth="1"/>
    <col min="15383" max="15383" width="12.28515625" style="17" bestFit="1" customWidth="1"/>
    <col min="15384" max="15384" width="13.42578125" style="17" bestFit="1" customWidth="1"/>
    <col min="15385" max="15618" width="9.140625" style="17"/>
    <col min="15619" max="15619" width="33.7109375" style="17" customWidth="1"/>
    <col min="15620" max="15620" width="16" style="17" customWidth="1"/>
    <col min="15621" max="15622" width="15" style="17" bestFit="1" customWidth="1"/>
    <col min="15623" max="15623" width="16.5703125" style="17" bestFit="1" customWidth="1"/>
    <col min="15624" max="15624" width="12.5703125" style="17" customWidth="1"/>
    <col min="15625" max="15625" width="17.5703125" style="17" bestFit="1" customWidth="1"/>
    <col min="15626" max="15627" width="18.140625" style="17" bestFit="1" customWidth="1"/>
    <col min="15628" max="15628" width="12.85546875" style="17" bestFit="1" customWidth="1"/>
    <col min="15629" max="15630" width="16.5703125" style="17" bestFit="1" customWidth="1"/>
    <col min="15631" max="15632" width="13.140625" style="17" bestFit="1" customWidth="1"/>
    <col min="15633" max="15633" width="15.5703125" style="17" bestFit="1" customWidth="1"/>
    <col min="15634" max="15634" width="13.7109375" style="17" bestFit="1" customWidth="1"/>
    <col min="15635" max="15637" width="12.28515625" style="17" bestFit="1" customWidth="1"/>
    <col min="15638" max="15638" width="17.5703125" style="17" bestFit="1" customWidth="1"/>
    <col min="15639" max="15639" width="12.28515625" style="17" bestFit="1" customWidth="1"/>
    <col min="15640" max="15640" width="13.42578125" style="17" bestFit="1" customWidth="1"/>
    <col min="15641" max="15874" width="9.140625" style="17"/>
    <col min="15875" max="15875" width="33.7109375" style="17" customWidth="1"/>
    <col min="15876" max="15876" width="16" style="17" customWidth="1"/>
    <col min="15877" max="15878" width="15" style="17" bestFit="1" customWidth="1"/>
    <col min="15879" max="15879" width="16.5703125" style="17" bestFit="1" customWidth="1"/>
    <col min="15880" max="15880" width="12.5703125" style="17" customWidth="1"/>
    <col min="15881" max="15881" width="17.5703125" style="17" bestFit="1" customWidth="1"/>
    <col min="15882" max="15883" width="18.140625" style="17" bestFit="1" customWidth="1"/>
    <col min="15884" max="15884" width="12.85546875" style="17" bestFit="1" customWidth="1"/>
    <col min="15885" max="15886" width="16.5703125" style="17" bestFit="1" customWidth="1"/>
    <col min="15887" max="15888" width="13.140625" style="17" bestFit="1" customWidth="1"/>
    <col min="15889" max="15889" width="15.5703125" style="17" bestFit="1" customWidth="1"/>
    <col min="15890" max="15890" width="13.7109375" style="17" bestFit="1" customWidth="1"/>
    <col min="15891" max="15893" width="12.28515625" style="17" bestFit="1" customWidth="1"/>
    <col min="15894" max="15894" width="17.5703125" style="17" bestFit="1" customWidth="1"/>
    <col min="15895" max="15895" width="12.28515625" style="17" bestFit="1" customWidth="1"/>
    <col min="15896" max="15896" width="13.42578125" style="17" bestFit="1" customWidth="1"/>
    <col min="15897" max="16130" width="9.140625" style="17"/>
    <col min="16131" max="16131" width="33.7109375" style="17" customWidth="1"/>
    <col min="16132" max="16132" width="16" style="17" customWidth="1"/>
    <col min="16133" max="16134" width="15" style="17" bestFit="1" customWidth="1"/>
    <col min="16135" max="16135" width="16.5703125" style="17" bestFit="1" customWidth="1"/>
    <col min="16136" max="16136" width="12.5703125" style="17" customWidth="1"/>
    <col min="16137" max="16137" width="17.5703125" style="17" bestFit="1" customWidth="1"/>
    <col min="16138" max="16139" width="18.140625" style="17" bestFit="1" customWidth="1"/>
    <col min="16140" max="16140" width="12.85546875" style="17" bestFit="1" customWidth="1"/>
    <col min="16141" max="16142" width="16.5703125" style="17" bestFit="1" customWidth="1"/>
    <col min="16143" max="16144" width="13.140625" style="17" bestFit="1" customWidth="1"/>
    <col min="16145" max="16145" width="15.5703125" style="17" bestFit="1" customWidth="1"/>
    <col min="16146" max="16146" width="13.7109375" style="17" bestFit="1" customWidth="1"/>
    <col min="16147" max="16149" width="12.28515625" style="17" bestFit="1" customWidth="1"/>
    <col min="16150" max="16150" width="17.5703125" style="17" bestFit="1" customWidth="1"/>
    <col min="16151" max="16151" width="12.28515625" style="17" bestFit="1" customWidth="1"/>
    <col min="16152" max="16152" width="13.42578125" style="17" bestFit="1" customWidth="1"/>
    <col min="16153" max="16384" width="9.140625" style="17"/>
  </cols>
  <sheetData>
    <row r="1" spans="1:36">
      <c r="A1" s="913" t="s">
        <v>1074</v>
      </c>
      <c r="B1" s="913"/>
      <c r="C1" s="913"/>
      <c r="D1" s="913"/>
      <c r="E1" s="913"/>
      <c r="F1" s="913"/>
      <c r="G1" s="913"/>
      <c r="H1" s="913"/>
      <c r="I1" s="913"/>
      <c r="J1" s="913"/>
      <c r="K1" s="913"/>
      <c r="L1" s="913"/>
      <c r="M1" s="913"/>
      <c r="N1" s="913"/>
      <c r="O1" s="913"/>
      <c r="P1" s="913"/>
      <c r="Q1" s="913"/>
      <c r="R1" s="913"/>
      <c r="S1" s="913"/>
      <c r="T1" s="913"/>
      <c r="U1" s="913"/>
      <c r="V1" s="913"/>
      <c r="W1" s="913"/>
    </row>
    <row r="2" spans="1:36" ht="31.5" customHeight="1">
      <c r="A2" s="914" t="s">
        <v>326</v>
      </c>
      <c r="B2" s="463" t="s">
        <v>327</v>
      </c>
      <c r="C2" s="914" t="s">
        <v>328</v>
      </c>
      <c r="D2" s="914"/>
      <c r="E2" s="463" t="s">
        <v>327</v>
      </c>
      <c r="F2" s="463" t="s">
        <v>329</v>
      </c>
      <c r="G2" s="915" t="s">
        <v>330</v>
      </c>
      <c r="H2" s="915"/>
      <c r="I2" s="915"/>
      <c r="J2" s="915"/>
      <c r="K2" s="915"/>
      <c r="L2" s="915"/>
      <c r="M2" s="916" t="s">
        <v>331</v>
      </c>
      <c r="N2" s="917"/>
      <c r="O2" s="918"/>
      <c r="P2" s="464"/>
      <c r="Q2" s="464"/>
      <c r="R2" s="919" t="s">
        <v>332</v>
      </c>
      <c r="S2" s="920"/>
      <c r="T2" s="920"/>
      <c r="U2" s="921"/>
      <c r="V2" s="922" t="s">
        <v>1075</v>
      </c>
      <c r="W2" s="924" t="s">
        <v>47</v>
      </c>
    </row>
    <row r="3" spans="1:36" ht="31.5" customHeight="1">
      <c r="A3" s="914"/>
      <c r="B3" s="465">
        <v>44012</v>
      </c>
      <c r="C3" s="463" t="s">
        <v>333</v>
      </c>
      <c r="D3" s="463" t="s">
        <v>157</v>
      </c>
      <c r="E3" s="465">
        <v>43830</v>
      </c>
      <c r="F3" s="463" t="s">
        <v>334</v>
      </c>
      <c r="G3" s="466" t="s">
        <v>1076</v>
      </c>
      <c r="H3" s="467" t="s">
        <v>1077</v>
      </c>
      <c r="I3" s="467" t="s">
        <v>1078</v>
      </c>
      <c r="J3" s="467" t="s">
        <v>1079</v>
      </c>
      <c r="K3" s="467" t="s">
        <v>1080</v>
      </c>
      <c r="L3" s="467" t="s">
        <v>1081</v>
      </c>
      <c r="M3" s="468" t="s">
        <v>255</v>
      </c>
      <c r="N3" s="468" t="s">
        <v>1082</v>
      </c>
      <c r="O3" s="468" t="s">
        <v>1083</v>
      </c>
      <c r="P3" s="468" t="s">
        <v>1521</v>
      </c>
      <c r="Q3" s="468" t="s">
        <v>1084</v>
      </c>
      <c r="R3" s="469" t="s">
        <v>1085</v>
      </c>
      <c r="S3" s="469" t="s">
        <v>1086</v>
      </c>
      <c r="T3" s="469" t="s">
        <v>1087</v>
      </c>
      <c r="U3" s="469" t="s">
        <v>1088</v>
      </c>
      <c r="V3" s="923"/>
      <c r="W3" s="924"/>
    </row>
    <row r="4" spans="1:36" s="506" customFormat="1" ht="13.15" customHeight="1">
      <c r="A4" s="840" t="s">
        <v>3</v>
      </c>
      <c r="B4" s="843">
        <v>0</v>
      </c>
      <c r="C4" s="839">
        <v>0</v>
      </c>
      <c r="D4" s="839">
        <v>0</v>
      </c>
      <c r="E4" s="839">
        <v>0</v>
      </c>
      <c r="F4" s="839"/>
      <c r="G4" s="839">
        <v>0</v>
      </c>
      <c r="H4" s="839">
        <v>0</v>
      </c>
      <c r="I4" s="839">
        <v>0</v>
      </c>
      <c r="J4" s="839">
        <v>0</v>
      </c>
      <c r="K4" s="839">
        <v>0</v>
      </c>
      <c r="L4" s="839">
        <v>0</v>
      </c>
      <c r="M4" s="839">
        <v>0</v>
      </c>
      <c r="N4" s="839">
        <v>0</v>
      </c>
      <c r="O4" s="839">
        <v>0</v>
      </c>
      <c r="P4" s="839">
        <v>0</v>
      </c>
      <c r="Q4" s="839">
        <v>0</v>
      </c>
      <c r="R4" s="839">
        <v>0</v>
      </c>
      <c r="S4" s="839">
        <v>0</v>
      </c>
      <c r="T4" s="839">
        <v>0</v>
      </c>
      <c r="U4" s="839">
        <v>0</v>
      </c>
      <c r="V4" s="839">
        <v>0</v>
      </c>
      <c r="W4" s="839"/>
      <c r="X4" s="841"/>
      <c r="Y4" s="841"/>
      <c r="Z4" s="841"/>
      <c r="AA4" s="841"/>
      <c r="AB4" s="841"/>
      <c r="AC4" s="841"/>
      <c r="AD4" s="841"/>
      <c r="AE4" s="841"/>
      <c r="AF4" s="841"/>
      <c r="AG4" s="841"/>
      <c r="AH4" s="841"/>
      <c r="AI4" s="841"/>
      <c r="AJ4" s="841"/>
    </row>
    <row r="5" spans="1:36" s="506" customFormat="1" ht="13.15" customHeight="1">
      <c r="A5" s="840" t="s">
        <v>4</v>
      </c>
      <c r="B5" s="843">
        <v>0</v>
      </c>
      <c r="C5" s="839">
        <v>0</v>
      </c>
      <c r="D5" s="839">
        <v>0</v>
      </c>
      <c r="E5" s="839">
        <v>0</v>
      </c>
      <c r="F5" s="839"/>
      <c r="G5" s="839">
        <v>0</v>
      </c>
      <c r="H5" s="839">
        <v>0</v>
      </c>
      <c r="I5" s="839">
        <v>0</v>
      </c>
      <c r="J5" s="839">
        <v>0</v>
      </c>
      <c r="K5" s="839">
        <v>0</v>
      </c>
      <c r="L5" s="839">
        <v>0</v>
      </c>
      <c r="M5" s="839">
        <v>0</v>
      </c>
      <c r="N5" s="839">
        <v>0</v>
      </c>
      <c r="O5" s="839">
        <v>0</v>
      </c>
      <c r="P5" s="839">
        <v>0</v>
      </c>
      <c r="Q5" s="839">
        <v>0</v>
      </c>
      <c r="R5" s="839">
        <v>0</v>
      </c>
      <c r="S5" s="839">
        <v>0</v>
      </c>
      <c r="T5" s="839">
        <v>0</v>
      </c>
      <c r="U5" s="839">
        <v>0</v>
      </c>
      <c r="V5" s="839">
        <v>0</v>
      </c>
      <c r="W5" s="839"/>
      <c r="X5" s="841"/>
      <c r="Y5" s="841"/>
      <c r="Z5" s="841"/>
      <c r="AA5" s="841"/>
      <c r="AB5" s="841"/>
      <c r="AC5" s="841"/>
      <c r="AD5" s="841"/>
      <c r="AE5" s="841"/>
      <c r="AF5" s="841"/>
      <c r="AG5" s="841"/>
      <c r="AH5" s="841"/>
      <c r="AI5" s="841"/>
      <c r="AJ5" s="841"/>
    </row>
    <row r="6" spans="1:36" s="506" customFormat="1" ht="13.15" customHeight="1">
      <c r="A6" s="840" t="s">
        <v>5</v>
      </c>
      <c r="B6" s="843">
        <v>0</v>
      </c>
      <c r="C6" s="839">
        <v>0</v>
      </c>
      <c r="D6" s="839">
        <v>0</v>
      </c>
      <c r="E6" s="839">
        <v>0</v>
      </c>
      <c r="F6" s="839">
        <f>B6+C6-D6-E6</f>
        <v>0</v>
      </c>
      <c r="G6" s="839">
        <v>0</v>
      </c>
      <c r="H6" s="839">
        <v>0</v>
      </c>
      <c r="I6" s="839">
        <v>0</v>
      </c>
      <c r="J6" s="839">
        <v>0</v>
      </c>
      <c r="K6" s="839">
        <v>0</v>
      </c>
      <c r="L6" s="839">
        <v>0</v>
      </c>
      <c r="M6" s="839">
        <v>0</v>
      </c>
      <c r="N6" s="839">
        <v>0</v>
      </c>
      <c r="O6" s="839">
        <v>0</v>
      </c>
      <c r="P6" s="839">
        <v>0</v>
      </c>
      <c r="Q6" s="839">
        <v>0</v>
      </c>
      <c r="R6" s="839">
        <v>0</v>
      </c>
      <c r="S6" s="839">
        <v>0</v>
      </c>
      <c r="T6" s="839">
        <v>0</v>
      </c>
      <c r="U6" s="839">
        <v>0</v>
      </c>
      <c r="V6" s="839">
        <v>0</v>
      </c>
      <c r="W6" s="839">
        <f>SUM(F6:V6)</f>
        <v>0</v>
      </c>
      <c r="X6" s="841"/>
      <c r="Y6" s="841"/>
      <c r="Z6" s="841"/>
      <c r="AA6" s="841"/>
      <c r="AB6" s="841"/>
      <c r="AC6" s="841"/>
      <c r="AD6" s="841"/>
      <c r="AE6" s="841"/>
      <c r="AF6" s="841"/>
      <c r="AG6" s="841"/>
      <c r="AH6" s="841"/>
      <c r="AI6" s="841"/>
      <c r="AJ6" s="841"/>
    </row>
    <row r="7" spans="1:36" s="506" customFormat="1" ht="13.15" customHeight="1">
      <c r="A7" s="840" t="s">
        <v>151</v>
      </c>
      <c r="B7" s="843">
        <f>+VLOOKUP(A7,'EERR 062020'!C:D,2,FALSE)</f>
        <v>1959012937</v>
      </c>
      <c r="C7" s="839">
        <v>0</v>
      </c>
      <c r="D7" s="839">
        <v>0</v>
      </c>
      <c r="E7" s="839">
        <v>3549560066</v>
      </c>
      <c r="F7" s="839">
        <f>B7+C7-D7-E7</f>
        <v>-1590547129</v>
      </c>
      <c r="G7" s="839">
        <v>0</v>
      </c>
      <c r="H7" s="839">
        <v>0</v>
      </c>
      <c r="I7" s="839">
        <v>0</v>
      </c>
      <c r="J7" s="839">
        <v>0</v>
      </c>
      <c r="K7" s="839">
        <v>0</v>
      </c>
      <c r="L7" s="839">
        <v>0</v>
      </c>
      <c r="M7" s="839">
        <v>0</v>
      </c>
      <c r="N7" s="839">
        <v>0</v>
      </c>
      <c r="O7" s="839">
        <v>0</v>
      </c>
      <c r="P7" s="839">
        <v>0</v>
      </c>
      <c r="Q7" s="839">
        <v>0</v>
      </c>
      <c r="R7" s="839">
        <v>0</v>
      </c>
      <c r="S7" s="839">
        <v>0</v>
      </c>
      <c r="T7" s="839">
        <v>0</v>
      </c>
      <c r="U7" s="839">
        <v>0</v>
      </c>
      <c r="V7" s="839">
        <v>0</v>
      </c>
      <c r="W7" s="839">
        <f t="shared" ref="W7:W70" si="0">SUM(F7:V7)</f>
        <v>-1590547129</v>
      </c>
      <c r="X7" s="841"/>
      <c r="Y7" s="841"/>
      <c r="Z7" s="841"/>
      <c r="AA7" s="841"/>
      <c r="AB7" s="841"/>
      <c r="AC7" s="841"/>
      <c r="AD7" s="841"/>
      <c r="AE7" s="841"/>
      <c r="AF7" s="841"/>
      <c r="AG7" s="841"/>
      <c r="AH7" s="841"/>
      <c r="AI7" s="841"/>
      <c r="AJ7" s="841"/>
    </row>
    <row r="8" spans="1:36" s="506" customFormat="1" ht="13.15" customHeight="1">
      <c r="A8" s="840" t="s">
        <v>152</v>
      </c>
      <c r="B8" s="843">
        <f>+VLOOKUP(A8,'EERR 062020'!C:D,2,FALSE)</f>
        <v>143986363</v>
      </c>
      <c r="C8" s="839">
        <v>0</v>
      </c>
      <c r="D8" s="839">
        <v>0</v>
      </c>
      <c r="E8" s="839">
        <v>0</v>
      </c>
      <c r="F8" s="839">
        <f t="shared" ref="F8:F59" si="1">B8+C8-D8-E8</f>
        <v>143986363</v>
      </c>
      <c r="G8" s="839">
        <v>0</v>
      </c>
      <c r="H8" s="839">
        <v>0</v>
      </c>
      <c r="I8" s="839">
        <v>0</v>
      </c>
      <c r="J8" s="839">
        <v>0</v>
      </c>
      <c r="K8" s="839">
        <v>0</v>
      </c>
      <c r="L8" s="839">
        <v>0</v>
      </c>
      <c r="M8" s="839">
        <v>0</v>
      </c>
      <c r="N8" s="839">
        <v>0</v>
      </c>
      <c r="O8" s="839">
        <v>0</v>
      </c>
      <c r="P8" s="839">
        <v>0</v>
      </c>
      <c r="Q8" s="839">
        <v>0</v>
      </c>
      <c r="R8" s="839">
        <v>0</v>
      </c>
      <c r="S8" s="839">
        <v>0</v>
      </c>
      <c r="T8" s="839">
        <v>0</v>
      </c>
      <c r="U8" s="839">
        <v>0</v>
      </c>
      <c r="V8" s="839">
        <v>0</v>
      </c>
      <c r="W8" s="839">
        <f t="shared" si="0"/>
        <v>143986363</v>
      </c>
      <c r="X8" s="841"/>
      <c r="Y8" s="841"/>
      <c r="Z8" s="841"/>
      <c r="AA8" s="841"/>
      <c r="AB8" s="841"/>
      <c r="AC8" s="841"/>
      <c r="AD8" s="841"/>
      <c r="AE8" s="841"/>
      <c r="AF8" s="841"/>
      <c r="AG8" s="841"/>
      <c r="AH8" s="841"/>
      <c r="AI8" s="841"/>
      <c r="AJ8" s="841"/>
    </row>
    <row r="9" spans="1:36" s="506" customFormat="1" ht="13.15" customHeight="1">
      <c r="A9" s="840" t="s">
        <v>153</v>
      </c>
      <c r="B9" s="843">
        <v>0</v>
      </c>
      <c r="C9" s="839">
        <v>0</v>
      </c>
      <c r="D9" s="839">
        <v>0</v>
      </c>
      <c r="E9" s="839">
        <v>0</v>
      </c>
      <c r="F9" s="839">
        <f t="shared" si="1"/>
        <v>0</v>
      </c>
      <c r="G9" s="839">
        <v>0</v>
      </c>
      <c r="H9" s="839">
        <v>0</v>
      </c>
      <c r="I9" s="839">
        <v>0</v>
      </c>
      <c r="J9" s="839">
        <v>0</v>
      </c>
      <c r="K9" s="839">
        <v>0</v>
      </c>
      <c r="L9" s="839">
        <v>0</v>
      </c>
      <c r="M9" s="839">
        <v>0</v>
      </c>
      <c r="N9" s="839">
        <v>0</v>
      </c>
      <c r="O9" s="839">
        <v>0</v>
      </c>
      <c r="P9" s="839">
        <v>0</v>
      </c>
      <c r="Q9" s="839">
        <v>0</v>
      </c>
      <c r="R9" s="839">
        <v>0</v>
      </c>
      <c r="S9" s="839">
        <v>0</v>
      </c>
      <c r="T9" s="839">
        <v>0</v>
      </c>
      <c r="U9" s="839">
        <v>0</v>
      </c>
      <c r="V9" s="839">
        <v>0</v>
      </c>
      <c r="W9" s="839">
        <f t="shared" si="0"/>
        <v>0</v>
      </c>
      <c r="X9" s="841"/>
      <c r="Y9" s="841"/>
      <c r="Z9" s="841"/>
      <c r="AA9" s="841"/>
      <c r="AB9" s="841"/>
      <c r="AC9" s="841"/>
      <c r="AD9" s="841"/>
      <c r="AE9" s="841"/>
      <c r="AF9" s="841"/>
      <c r="AG9" s="841"/>
      <c r="AH9" s="841"/>
      <c r="AI9" s="841"/>
      <c r="AJ9" s="841"/>
    </row>
    <row r="10" spans="1:36" s="506" customFormat="1" ht="13.15" customHeight="1">
      <c r="A10" s="840" t="s">
        <v>278</v>
      </c>
      <c r="B10" s="843">
        <v>0</v>
      </c>
      <c r="C10" s="839">
        <v>0</v>
      </c>
      <c r="D10" s="839">
        <v>0</v>
      </c>
      <c r="E10" s="839">
        <v>0</v>
      </c>
      <c r="F10" s="839">
        <f t="shared" si="1"/>
        <v>0</v>
      </c>
      <c r="G10" s="839">
        <v>0</v>
      </c>
      <c r="H10" s="839">
        <v>0</v>
      </c>
      <c r="I10" s="839">
        <v>0</v>
      </c>
      <c r="J10" s="839">
        <v>0</v>
      </c>
      <c r="K10" s="839">
        <v>0</v>
      </c>
      <c r="L10" s="839">
        <v>0</v>
      </c>
      <c r="M10" s="839">
        <v>0</v>
      </c>
      <c r="N10" s="839">
        <v>0</v>
      </c>
      <c r="O10" s="839">
        <v>0</v>
      </c>
      <c r="P10" s="839">
        <v>0</v>
      </c>
      <c r="Q10" s="839">
        <v>0</v>
      </c>
      <c r="R10" s="839">
        <v>0</v>
      </c>
      <c r="S10" s="839">
        <v>0</v>
      </c>
      <c r="T10" s="839">
        <v>0</v>
      </c>
      <c r="U10" s="839">
        <v>0</v>
      </c>
      <c r="V10" s="839">
        <v>0</v>
      </c>
      <c r="W10" s="839">
        <f t="shared" si="0"/>
        <v>0</v>
      </c>
      <c r="X10" s="841"/>
      <c r="Y10" s="841"/>
      <c r="Z10" s="841"/>
      <c r="AA10" s="841"/>
      <c r="AB10" s="841"/>
      <c r="AC10" s="841"/>
      <c r="AD10" s="841"/>
      <c r="AE10" s="841"/>
      <c r="AF10" s="841"/>
      <c r="AG10" s="841"/>
      <c r="AH10" s="841"/>
      <c r="AI10" s="841"/>
      <c r="AJ10" s="841"/>
    </row>
    <row r="11" spans="1:36" s="506" customFormat="1" ht="13.15" customHeight="1">
      <c r="A11" s="840" t="s">
        <v>279</v>
      </c>
      <c r="B11" s="843">
        <v>0</v>
      </c>
      <c r="C11" s="839">
        <v>0</v>
      </c>
      <c r="D11" s="839">
        <v>0</v>
      </c>
      <c r="E11" s="839">
        <v>0</v>
      </c>
      <c r="F11" s="839">
        <f t="shared" si="1"/>
        <v>0</v>
      </c>
      <c r="G11" s="839">
        <v>0</v>
      </c>
      <c r="H11" s="839">
        <v>0</v>
      </c>
      <c r="I11" s="839">
        <v>0</v>
      </c>
      <c r="J11" s="839">
        <v>0</v>
      </c>
      <c r="K11" s="839">
        <v>0</v>
      </c>
      <c r="L11" s="839">
        <v>0</v>
      </c>
      <c r="M11" s="839">
        <v>0</v>
      </c>
      <c r="N11" s="839">
        <v>0</v>
      </c>
      <c r="O11" s="839">
        <v>0</v>
      </c>
      <c r="P11" s="839">
        <v>0</v>
      </c>
      <c r="Q11" s="839">
        <v>0</v>
      </c>
      <c r="R11" s="839">
        <v>0</v>
      </c>
      <c r="S11" s="839">
        <v>0</v>
      </c>
      <c r="T11" s="839">
        <v>0</v>
      </c>
      <c r="U11" s="839">
        <v>0</v>
      </c>
      <c r="V11" s="839">
        <v>0</v>
      </c>
      <c r="W11" s="839">
        <f t="shared" si="0"/>
        <v>0</v>
      </c>
      <c r="X11" s="841"/>
      <c r="Y11" s="841"/>
      <c r="Z11" s="841"/>
      <c r="AA11" s="841"/>
      <c r="AB11" s="841"/>
      <c r="AC11" s="841"/>
      <c r="AD11" s="841"/>
      <c r="AE11" s="841"/>
      <c r="AF11" s="841"/>
      <c r="AG11" s="841"/>
      <c r="AH11" s="841"/>
      <c r="AI11" s="841"/>
      <c r="AJ11" s="841"/>
    </row>
    <row r="12" spans="1:36" s="506" customFormat="1" ht="13.15" customHeight="1">
      <c r="A12" s="840" t="s">
        <v>314</v>
      </c>
      <c r="B12" s="843">
        <f>+VLOOKUP(A12,'EERR 062020'!C:D,2,FALSE)</f>
        <v>4062686420</v>
      </c>
      <c r="C12" s="839">
        <v>0</v>
      </c>
      <c r="D12" s="839">
        <v>0</v>
      </c>
      <c r="E12" s="839">
        <v>1153177070</v>
      </c>
      <c r="F12" s="839">
        <f t="shared" si="1"/>
        <v>2909509350</v>
      </c>
      <c r="G12" s="839">
        <v>0</v>
      </c>
      <c r="H12" s="839">
        <v>0</v>
      </c>
      <c r="I12" s="839">
        <v>0</v>
      </c>
      <c r="J12" s="839">
        <v>0</v>
      </c>
      <c r="K12" s="839">
        <v>0</v>
      </c>
      <c r="L12" s="839">
        <v>0</v>
      </c>
      <c r="M12" s="839">
        <v>0</v>
      </c>
      <c r="N12" s="839">
        <v>0</v>
      </c>
      <c r="O12" s="839">
        <v>0</v>
      </c>
      <c r="P12" s="839">
        <v>0</v>
      </c>
      <c r="Q12" s="839">
        <f>-F12</f>
        <v>-2909509350</v>
      </c>
      <c r="R12" s="839">
        <v>0</v>
      </c>
      <c r="S12" s="839">
        <v>0</v>
      </c>
      <c r="T12" s="839">
        <v>0</v>
      </c>
      <c r="U12" s="839">
        <v>0</v>
      </c>
      <c r="V12" s="839">
        <v>0</v>
      </c>
      <c r="W12" s="839">
        <f t="shared" si="0"/>
        <v>0</v>
      </c>
      <c r="X12" s="841"/>
      <c r="Y12" s="841"/>
      <c r="Z12" s="841"/>
      <c r="AA12" s="841"/>
      <c r="AB12" s="841"/>
      <c r="AC12" s="841"/>
      <c r="AD12" s="841"/>
      <c r="AE12" s="841"/>
      <c r="AF12" s="841"/>
      <c r="AG12" s="841"/>
      <c r="AH12" s="841"/>
      <c r="AI12" s="841"/>
      <c r="AJ12" s="841"/>
    </row>
    <row r="13" spans="1:36" s="506" customFormat="1" ht="13.15" customHeight="1">
      <c r="A13" s="840" t="s">
        <v>281</v>
      </c>
      <c r="B13" s="843">
        <f>+VLOOKUP(A13,'EERR 062020'!C:D,2,FALSE)</f>
        <v>4240000000</v>
      </c>
      <c r="C13" s="839">
        <v>0</v>
      </c>
      <c r="D13" s="839">
        <v>0</v>
      </c>
      <c r="E13" s="839">
        <v>492000000</v>
      </c>
      <c r="F13" s="839">
        <f t="shared" si="1"/>
        <v>3748000000</v>
      </c>
      <c r="G13" s="839">
        <v>0</v>
      </c>
      <c r="H13" s="839">
        <v>0</v>
      </c>
      <c r="I13" s="839">
        <v>0</v>
      </c>
      <c r="J13" s="839">
        <v>0</v>
      </c>
      <c r="K13" s="839">
        <v>0</v>
      </c>
      <c r="L13" s="839">
        <v>0</v>
      </c>
      <c r="M13" s="839">
        <v>0</v>
      </c>
      <c r="N13" s="839">
        <v>0</v>
      </c>
      <c r="O13" s="839">
        <v>0</v>
      </c>
      <c r="P13" s="839">
        <v>0</v>
      </c>
      <c r="Q13" s="839">
        <f t="shared" ref="Q13:Q16" si="2">-F13</f>
        <v>-3748000000</v>
      </c>
      <c r="R13" s="839">
        <v>0</v>
      </c>
      <c r="S13" s="839">
        <v>0</v>
      </c>
      <c r="T13" s="839">
        <v>0</v>
      </c>
      <c r="U13" s="839">
        <v>0</v>
      </c>
      <c r="V13" s="839">
        <v>0</v>
      </c>
      <c r="W13" s="839">
        <f t="shared" si="0"/>
        <v>0</v>
      </c>
      <c r="X13" s="841"/>
      <c r="Y13" s="841"/>
      <c r="Z13" s="841"/>
      <c r="AA13" s="841"/>
      <c r="AB13" s="841"/>
      <c r="AC13" s="841"/>
      <c r="AD13" s="841"/>
      <c r="AE13" s="841"/>
      <c r="AF13" s="841"/>
      <c r="AG13" s="841"/>
      <c r="AH13" s="841"/>
      <c r="AI13" s="841"/>
      <c r="AJ13" s="841"/>
    </row>
    <row r="14" spans="1:36" s="506" customFormat="1" ht="13.15" customHeight="1">
      <c r="A14" s="840" t="s">
        <v>155</v>
      </c>
      <c r="B14" s="843">
        <f>+VLOOKUP(A14,'EERR 062020'!C:D,2,FALSE)</f>
        <v>1103833735</v>
      </c>
      <c r="C14" s="839">
        <v>0</v>
      </c>
      <c r="D14" s="839">
        <v>0</v>
      </c>
      <c r="E14" s="839">
        <v>1352889300</v>
      </c>
      <c r="F14" s="839">
        <f t="shared" si="1"/>
        <v>-249055565</v>
      </c>
      <c r="G14" s="839">
        <v>0</v>
      </c>
      <c r="H14" s="839">
        <v>0</v>
      </c>
      <c r="I14" s="839">
        <v>0</v>
      </c>
      <c r="J14" s="839">
        <v>0</v>
      </c>
      <c r="K14" s="839">
        <v>0</v>
      </c>
      <c r="L14" s="839">
        <v>0</v>
      </c>
      <c r="M14" s="839">
        <v>0</v>
      </c>
      <c r="N14" s="839">
        <v>0</v>
      </c>
      <c r="O14" s="839">
        <v>0</v>
      </c>
      <c r="P14" s="839">
        <v>0</v>
      </c>
      <c r="Q14" s="839">
        <f t="shared" si="2"/>
        <v>249055565</v>
      </c>
      <c r="R14" s="839">
        <v>0</v>
      </c>
      <c r="S14" s="839">
        <v>0</v>
      </c>
      <c r="T14" s="839">
        <v>0</v>
      </c>
      <c r="U14" s="839">
        <v>0</v>
      </c>
      <c r="V14" s="839">
        <v>0</v>
      </c>
      <c r="W14" s="839">
        <f t="shared" si="0"/>
        <v>0</v>
      </c>
      <c r="X14" s="841"/>
      <c r="Y14" s="841"/>
      <c r="Z14" s="841"/>
      <c r="AA14" s="841"/>
      <c r="AB14" s="841"/>
      <c r="AC14" s="841"/>
      <c r="AD14" s="841"/>
      <c r="AE14" s="841"/>
      <c r="AF14" s="841"/>
      <c r="AG14" s="841"/>
      <c r="AH14" s="841"/>
      <c r="AI14" s="841"/>
      <c r="AJ14" s="841"/>
    </row>
    <row r="15" spans="1:36" s="506" customFormat="1" ht="13.15" customHeight="1">
      <c r="A15" s="840" t="s">
        <v>282</v>
      </c>
      <c r="B15" s="843">
        <v>0</v>
      </c>
      <c r="C15" s="839">
        <v>0</v>
      </c>
      <c r="D15" s="839">
        <v>0</v>
      </c>
      <c r="E15" s="839">
        <v>0</v>
      </c>
      <c r="F15" s="839">
        <f t="shared" si="1"/>
        <v>0</v>
      </c>
      <c r="G15" s="839">
        <v>0</v>
      </c>
      <c r="H15" s="839">
        <v>0</v>
      </c>
      <c r="I15" s="839">
        <v>0</v>
      </c>
      <c r="J15" s="839">
        <v>0</v>
      </c>
      <c r="K15" s="839">
        <v>0</v>
      </c>
      <c r="L15" s="839">
        <v>0</v>
      </c>
      <c r="M15" s="839">
        <v>0</v>
      </c>
      <c r="N15" s="839">
        <v>0</v>
      </c>
      <c r="O15" s="839">
        <v>0</v>
      </c>
      <c r="P15" s="839">
        <v>0</v>
      </c>
      <c r="Q15" s="839">
        <f t="shared" si="2"/>
        <v>0</v>
      </c>
      <c r="R15" s="839">
        <v>0</v>
      </c>
      <c r="S15" s="839">
        <v>0</v>
      </c>
      <c r="T15" s="839">
        <v>0</v>
      </c>
      <c r="U15" s="839">
        <v>0</v>
      </c>
      <c r="V15" s="839">
        <v>0</v>
      </c>
      <c r="W15" s="839">
        <f t="shared" si="0"/>
        <v>0</v>
      </c>
      <c r="X15" s="841"/>
      <c r="Y15" s="841"/>
      <c r="Z15" s="841"/>
      <c r="AA15" s="841"/>
      <c r="AB15" s="841"/>
      <c r="AC15" s="841"/>
      <c r="AD15" s="841"/>
      <c r="AE15" s="841"/>
      <c r="AF15" s="841"/>
      <c r="AG15" s="841"/>
      <c r="AH15" s="841"/>
      <c r="AI15" s="841"/>
      <c r="AJ15" s="841"/>
    </row>
    <row r="16" spans="1:36" s="506" customFormat="1" ht="13.15" customHeight="1">
      <c r="A16" s="840" t="s">
        <v>283</v>
      </c>
      <c r="B16" s="843">
        <f>+VLOOKUP(A16,'EERR 062020'!C:D,2,FALSE)</f>
        <v>2410000000</v>
      </c>
      <c r="C16" s="839">
        <v>0</v>
      </c>
      <c r="D16" s="839">
        <v>0</v>
      </c>
      <c r="E16" s="839">
        <v>512000000</v>
      </c>
      <c r="F16" s="839">
        <f t="shared" si="1"/>
        <v>1898000000</v>
      </c>
      <c r="G16" s="839">
        <v>0</v>
      </c>
      <c r="H16" s="839">
        <v>0</v>
      </c>
      <c r="I16" s="839">
        <v>0</v>
      </c>
      <c r="J16" s="839">
        <v>0</v>
      </c>
      <c r="K16" s="839">
        <v>0</v>
      </c>
      <c r="L16" s="839">
        <v>0</v>
      </c>
      <c r="M16" s="839">
        <v>0</v>
      </c>
      <c r="N16" s="839">
        <v>0</v>
      </c>
      <c r="O16" s="839">
        <v>0</v>
      </c>
      <c r="P16" s="839">
        <v>0</v>
      </c>
      <c r="Q16" s="839">
        <f t="shared" si="2"/>
        <v>-1898000000</v>
      </c>
      <c r="R16" s="839">
        <v>0</v>
      </c>
      <c r="S16" s="839">
        <v>0</v>
      </c>
      <c r="T16" s="839">
        <v>0</v>
      </c>
      <c r="U16" s="839">
        <v>0</v>
      </c>
      <c r="V16" s="839">
        <v>0</v>
      </c>
      <c r="W16" s="839">
        <f t="shared" si="0"/>
        <v>0</v>
      </c>
      <c r="X16" s="841"/>
      <c r="Y16" s="841"/>
      <c r="Z16" s="841"/>
      <c r="AA16" s="841"/>
      <c r="AB16" s="841"/>
      <c r="AC16" s="841"/>
      <c r="AD16" s="841"/>
      <c r="AE16" s="841"/>
      <c r="AF16" s="841"/>
      <c r="AG16" s="841"/>
      <c r="AH16" s="841"/>
      <c r="AI16" s="841"/>
      <c r="AJ16" s="841"/>
    </row>
    <row r="17" spans="1:36" s="506" customFormat="1" ht="13.15" customHeight="1">
      <c r="A17" s="840" t="s">
        <v>1519</v>
      </c>
      <c r="B17" s="843">
        <v>0</v>
      </c>
      <c r="C17" s="839">
        <v>0</v>
      </c>
      <c r="D17" s="839">
        <v>0</v>
      </c>
      <c r="E17" s="839">
        <v>1423754930</v>
      </c>
      <c r="F17" s="839">
        <f>B17+C17-D17-E17</f>
        <v>-1423754930</v>
      </c>
      <c r="G17" s="839">
        <v>0</v>
      </c>
      <c r="H17" s="839">
        <v>0</v>
      </c>
      <c r="I17" s="839">
        <v>0</v>
      </c>
      <c r="J17" s="839">
        <v>0</v>
      </c>
      <c r="K17" s="839">
        <v>0</v>
      </c>
      <c r="L17" s="839">
        <v>0</v>
      </c>
      <c r="M17" s="839">
        <v>0</v>
      </c>
      <c r="N17" s="839">
        <v>0</v>
      </c>
      <c r="O17" s="839">
        <v>0</v>
      </c>
      <c r="P17" s="839">
        <v>0</v>
      </c>
      <c r="Q17" s="839">
        <f>-F17</f>
        <v>1423754930</v>
      </c>
      <c r="R17" s="839">
        <v>0</v>
      </c>
      <c r="S17" s="839">
        <v>0</v>
      </c>
      <c r="T17" s="839">
        <v>0</v>
      </c>
      <c r="U17" s="839">
        <v>0</v>
      </c>
      <c r="V17" s="839">
        <v>0</v>
      </c>
      <c r="W17" s="839">
        <f t="shared" si="0"/>
        <v>0</v>
      </c>
      <c r="X17" s="841"/>
      <c r="Y17" s="841"/>
      <c r="Z17" s="841"/>
      <c r="AA17" s="841"/>
      <c r="AB17" s="841"/>
      <c r="AC17" s="841"/>
      <c r="AD17" s="841"/>
      <c r="AE17" s="841"/>
      <c r="AF17" s="841"/>
      <c r="AG17" s="841"/>
      <c r="AH17" s="841"/>
      <c r="AI17" s="841"/>
      <c r="AJ17" s="841"/>
    </row>
    <row r="18" spans="1:36" s="506" customFormat="1" ht="13.15" customHeight="1">
      <c r="A18" s="840" t="s">
        <v>387</v>
      </c>
      <c r="B18" s="843">
        <f>+VLOOKUP(A18,'EERR 062020'!C:D,2,FALSE)</f>
        <v>2596476740</v>
      </c>
      <c r="C18" s="839">
        <v>0</v>
      </c>
      <c r="D18" s="839">
        <v>0</v>
      </c>
      <c r="E18" s="839">
        <v>364774922</v>
      </c>
      <c r="F18" s="839">
        <f>B18+C18-D18-E18</f>
        <v>2231701818</v>
      </c>
      <c r="G18" s="839">
        <v>0</v>
      </c>
      <c r="H18" s="839">
        <v>0</v>
      </c>
      <c r="I18" s="839">
        <v>0</v>
      </c>
      <c r="J18" s="839">
        <v>0</v>
      </c>
      <c r="K18" s="839">
        <v>0</v>
      </c>
      <c r="L18" s="839">
        <v>0</v>
      </c>
      <c r="M18" s="839">
        <v>0</v>
      </c>
      <c r="N18" s="839">
        <v>0</v>
      </c>
      <c r="O18" s="839">
        <v>0</v>
      </c>
      <c r="P18" s="839">
        <f>-F18</f>
        <v>-2231701818</v>
      </c>
      <c r="Q18" s="839">
        <v>0</v>
      </c>
      <c r="R18" s="839">
        <v>0</v>
      </c>
      <c r="S18" s="839">
        <v>0</v>
      </c>
      <c r="T18" s="839">
        <v>0</v>
      </c>
      <c r="U18" s="839">
        <v>0</v>
      </c>
      <c r="V18" s="839">
        <v>0</v>
      </c>
      <c r="W18" s="839">
        <f t="shared" si="0"/>
        <v>0</v>
      </c>
      <c r="X18" s="841"/>
      <c r="Y18" s="841"/>
      <c r="Z18" s="841"/>
      <c r="AA18" s="841"/>
      <c r="AB18" s="841"/>
      <c r="AC18" s="841"/>
      <c r="AD18" s="841"/>
      <c r="AE18" s="841"/>
      <c r="AF18" s="841"/>
      <c r="AG18" s="841"/>
      <c r="AH18" s="841"/>
      <c r="AI18" s="841"/>
      <c r="AJ18" s="841"/>
    </row>
    <row r="19" spans="1:36" s="506" customFormat="1" ht="13.15" customHeight="1">
      <c r="A19" s="840" t="s">
        <v>388</v>
      </c>
      <c r="B19" s="843">
        <f>+VLOOKUP(A19,'EERR 062020'!C:D,2,FALSE)</f>
        <v>1537604114</v>
      </c>
      <c r="C19" s="839">
        <v>0</v>
      </c>
      <c r="D19" s="839">
        <v>0</v>
      </c>
      <c r="E19" s="839">
        <v>1183578554</v>
      </c>
      <c r="F19" s="839">
        <f>B19+C19-D19-E19</f>
        <v>354025560</v>
      </c>
      <c r="G19" s="839">
        <v>0</v>
      </c>
      <c r="H19" s="839">
        <v>0</v>
      </c>
      <c r="I19" s="839">
        <v>0</v>
      </c>
      <c r="J19" s="839">
        <v>0</v>
      </c>
      <c r="K19" s="839">
        <v>0</v>
      </c>
      <c r="L19" s="839">
        <v>0</v>
      </c>
      <c r="M19" s="839">
        <v>0</v>
      </c>
      <c r="N19" s="839">
        <v>0</v>
      </c>
      <c r="O19" s="839">
        <v>0</v>
      </c>
      <c r="P19" s="839">
        <f t="shared" ref="P19" si="3">-F19</f>
        <v>-354025560</v>
      </c>
      <c r="Q19" s="839">
        <v>0</v>
      </c>
      <c r="R19" s="839">
        <v>0</v>
      </c>
      <c r="S19" s="839">
        <v>0</v>
      </c>
      <c r="T19" s="839">
        <v>0</v>
      </c>
      <c r="U19" s="839">
        <v>0</v>
      </c>
      <c r="V19" s="839">
        <v>0</v>
      </c>
      <c r="W19" s="839">
        <f t="shared" si="0"/>
        <v>0</v>
      </c>
      <c r="X19" s="841"/>
      <c r="Y19" s="841"/>
      <c r="Z19" s="841"/>
      <c r="AA19" s="841"/>
      <c r="AB19" s="841"/>
      <c r="AC19" s="841"/>
      <c r="AD19" s="841"/>
      <c r="AE19" s="841"/>
      <c r="AF19" s="841"/>
      <c r="AG19" s="841"/>
      <c r="AH19" s="841"/>
      <c r="AI19" s="841"/>
      <c r="AJ19" s="841"/>
    </row>
    <row r="20" spans="1:36" s="506" customFormat="1" ht="13.15" customHeight="1">
      <c r="A20" s="840" t="s">
        <v>382</v>
      </c>
      <c r="B20" s="843">
        <f>+VLOOKUP(A20,'EERR 062020'!C:D,2,FALSE)</f>
        <v>3544000000</v>
      </c>
      <c r="C20" s="839">
        <v>0</v>
      </c>
      <c r="D20" s="839">
        <v>0</v>
      </c>
      <c r="E20" s="839">
        <v>2300000000</v>
      </c>
      <c r="F20" s="839">
        <f t="shared" si="1"/>
        <v>1244000000</v>
      </c>
      <c r="G20" s="839">
        <v>0</v>
      </c>
      <c r="H20" s="839">
        <v>0</v>
      </c>
      <c r="I20" s="839">
        <v>0</v>
      </c>
      <c r="J20" s="839">
        <v>0</v>
      </c>
      <c r="K20" s="839">
        <v>0</v>
      </c>
      <c r="L20" s="839">
        <v>0</v>
      </c>
      <c r="M20" s="839">
        <v>0</v>
      </c>
      <c r="N20" s="839">
        <v>0</v>
      </c>
      <c r="O20" s="839">
        <v>0</v>
      </c>
      <c r="P20" s="839">
        <v>0</v>
      </c>
      <c r="Q20" s="839">
        <f t="shared" ref="Q20:Q21" si="4">-F20</f>
        <v>-1244000000</v>
      </c>
      <c r="R20" s="839">
        <v>0</v>
      </c>
      <c r="S20" s="839">
        <v>0</v>
      </c>
      <c r="T20" s="839">
        <v>0</v>
      </c>
      <c r="U20" s="839">
        <v>0</v>
      </c>
      <c r="V20" s="839">
        <v>0</v>
      </c>
      <c r="W20" s="839">
        <f t="shared" si="0"/>
        <v>0</v>
      </c>
      <c r="X20" s="841"/>
      <c r="Y20" s="841"/>
      <c r="Z20" s="841"/>
      <c r="AA20" s="841"/>
      <c r="AB20" s="841"/>
      <c r="AC20" s="841"/>
      <c r="AD20" s="841"/>
      <c r="AE20" s="841"/>
      <c r="AF20" s="841"/>
      <c r="AG20" s="841"/>
      <c r="AH20" s="841"/>
      <c r="AI20" s="841"/>
      <c r="AJ20" s="841"/>
    </row>
    <row r="21" spans="1:36" s="506" customFormat="1" ht="13.15" customHeight="1">
      <c r="A21" s="840" t="s">
        <v>383</v>
      </c>
      <c r="B21" s="843">
        <f>+VLOOKUP(A21,'EERR 062020'!C:D,2,FALSE)</f>
        <v>5163280400</v>
      </c>
      <c r="C21" s="839">
        <v>0</v>
      </c>
      <c r="D21" s="839">
        <v>0</v>
      </c>
      <c r="E21" s="839">
        <v>1932699000</v>
      </c>
      <c r="F21" s="839">
        <f t="shared" si="1"/>
        <v>3230581400</v>
      </c>
      <c r="G21" s="839">
        <v>0</v>
      </c>
      <c r="H21" s="839">
        <v>0</v>
      </c>
      <c r="I21" s="839">
        <v>0</v>
      </c>
      <c r="J21" s="839">
        <v>0</v>
      </c>
      <c r="K21" s="839">
        <v>0</v>
      </c>
      <c r="L21" s="839">
        <v>0</v>
      </c>
      <c r="M21" s="839">
        <v>0</v>
      </c>
      <c r="N21" s="839">
        <v>0</v>
      </c>
      <c r="O21" s="839">
        <v>0</v>
      </c>
      <c r="P21" s="839">
        <v>0</v>
      </c>
      <c r="Q21" s="839">
        <f t="shared" si="4"/>
        <v>-3230581400</v>
      </c>
      <c r="R21" s="839">
        <v>0</v>
      </c>
      <c r="S21" s="839">
        <v>0</v>
      </c>
      <c r="T21" s="839">
        <v>0</v>
      </c>
      <c r="U21" s="839">
        <v>0</v>
      </c>
      <c r="V21" s="839">
        <v>0</v>
      </c>
      <c r="W21" s="839">
        <f t="shared" si="0"/>
        <v>0</v>
      </c>
      <c r="X21" s="841"/>
      <c r="Y21" s="841"/>
      <c r="Z21" s="841"/>
      <c r="AA21" s="841"/>
      <c r="AB21" s="841"/>
      <c r="AC21" s="841"/>
      <c r="AD21" s="841"/>
      <c r="AE21" s="841"/>
      <c r="AF21" s="841"/>
      <c r="AG21" s="841"/>
      <c r="AH21" s="841"/>
      <c r="AI21" s="841"/>
      <c r="AJ21" s="841"/>
    </row>
    <row r="22" spans="1:36" s="506" customFormat="1" ht="13.15" customHeight="1">
      <c r="A22" s="840" t="s">
        <v>389</v>
      </c>
      <c r="B22" s="843">
        <f>+VLOOKUP(A22,'EERR 062020'!C:D,2,FALSE)</f>
        <v>2410959</v>
      </c>
      <c r="C22" s="839">
        <v>0</v>
      </c>
      <c r="D22" s="839">
        <v>0</v>
      </c>
      <c r="E22" s="839">
        <v>0</v>
      </c>
      <c r="F22" s="839">
        <f t="shared" si="1"/>
        <v>2410959</v>
      </c>
      <c r="G22" s="839">
        <v>0</v>
      </c>
      <c r="H22" s="839">
        <v>0</v>
      </c>
      <c r="I22" s="839">
        <v>0</v>
      </c>
      <c r="J22" s="839">
        <v>0</v>
      </c>
      <c r="K22" s="839">
        <v>0</v>
      </c>
      <c r="L22" s="839">
        <v>0</v>
      </c>
      <c r="M22" s="839">
        <v>0</v>
      </c>
      <c r="N22" s="839">
        <v>0</v>
      </c>
      <c r="O22" s="839">
        <v>0</v>
      </c>
      <c r="P22" s="839">
        <f t="shared" ref="P22:P24" si="5">-F22</f>
        <v>-2410959</v>
      </c>
      <c r="Q22" s="839">
        <v>0</v>
      </c>
      <c r="R22" s="839">
        <v>0</v>
      </c>
      <c r="S22" s="839">
        <v>0</v>
      </c>
      <c r="T22" s="839">
        <v>0</v>
      </c>
      <c r="U22" s="839">
        <v>0</v>
      </c>
      <c r="V22" s="839">
        <v>0</v>
      </c>
      <c r="W22" s="839">
        <f t="shared" si="0"/>
        <v>0</v>
      </c>
      <c r="X22" s="841"/>
      <c r="Y22" s="841"/>
      <c r="Z22" s="841"/>
      <c r="AA22" s="841"/>
      <c r="AB22" s="841"/>
      <c r="AC22" s="841"/>
      <c r="AD22" s="841"/>
      <c r="AE22" s="841"/>
      <c r="AF22" s="841"/>
      <c r="AG22" s="841"/>
      <c r="AH22" s="841"/>
      <c r="AI22" s="841"/>
      <c r="AJ22" s="841"/>
    </row>
    <row r="23" spans="1:36" s="506" customFormat="1" ht="13.15" customHeight="1">
      <c r="A23" s="840" t="s">
        <v>384</v>
      </c>
      <c r="B23" s="843">
        <f>+VLOOKUP(A23,'EERR 062020'!C:D,2,FALSE)</f>
        <v>4494024</v>
      </c>
      <c r="C23" s="839">
        <v>0</v>
      </c>
      <c r="D23" s="839">
        <v>0</v>
      </c>
      <c r="E23" s="839">
        <v>3177035</v>
      </c>
      <c r="F23" s="839">
        <f t="shared" si="1"/>
        <v>1316989</v>
      </c>
      <c r="G23" s="839">
        <v>0</v>
      </c>
      <c r="H23" s="839">
        <v>0</v>
      </c>
      <c r="I23" s="839">
        <v>0</v>
      </c>
      <c r="J23" s="839">
        <v>0</v>
      </c>
      <c r="K23" s="839">
        <v>0</v>
      </c>
      <c r="L23" s="839">
        <v>0</v>
      </c>
      <c r="M23" s="839">
        <v>0</v>
      </c>
      <c r="N23" s="839">
        <v>0</v>
      </c>
      <c r="O23" s="839">
        <v>0</v>
      </c>
      <c r="P23" s="839">
        <f t="shared" si="5"/>
        <v>-1316989</v>
      </c>
      <c r="Q23" s="839">
        <v>0</v>
      </c>
      <c r="R23" s="839">
        <v>0</v>
      </c>
      <c r="S23" s="839">
        <v>0</v>
      </c>
      <c r="T23" s="839">
        <v>0</v>
      </c>
      <c r="U23" s="839">
        <v>0</v>
      </c>
      <c r="V23" s="839">
        <v>0</v>
      </c>
      <c r="W23" s="839">
        <f t="shared" si="0"/>
        <v>0</v>
      </c>
      <c r="X23" s="841"/>
      <c r="Y23" s="841"/>
      <c r="Z23" s="841"/>
      <c r="AA23" s="841"/>
      <c r="AB23" s="841"/>
      <c r="AC23" s="841"/>
      <c r="AD23" s="841"/>
      <c r="AE23" s="841"/>
      <c r="AF23" s="841"/>
      <c r="AG23" s="841"/>
      <c r="AH23" s="841"/>
      <c r="AI23" s="841"/>
      <c r="AJ23" s="841"/>
    </row>
    <row r="24" spans="1:36" s="506" customFormat="1" ht="13.15" customHeight="1">
      <c r="A24" s="840" t="s">
        <v>390</v>
      </c>
      <c r="B24" s="843">
        <f>+VLOOKUP(A24,'EERR 062020'!C:D,2,FALSE)</f>
        <v>24456114</v>
      </c>
      <c r="C24" s="839">
        <v>0</v>
      </c>
      <c r="D24" s="839">
        <v>0</v>
      </c>
      <c r="E24" s="839">
        <v>22400544</v>
      </c>
      <c r="F24" s="839">
        <f t="shared" si="1"/>
        <v>2055570</v>
      </c>
      <c r="G24" s="839">
        <v>0</v>
      </c>
      <c r="H24" s="839">
        <v>0</v>
      </c>
      <c r="I24" s="839">
        <v>0</v>
      </c>
      <c r="J24" s="839">
        <v>0</v>
      </c>
      <c r="K24" s="839">
        <v>0</v>
      </c>
      <c r="L24" s="839">
        <v>0</v>
      </c>
      <c r="M24" s="839">
        <v>0</v>
      </c>
      <c r="N24" s="839">
        <v>0</v>
      </c>
      <c r="O24" s="839">
        <v>0</v>
      </c>
      <c r="P24" s="839">
        <f t="shared" si="5"/>
        <v>-2055570</v>
      </c>
      <c r="Q24" s="839">
        <v>0</v>
      </c>
      <c r="R24" s="839">
        <v>0</v>
      </c>
      <c r="S24" s="839">
        <v>0</v>
      </c>
      <c r="T24" s="839">
        <v>0</v>
      </c>
      <c r="U24" s="839">
        <v>0</v>
      </c>
      <c r="V24" s="839">
        <v>0</v>
      </c>
      <c r="W24" s="839">
        <f t="shared" si="0"/>
        <v>0</v>
      </c>
      <c r="X24" s="841"/>
      <c r="Y24" s="841"/>
      <c r="Z24" s="841"/>
      <c r="AA24" s="841"/>
      <c r="AB24" s="841"/>
      <c r="AC24" s="841"/>
      <c r="AD24" s="841"/>
      <c r="AE24" s="841"/>
      <c r="AF24" s="841"/>
      <c r="AG24" s="841"/>
      <c r="AH24" s="841"/>
      <c r="AI24" s="841"/>
      <c r="AJ24" s="841"/>
    </row>
    <row r="25" spans="1:36" s="506" customFormat="1" ht="13.15" customHeight="1">
      <c r="A25" s="840" t="s">
        <v>157</v>
      </c>
      <c r="B25" s="843">
        <v>0</v>
      </c>
      <c r="C25" s="839">
        <v>0</v>
      </c>
      <c r="D25" s="839">
        <v>0</v>
      </c>
      <c r="E25" s="839">
        <v>0</v>
      </c>
      <c r="F25" s="839">
        <f t="shared" si="1"/>
        <v>0</v>
      </c>
      <c r="G25" s="839">
        <v>0</v>
      </c>
      <c r="H25" s="839">
        <v>0</v>
      </c>
      <c r="I25" s="839">
        <v>0</v>
      </c>
      <c r="J25" s="839">
        <v>0</v>
      </c>
      <c r="K25" s="839">
        <v>0</v>
      </c>
      <c r="L25" s="839">
        <v>0</v>
      </c>
      <c r="M25" s="839">
        <v>0</v>
      </c>
      <c r="N25" s="839">
        <v>0</v>
      </c>
      <c r="O25" s="839">
        <v>0</v>
      </c>
      <c r="P25" s="839">
        <v>0</v>
      </c>
      <c r="Q25" s="839">
        <v>0</v>
      </c>
      <c r="R25" s="839">
        <v>0</v>
      </c>
      <c r="S25" s="839">
        <v>0</v>
      </c>
      <c r="T25" s="839">
        <v>0</v>
      </c>
      <c r="U25" s="839">
        <v>0</v>
      </c>
      <c r="V25" s="839">
        <v>0</v>
      </c>
      <c r="W25" s="839">
        <f t="shared" si="0"/>
        <v>0</v>
      </c>
      <c r="X25" s="841"/>
      <c r="Y25" s="841"/>
      <c r="Z25" s="841"/>
      <c r="AA25" s="841"/>
      <c r="AB25" s="841"/>
      <c r="AC25" s="841"/>
      <c r="AD25" s="841"/>
      <c r="AE25" s="841"/>
      <c r="AF25" s="841"/>
      <c r="AG25" s="841"/>
      <c r="AH25" s="841"/>
      <c r="AI25" s="841"/>
      <c r="AJ25" s="841"/>
    </row>
    <row r="26" spans="1:36" s="506" customFormat="1" ht="13.15" customHeight="1">
      <c r="A26" s="840" t="s">
        <v>391</v>
      </c>
      <c r="B26" s="843">
        <f>+VLOOKUP(A26,'EERR 062020'!C:D,2,FALSE)</f>
        <v>12047196</v>
      </c>
      <c r="C26" s="839">
        <v>0</v>
      </c>
      <c r="D26" s="839">
        <v>0</v>
      </c>
      <c r="E26" s="839">
        <v>0</v>
      </c>
      <c r="F26" s="839">
        <f t="shared" si="1"/>
        <v>12047196</v>
      </c>
      <c r="G26" s="839">
        <f>-F26</f>
        <v>-12047196</v>
      </c>
      <c r="H26" s="839">
        <v>0</v>
      </c>
      <c r="I26" s="839">
        <v>0</v>
      </c>
      <c r="J26" s="839">
        <v>0</v>
      </c>
      <c r="K26" s="839">
        <v>0</v>
      </c>
      <c r="L26" s="839">
        <v>0</v>
      </c>
      <c r="M26" s="839">
        <v>0</v>
      </c>
      <c r="N26" s="839">
        <v>0</v>
      </c>
      <c r="O26" s="839">
        <v>0</v>
      </c>
      <c r="P26" s="839">
        <v>0</v>
      </c>
      <c r="Q26" s="839">
        <v>0</v>
      </c>
      <c r="R26" s="839">
        <v>0</v>
      </c>
      <c r="S26" s="839">
        <v>0</v>
      </c>
      <c r="T26" s="839">
        <v>0</v>
      </c>
      <c r="U26" s="839">
        <v>0</v>
      </c>
      <c r="V26" s="839">
        <v>0</v>
      </c>
      <c r="W26" s="839">
        <f t="shared" si="0"/>
        <v>0</v>
      </c>
      <c r="X26" s="841"/>
      <c r="Y26" s="841"/>
      <c r="Z26" s="841"/>
      <c r="AA26" s="841"/>
      <c r="AB26" s="841"/>
      <c r="AC26" s="841"/>
      <c r="AD26" s="841"/>
      <c r="AE26" s="841"/>
      <c r="AF26" s="841"/>
      <c r="AG26" s="841"/>
      <c r="AH26" s="841"/>
      <c r="AI26" s="841"/>
      <c r="AJ26" s="841"/>
    </row>
    <row r="27" spans="1:36" s="506" customFormat="1" ht="13.15" customHeight="1">
      <c r="A27" s="840" t="s">
        <v>392</v>
      </c>
      <c r="B27" s="843">
        <f>+VLOOKUP(A27,'EERR 062020'!C:D,2,FALSE)</f>
        <v>5780496</v>
      </c>
      <c r="C27" s="839">
        <v>0</v>
      </c>
      <c r="D27" s="839">
        <v>0</v>
      </c>
      <c r="E27" s="839">
        <v>28598469</v>
      </c>
      <c r="F27" s="839">
        <f t="shared" si="1"/>
        <v>-22817973</v>
      </c>
      <c r="G27" s="839">
        <f>-F27</f>
        <v>22817973</v>
      </c>
      <c r="H27" s="839">
        <v>0</v>
      </c>
      <c r="I27" s="839">
        <v>0</v>
      </c>
      <c r="J27" s="839">
        <v>0</v>
      </c>
      <c r="K27" s="839">
        <v>0</v>
      </c>
      <c r="L27" s="839">
        <v>0</v>
      </c>
      <c r="M27" s="839">
        <v>0</v>
      </c>
      <c r="N27" s="839">
        <v>0</v>
      </c>
      <c r="O27" s="839">
        <v>0</v>
      </c>
      <c r="P27" s="839">
        <v>0</v>
      </c>
      <c r="Q27" s="839">
        <v>0</v>
      </c>
      <c r="R27" s="839">
        <v>0</v>
      </c>
      <c r="S27" s="839">
        <v>0</v>
      </c>
      <c r="T27" s="839">
        <v>0</v>
      </c>
      <c r="U27" s="839">
        <v>0</v>
      </c>
      <c r="V27" s="839">
        <v>0</v>
      </c>
      <c r="W27" s="839">
        <f t="shared" si="0"/>
        <v>0</v>
      </c>
      <c r="X27" s="841"/>
      <c r="Y27" s="841"/>
      <c r="Z27" s="841"/>
      <c r="AA27" s="841"/>
      <c r="AB27" s="841"/>
      <c r="AC27" s="841"/>
      <c r="AD27" s="841"/>
      <c r="AE27" s="841"/>
      <c r="AF27" s="841"/>
      <c r="AG27" s="841"/>
      <c r="AH27" s="841"/>
      <c r="AI27" s="841"/>
      <c r="AJ27" s="841"/>
    </row>
    <row r="28" spans="1:36" s="506" customFormat="1" ht="13.15" customHeight="1">
      <c r="A28" s="840" t="s">
        <v>1490</v>
      </c>
      <c r="B28" s="843">
        <f>+VLOOKUP(A28,'EERR 062020'!C:D,2,FALSE)</f>
        <v>3333094</v>
      </c>
      <c r="C28" s="839">
        <v>0</v>
      </c>
      <c r="D28" s="839">
        <v>0</v>
      </c>
      <c r="E28" s="839">
        <v>0</v>
      </c>
      <c r="F28" s="839">
        <f t="shared" si="1"/>
        <v>3333094</v>
      </c>
      <c r="G28" s="839">
        <v>0</v>
      </c>
      <c r="H28" s="839">
        <v>0</v>
      </c>
      <c r="I28" s="839">
        <v>0</v>
      </c>
      <c r="J28" s="839">
        <v>0</v>
      </c>
      <c r="K28" s="839">
        <f>-F28</f>
        <v>-3333094</v>
      </c>
      <c r="L28" s="839">
        <v>0</v>
      </c>
      <c r="M28" s="839">
        <v>0</v>
      </c>
      <c r="N28" s="839">
        <v>0</v>
      </c>
      <c r="O28" s="839">
        <v>0</v>
      </c>
      <c r="P28" s="839">
        <v>0</v>
      </c>
      <c r="Q28" s="839">
        <v>0</v>
      </c>
      <c r="R28" s="839">
        <v>0</v>
      </c>
      <c r="S28" s="839">
        <v>0</v>
      </c>
      <c r="T28" s="839">
        <v>0</v>
      </c>
      <c r="U28" s="839">
        <v>0</v>
      </c>
      <c r="V28" s="839">
        <v>0</v>
      </c>
      <c r="W28" s="839">
        <f t="shared" si="0"/>
        <v>0</v>
      </c>
      <c r="X28" s="841"/>
      <c r="Y28" s="841"/>
      <c r="Z28" s="841"/>
      <c r="AA28" s="841"/>
      <c r="AB28" s="841"/>
      <c r="AC28" s="841"/>
      <c r="AD28" s="841"/>
      <c r="AE28" s="841"/>
      <c r="AF28" s="841"/>
      <c r="AG28" s="841"/>
      <c r="AH28" s="841"/>
      <c r="AI28" s="841"/>
      <c r="AJ28" s="841"/>
    </row>
    <row r="29" spans="1:36" s="506" customFormat="1" ht="13.15" customHeight="1">
      <c r="A29" s="840" t="s">
        <v>349</v>
      </c>
      <c r="B29" s="843">
        <f>+VLOOKUP(A29,'EERR 062020'!C:D,2,FALSE)</f>
        <v>2712123</v>
      </c>
      <c r="C29" s="839">
        <v>0</v>
      </c>
      <c r="D29" s="839">
        <v>0</v>
      </c>
      <c r="E29" s="839">
        <v>675342</v>
      </c>
      <c r="F29" s="839">
        <f t="shared" si="1"/>
        <v>2036781</v>
      </c>
      <c r="G29" s="839">
        <v>0</v>
      </c>
      <c r="H29" s="839">
        <v>0</v>
      </c>
      <c r="I29" s="839">
        <v>0</v>
      </c>
      <c r="J29" s="839">
        <v>0</v>
      </c>
      <c r="K29" s="839">
        <f t="shared" ref="K29:K35" si="6">-F29</f>
        <v>-2036781</v>
      </c>
      <c r="L29" s="839">
        <v>0</v>
      </c>
      <c r="M29" s="839">
        <v>0</v>
      </c>
      <c r="N29" s="839">
        <v>0</v>
      </c>
      <c r="O29" s="839">
        <v>0</v>
      </c>
      <c r="P29" s="839">
        <v>0</v>
      </c>
      <c r="Q29" s="839">
        <v>0</v>
      </c>
      <c r="R29" s="839">
        <v>0</v>
      </c>
      <c r="S29" s="839">
        <v>0</v>
      </c>
      <c r="T29" s="839">
        <v>0</v>
      </c>
      <c r="U29" s="839">
        <v>0</v>
      </c>
      <c r="V29" s="839">
        <v>0</v>
      </c>
      <c r="W29" s="839">
        <f t="shared" si="0"/>
        <v>0</v>
      </c>
      <c r="X29" s="841"/>
      <c r="Y29" s="841"/>
      <c r="Z29" s="841"/>
      <c r="AA29" s="841"/>
      <c r="AB29" s="841"/>
      <c r="AC29" s="841"/>
      <c r="AD29" s="841"/>
      <c r="AE29" s="841"/>
      <c r="AF29" s="841"/>
      <c r="AG29" s="841"/>
      <c r="AH29" s="841"/>
      <c r="AI29" s="841"/>
      <c r="AJ29" s="841"/>
    </row>
    <row r="30" spans="1:36" s="506" customFormat="1" ht="13.15" customHeight="1">
      <c r="A30" s="840" t="s">
        <v>1491</v>
      </c>
      <c r="B30" s="843">
        <f>+VLOOKUP(A30,'EERR 062020'!C:D,2,FALSE)</f>
        <v>5136105</v>
      </c>
      <c r="C30" s="839">
        <v>0</v>
      </c>
      <c r="D30" s="839">
        <v>0</v>
      </c>
      <c r="E30" s="839">
        <v>19274034</v>
      </c>
      <c r="F30" s="839">
        <f t="shared" si="1"/>
        <v>-14137929</v>
      </c>
      <c r="G30" s="839">
        <v>0</v>
      </c>
      <c r="H30" s="839">
        <v>0</v>
      </c>
      <c r="I30" s="839">
        <v>0</v>
      </c>
      <c r="J30" s="839">
        <v>0</v>
      </c>
      <c r="K30" s="839">
        <f t="shared" si="6"/>
        <v>14137929</v>
      </c>
      <c r="L30" s="839">
        <v>0</v>
      </c>
      <c r="M30" s="839">
        <v>0</v>
      </c>
      <c r="N30" s="839">
        <v>0</v>
      </c>
      <c r="O30" s="839">
        <v>0</v>
      </c>
      <c r="P30" s="839">
        <v>0</v>
      </c>
      <c r="Q30" s="839">
        <v>0</v>
      </c>
      <c r="R30" s="839">
        <v>0</v>
      </c>
      <c r="S30" s="839">
        <v>0</v>
      </c>
      <c r="T30" s="839">
        <v>0</v>
      </c>
      <c r="U30" s="839">
        <v>0</v>
      </c>
      <c r="V30" s="839">
        <v>0</v>
      </c>
      <c r="W30" s="839">
        <f t="shared" si="0"/>
        <v>0</v>
      </c>
      <c r="X30" s="841"/>
      <c r="Y30" s="841"/>
      <c r="Z30" s="841"/>
      <c r="AA30" s="841"/>
      <c r="AB30" s="841"/>
      <c r="AC30" s="841"/>
      <c r="AD30" s="841"/>
      <c r="AE30" s="841"/>
      <c r="AF30" s="841"/>
      <c r="AG30" s="841"/>
      <c r="AH30" s="841"/>
      <c r="AI30" s="841"/>
      <c r="AJ30" s="841"/>
    </row>
    <row r="31" spans="1:36" s="506" customFormat="1" ht="13.15" customHeight="1">
      <c r="A31" s="840" t="s">
        <v>158</v>
      </c>
      <c r="B31" s="843">
        <v>0</v>
      </c>
      <c r="C31" s="839">
        <v>0</v>
      </c>
      <c r="D31" s="839">
        <v>0</v>
      </c>
      <c r="E31" s="839">
        <v>0</v>
      </c>
      <c r="F31" s="839">
        <f t="shared" si="1"/>
        <v>0</v>
      </c>
      <c r="G31" s="839">
        <v>0</v>
      </c>
      <c r="H31" s="839">
        <v>0</v>
      </c>
      <c r="I31" s="839">
        <v>0</v>
      </c>
      <c r="J31" s="839">
        <v>0</v>
      </c>
      <c r="K31" s="839">
        <v>0</v>
      </c>
      <c r="L31" s="839">
        <v>0</v>
      </c>
      <c r="M31" s="839">
        <v>0</v>
      </c>
      <c r="N31" s="839">
        <v>0</v>
      </c>
      <c r="O31" s="839">
        <v>0</v>
      </c>
      <c r="P31" s="839">
        <v>0</v>
      </c>
      <c r="Q31" s="839">
        <v>0</v>
      </c>
      <c r="R31" s="839">
        <v>0</v>
      </c>
      <c r="S31" s="839">
        <v>0</v>
      </c>
      <c r="T31" s="839">
        <v>0</v>
      </c>
      <c r="U31" s="839">
        <v>0</v>
      </c>
      <c r="V31" s="839">
        <v>0</v>
      </c>
      <c r="W31" s="839">
        <f t="shared" si="0"/>
        <v>0</v>
      </c>
      <c r="X31" s="841"/>
      <c r="Y31" s="841"/>
      <c r="Z31" s="841"/>
      <c r="AA31" s="841"/>
      <c r="AB31" s="841"/>
      <c r="AC31" s="841"/>
      <c r="AD31" s="841"/>
      <c r="AE31" s="841"/>
      <c r="AF31" s="841"/>
      <c r="AG31" s="841"/>
      <c r="AH31" s="841"/>
      <c r="AI31" s="841"/>
      <c r="AJ31" s="841"/>
    </row>
    <row r="32" spans="1:36" s="506" customFormat="1" ht="13.15" customHeight="1">
      <c r="A32" s="840" t="s">
        <v>161</v>
      </c>
      <c r="B32" s="843">
        <f>+VLOOKUP(A32,'EERR 062020'!C:D,2,FALSE)</f>
        <v>67241470</v>
      </c>
      <c r="C32" s="839">
        <v>0</v>
      </c>
      <c r="D32" s="839">
        <v>0</v>
      </c>
      <c r="E32" s="839">
        <v>109907896</v>
      </c>
      <c r="F32" s="839">
        <f t="shared" si="1"/>
        <v>-42666426</v>
      </c>
      <c r="G32" s="839">
        <v>0</v>
      </c>
      <c r="H32" s="839">
        <v>0</v>
      </c>
      <c r="I32" s="839">
        <v>0</v>
      </c>
      <c r="J32" s="839">
        <v>0</v>
      </c>
      <c r="K32" s="839">
        <f t="shared" si="6"/>
        <v>42666426</v>
      </c>
      <c r="L32" s="839">
        <v>0</v>
      </c>
      <c r="M32" s="839">
        <v>0</v>
      </c>
      <c r="N32" s="839">
        <v>0</v>
      </c>
      <c r="O32" s="839">
        <v>0</v>
      </c>
      <c r="P32" s="839">
        <v>0</v>
      </c>
      <c r="Q32" s="839">
        <v>0</v>
      </c>
      <c r="R32" s="839">
        <v>0</v>
      </c>
      <c r="S32" s="839">
        <v>0</v>
      </c>
      <c r="T32" s="839">
        <v>0</v>
      </c>
      <c r="U32" s="839">
        <v>0</v>
      </c>
      <c r="V32" s="839">
        <v>0</v>
      </c>
      <c r="W32" s="839">
        <f t="shared" si="0"/>
        <v>0</v>
      </c>
      <c r="X32" s="841"/>
      <c r="Y32" s="841"/>
      <c r="Z32" s="841"/>
      <c r="AA32" s="841"/>
      <c r="AB32" s="841"/>
      <c r="AC32" s="841"/>
      <c r="AD32" s="841"/>
      <c r="AE32" s="841"/>
      <c r="AF32" s="841"/>
      <c r="AG32" s="841"/>
      <c r="AH32" s="841"/>
      <c r="AI32" s="841"/>
      <c r="AJ32" s="841"/>
    </row>
    <row r="33" spans="1:36" s="506" customFormat="1" ht="13.15" customHeight="1">
      <c r="A33" s="840" t="s">
        <v>163</v>
      </c>
      <c r="B33" s="843">
        <f>+VLOOKUP(A33,'EERR 062020'!C:D,2,FALSE)</f>
        <v>34904574</v>
      </c>
      <c r="C33" s="839">
        <v>0</v>
      </c>
      <c r="D33" s="839">
        <v>0</v>
      </c>
      <c r="E33" s="839">
        <v>11288580</v>
      </c>
      <c r="F33" s="839">
        <f t="shared" si="1"/>
        <v>23615994</v>
      </c>
      <c r="G33" s="839">
        <v>0</v>
      </c>
      <c r="H33" s="839">
        <v>0</v>
      </c>
      <c r="I33" s="839">
        <v>0</v>
      </c>
      <c r="J33" s="839">
        <v>0</v>
      </c>
      <c r="K33" s="839">
        <f t="shared" si="6"/>
        <v>-23615994</v>
      </c>
      <c r="L33" s="839">
        <v>0</v>
      </c>
      <c r="M33" s="839">
        <v>0</v>
      </c>
      <c r="N33" s="839">
        <v>0</v>
      </c>
      <c r="O33" s="839">
        <v>0</v>
      </c>
      <c r="P33" s="839">
        <v>0</v>
      </c>
      <c r="Q33" s="839">
        <v>0</v>
      </c>
      <c r="R33" s="839">
        <v>0</v>
      </c>
      <c r="S33" s="839">
        <v>0</v>
      </c>
      <c r="T33" s="839">
        <v>0</v>
      </c>
      <c r="U33" s="839">
        <v>0</v>
      </c>
      <c r="V33" s="839">
        <v>0</v>
      </c>
      <c r="W33" s="839">
        <f t="shared" si="0"/>
        <v>0</v>
      </c>
      <c r="X33" s="841"/>
      <c r="Y33" s="841"/>
      <c r="Z33" s="841"/>
      <c r="AA33" s="841"/>
      <c r="AB33" s="841"/>
      <c r="AC33" s="841"/>
      <c r="AD33" s="841"/>
      <c r="AE33" s="841"/>
      <c r="AF33" s="841"/>
      <c r="AG33" s="841"/>
      <c r="AH33" s="841"/>
      <c r="AI33" s="841"/>
      <c r="AJ33" s="841"/>
    </row>
    <row r="34" spans="1:36" s="506" customFormat="1" ht="13.15" customHeight="1">
      <c r="A34" s="840" t="s">
        <v>337</v>
      </c>
      <c r="B34" s="843">
        <f>+VLOOKUP(A34,'EERR 062020'!C:D,2,FALSE)</f>
        <v>17653690</v>
      </c>
      <c r="C34" s="839">
        <v>0</v>
      </c>
      <c r="D34" s="839">
        <v>0</v>
      </c>
      <c r="E34" s="839">
        <v>17653690</v>
      </c>
      <c r="F34" s="839">
        <f t="shared" si="1"/>
        <v>0</v>
      </c>
      <c r="G34" s="839">
        <v>0</v>
      </c>
      <c r="H34" s="839">
        <v>0</v>
      </c>
      <c r="I34" s="839">
        <v>0</v>
      </c>
      <c r="J34" s="839">
        <v>0</v>
      </c>
      <c r="K34" s="839">
        <f t="shared" si="6"/>
        <v>0</v>
      </c>
      <c r="L34" s="839">
        <v>0</v>
      </c>
      <c r="M34" s="839">
        <v>0</v>
      </c>
      <c r="N34" s="839">
        <v>0</v>
      </c>
      <c r="O34" s="839">
        <v>0</v>
      </c>
      <c r="P34" s="839">
        <v>0</v>
      </c>
      <c r="Q34" s="839">
        <v>0</v>
      </c>
      <c r="R34" s="839">
        <v>0</v>
      </c>
      <c r="S34" s="839">
        <v>0</v>
      </c>
      <c r="T34" s="839">
        <v>0</v>
      </c>
      <c r="U34" s="839">
        <v>0</v>
      </c>
      <c r="V34" s="839">
        <v>0</v>
      </c>
      <c r="W34" s="839">
        <f t="shared" si="0"/>
        <v>0</v>
      </c>
      <c r="X34" s="841"/>
      <c r="Y34" s="841"/>
      <c r="Z34" s="841"/>
      <c r="AA34" s="841"/>
      <c r="AB34" s="841"/>
      <c r="AC34" s="841"/>
      <c r="AD34" s="841"/>
      <c r="AE34" s="841"/>
      <c r="AF34" s="841"/>
      <c r="AG34" s="841"/>
      <c r="AH34" s="841"/>
      <c r="AI34" s="841"/>
      <c r="AJ34" s="841"/>
    </row>
    <row r="35" spans="1:36" s="506" customFormat="1" ht="13.15" customHeight="1">
      <c r="A35" s="840" t="s">
        <v>162</v>
      </c>
      <c r="B35" s="843">
        <v>0</v>
      </c>
      <c r="C35" s="839">
        <v>0</v>
      </c>
      <c r="D35" s="839">
        <v>0</v>
      </c>
      <c r="E35" s="839">
        <v>680500</v>
      </c>
      <c r="F35" s="839">
        <f t="shared" si="1"/>
        <v>-680500</v>
      </c>
      <c r="G35" s="839">
        <v>0</v>
      </c>
      <c r="H35" s="839">
        <v>0</v>
      </c>
      <c r="I35" s="839">
        <v>0</v>
      </c>
      <c r="J35" s="839">
        <v>0</v>
      </c>
      <c r="K35" s="839">
        <f t="shared" si="6"/>
        <v>680500</v>
      </c>
      <c r="L35" s="839">
        <v>0</v>
      </c>
      <c r="M35" s="839">
        <v>0</v>
      </c>
      <c r="N35" s="839">
        <v>0</v>
      </c>
      <c r="O35" s="839">
        <v>0</v>
      </c>
      <c r="P35" s="839">
        <v>0</v>
      </c>
      <c r="Q35" s="839">
        <v>0</v>
      </c>
      <c r="R35" s="839">
        <v>0</v>
      </c>
      <c r="S35" s="839">
        <v>0</v>
      </c>
      <c r="T35" s="839">
        <v>0</v>
      </c>
      <c r="U35" s="839">
        <v>0</v>
      </c>
      <c r="V35" s="839">
        <v>0</v>
      </c>
      <c r="W35" s="839">
        <f t="shared" si="0"/>
        <v>0</v>
      </c>
      <c r="X35" s="841"/>
      <c r="Y35" s="841"/>
      <c r="Z35" s="841"/>
      <c r="AA35" s="841"/>
      <c r="AB35" s="841"/>
      <c r="AC35" s="841"/>
      <c r="AD35" s="841"/>
      <c r="AE35" s="841"/>
      <c r="AF35" s="841"/>
      <c r="AG35" s="841"/>
      <c r="AH35" s="841"/>
      <c r="AI35" s="841"/>
      <c r="AJ35" s="841"/>
    </row>
    <row r="36" spans="1:36" s="506" customFormat="1" ht="13.15" customHeight="1">
      <c r="A36" s="840" t="s">
        <v>350</v>
      </c>
      <c r="B36" s="843">
        <v>0</v>
      </c>
      <c r="C36" s="839">
        <v>0</v>
      </c>
      <c r="D36" s="839">
        <v>0</v>
      </c>
      <c r="E36" s="839">
        <v>250000</v>
      </c>
      <c r="F36" s="839">
        <f t="shared" si="1"/>
        <v>-250000</v>
      </c>
      <c r="G36" s="839">
        <v>0</v>
      </c>
      <c r="H36" s="839">
        <v>0</v>
      </c>
      <c r="I36" s="839">
        <v>0</v>
      </c>
      <c r="J36" s="839">
        <v>0</v>
      </c>
      <c r="K36" s="839">
        <f>-F36</f>
        <v>250000</v>
      </c>
      <c r="L36" s="839">
        <v>0</v>
      </c>
      <c r="M36" s="839">
        <v>0</v>
      </c>
      <c r="N36" s="839">
        <v>0</v>
      </c>
      <c r="O36" s="839">
        <v>0</v>
      </c>
      <c r="P36" s="839">
        <v>0</v>
      </c>
      <c r="Q36" s="839">
        <v>0</v>
      </c>
      <c r="R36" s="839">
        <v>0</v>
      </c>
      <c r="S36" s="839">
        <v>0</v>
      </c>
      <c r="T36" s="839">
        <v>0</v>
      </c>
      <c r="U36" s="839">
        <v>0</v>
      </c>
      <c r="V36" s="839">
        <v>0</v>
      </c>
      <c r="W36" s="839">
        <f t="shared" si="0"/>
        <v>0</v>
      </c>
      <c r="X36" s="841"/>
      <c r="Y36" s="841"/>
      <c r="Z36" s="841"/>
      <c r="AA36" s="841"/>
      <c r="AB36" s="841"/>
      <c r="AC36" s="841"/>
      <c r="AD36" s="841"/>
      <c r="AE36" s="841"/>
      <c r="AF36" s="841"/>
      <c r="AG36" s="841"/>
      <c r="AH36" s="841"/>
      <c r="AI36" s="841"/>
      <c r="AJ36" s="841"/>
    </row>
    <row r="37" spans="1:36" s="506" customFormat="1" ht="13.15" customHeight="1">
      <c r="A37" s="840" t="s">
        <v>393</v>
      </c>
      <c r="B37" s="843">
        <v>0</v>
      </c>
      <c r="C37" s="839">
        <v>0</v>
      </c>
      <c r="D37" s="839">
        <v>0</v>
      </c>
      <c r="E37" s="839">
        <v>0</v>
      </c>
      <c r="F37" s="839">
        <f t="shared" si="1"/>
        <v>0</v>
      </c>
      <c r="G37" s="839">
        <v>0</v>
      </c>
      <c r="H37" s="839">
        <v>0</v>
      </c>
      <c r="I37" s="839">
        <v>0</v>
      </c>
      <c r="J37" s="839">
        <v>0</v>
      </c>
      <c r="K37" s="839">
        <v>0</v>
      </c>
      <c r="L37" s="839">
        <v>0</v>
      </c>
      <c r="M37" s="839">
        <v>0</v>
      </c>
      <c r="N37" s="839">
        <v>0</v>
      </c>
      <c r="O37" s="839">
        <v>0</v>
      </c>
      <c r="P37" s="839">
        <v>0</v>
      </c>
      <c r="Q37" s="839">
        <v>0</v>
      </c>
      <c r="R37" s="839">
        <v>0</v>
      </c>
      <c r="S37" s="839">
        <v>0</v>
      </c>
      <c r="T37" s="839">
        <v>0</v>
      </c>
      <c r="U37" s="839">
        <v>0</v>
      </c>
      <c r="V37" s="839">
        <v>0</v>
      </c>
      <c r="W37" s="839">
        <f t="shared" si="0"/>
        <v>0</v>
      </c>
      <c r="X37" s="841"/>
      <c r="Y37" s="841"/>
      <c r="Z37" s="841"/>
      <c r="AA37" s="841"/>
      <c r="AB37" s="841"/>
      <c r="AC37" s="841"/>
      <c r="AD37" s="841"/>
      <c r="AE37" s="841"/>
      <c r="AF37" s="841"/>
      <c r="AG37" s="841"/>
      <c r="AH37" s="841"/>
      <c r="AI37" s="841"/>
      <c r="AJ37" s="841"/>
    </row>
    <row r="38" spans="1:36" s="506" customFormat="1" ht="13.15" customHeight="1">
      <c r="A38" s="840" t="s">
        <v>338</v>
      </c>
      <c r="B38" s="843">
        <f>+VLOOKUP(A38,'EERR 062020'!C:D,2,FALSE)</f>
        <v>40762740</v>
      </c>
      <c r="C38" s="839">
        <v>0</v>
      </c>
      <c r="D38" s="839">
        <v>0</v>
      </c>
      <c r="E38" s="839">
        <v>0</v>
      </c>
      <c r="F38" s="839">
        <f t="shared" si="1"/>
        <v>40762740</v>
      </c>
      <c r="G38" s="839">
        <v>0</v>
      </c>
      <c r="H38" s="839">
        <v>0</v>
      </c>
      <c r="I38" s="839">
        <v>0</v>
      </c>
      <c r="J38" s="839">
        <v>0</v>
      </c>
      <c r="K38" s="839">
        <f>-F38</f>
        <v>-40762740</v>
      </c>
      <c r="L38" s="839">
        <v>0</v>
      </c>
      <c r="M38" s="839">
        <v>0</v>
      </c>
      <c r="N38" s="839">
        <v>0</v>
      </c>
      <c r="O38" s="839">
        <v>0</v>
      </c>
      <c r="P38" s="839">
        <v>0</v>
      </c>
      <c r="Q38" s="839">
        <v>0</v>
      </c>
      <c r="R38" s="839">
        <v>0</v>
      </c>
      <c r="S38" s="839">
        <v>0</v>
      </c>
      <c r="T38" s="839">
        <v>0</v>
      </c>
      <c r="U38" s="839">
        <v>0</v>
      </c>
      <c r="V38" s="839">
        <v>0</v>
      </c>
      <c r="W38" s="839">
        <f t="shared" si="0"/>
        <v>0</v>
      </c>
      <c r="X38" s="841"/>
      <c r="Y38" s="841"/>
      <c r="Z38" s="841"/>
      <c r="AA38" s="841"/>
      <c r="AB38" s="841"/>
      <c r="AC38" s="841"/>
      <c r="AD38" s="841"/>
      <c r="AE38" s="841"/>
      <c r="AF38" s="841"/>
      <c r="AG38" s="841"/>
      <c r="AH38" s="841"/>
      <c r="AI38" s="841"/>
      <c r="AJ38" s="841"/>
    </row>
    <row r="39" spans="1:36" s="506" customFormat="1" ht="13.15" customHeight="1">
      <c r="A39" s="840" t="s">
        <v>394</v>
      </c>
      <c r="B39" s="843">
        <f>+VLOOKUP(A39,'EERR 062020'!C:D,2,FALSE)</f>
        <v>1243400</v>
      </c>
      <c r="C39" s="839">
        <v>0</v>
      </c>
      <c r="D39" s="839">
        <v>0</v>
      </c>
      <c r="E39" s="839">
        <v>0</v>
      </c>
      <c r="F39" s="839">
        <f t="shared" si="1"/>
        <v>1243400</v>
      </c>
      <c r="G39" s="839">
        <v>0</v>
      </c>
      <c r="H39" s="839">
        <v>0</v>
      </c>
      <c r="I39" s="839">
        <v>0</v>
      </c>
      <c r="J39" s="839">
        <v>0</v>
      </c>
      <c r="K39" s="839">
        <f>-F39</f>
        <v>-1243400</v>
      </c>
      <c r="L39" s="839">
        <v>0</v>
      </c>
      <c r="M39" s="839">
        <v>0</v>
      </c>
      <c r="N39" s="839">
        <v>0</v>
      </c>
      <c r="O39" s="839">
        <v>0</v>
      </c>
      <c r="P39" s="839">
        <v>0</v>
      </c>
      <c r="Q39" s="839">
        <v>0</v>
      </c>
      <c r="R39" s="839">
        <v>0</v>
      </c>
      <c r="S39" s="839">
        <v>0</v>
      </c>
      <c r="T39" s="839">
        <v>0</v>
      </c>
      <c r="U39" s="839">
        <v>0</v>
      </c>
      <c r="V39" s="839">
        <v>0</v>
      </c>
      <c r="W39" s="839">
        <f t="shared" si="0"/>
        <v>0</v>
      </c>
      <c r="X39" s="841"/>
      <c r="Y39" s="841"/>
      <c r="Z39" s="841"/>
      <c r="AA39" s="841"/>
      <c r="AB39" s="841"/>
      <c r="AC39" s="841"/>
      <c r="AD39" s="841"/>
      <c r="AE39" s="841"/>
      <c r="AF39" s="841"/>
      <c r="AG39" s="841"/>
      <c r="AH39" s="841"/>
      <c r="AI39" s="841"/>
      <c r="AJ39" s="841"/>
    </row>
    <row r="40" spans="1:36" s="506" customFormat="1" ht="13.15" customHeight="1">
      <c r="A40" s="840" t="s">
        <v>7</v>
      </c>
      <c r="B40" s="843">
        <v>0</v>
      </c>
      <c r="C40" s="839">
        <v>0</v>
      </c>
      <c r="D40" s="839">
        <v>0</v>
      </c>
      <c r="E40" s="839">
        <v>0</v>
      </c>
      <c r="F40" s="839">
        <f t="shared" si="1"/>
        <v>0</v>
      </c>
      <c r="G40" s="839">
        <v>0</v>
      </c>
      <c r="H40" s="839">
        <v>0</v>
      </c>
      <c r="I40" s="839">
        <v>0</v>
      </c>
      <c r="J40" s="839">
        <v>0</v>
      </c>
      <c r="K40" s="839">
        <v>0</v>
      </c>
      <c r="L40" s="839">
        <v>0</v>
      </c>
      <c r="M40" s="839">
        <v>0</v>
      </c>
      <c r="N40" s="839">
        <v>0</v>
      </c>
      <c r="O40" s="839">
        <v>0</v>
      </c>
      <c r="P40" s="839">
        <v>0</v>
      </c>
      <c r="Q40" s="839">
        <v>0</v>
      </c>
      <c r="R40" s="839">
        <v>0</v>
      </c>
      <c r="S40" s="839">
        <v>0</v>
      </c>
      <c r="T40" s="839">
        <v>0</v>
      </c>
      <c r="U40" s="839">
        <v>0</v>
      </c>
      <c r="V40" s="839">
        <v>0</v>
      </c>
      <c r="W40" s="839">
        <f t="shared" si="0"/>
        <v>0</v>
      </c>
      <c r="X40" s="841"/>
      <c r="Y40" s="841"/>
      <c r="Z40" s="841"/>
      <c r="AA40" s="841"/>
      <c r="AB40" s="841"/>
      <c r="AC40" s="841"/>
      <c r="AD40" s="841"/>
      <c r="AE40" s="841"/>
      <c r="AF40" s="841"/>
      <c r="AG40" s="841"/>
      <c r="AH40" s="841"/>
      <c r="AI40" s="841"/>
      <c r="AJ40" s="841"/>
    </row>
    <row r="41" spans="1:36" s="506" customFormat="1" ht="13.15" customHeight="1">
      <c r="A41" s="840" t="s">
        <v>164</v>
      </c>
      <c r="B41" s="843">
        <v>0</v>
      </c>
      <c r="C41" s="839">
        <v>0</v>
      </c>
      <c r="D41" s="839">
        <v>0</v>
      </c>
      <c r="E41" s="839">
        <v>0</v>
      </c>
      <c r="F41" s="839">
        <f t="shared" si="1"/>
        <v>0</v>
      </c>
      <c r="G41" s="839">
        <v>0</v>
      </c>
      <c r="H41" s="839">
        <v>0</v>
      </c>
      <c r="I41" s="839">
        <v>0</v>
      </c>
      <c r="J41" s="839">
        <v>0</v>
      </c>
      <c r="K41" s="839">
        <v>0</v>
      </c>
      <c r="L41" s="839">
        <v>0</v>
      </c>
      <c r="M41" s="839">
        <v>0</v>
      </c>
      <c r="N41" s="839">
        <v>0</v>
      </c>
      <c r="O41" s="839">
        <v>0</v>
      </c>
      <c r="P41" s="839">
        <v>0</v>
      </c>
      <c r="Q41" s="839">
        <v>0</v>
      </c>
      <c r="R41" s="839">
        <v>0</v>
      </c>
      <c r="S41" s="839">
        <v>0</v>
      </c>
      <c r="T41" s="839">
        <v>0</v>
      </c>
      <c r="U41" s="839">
        <v>0</v>
      </c>
      <c r="V41" s="839">
        <v>0</v>
      </c>
      <c r="W41" s="839">
        <f t="shared" si="0"/>
        <v>0</v>
      </c>
      <c r="X41" s="841"/>
      <c r="Y41" s="841"/>
      <c r="Z41" s="841"/>
      <c r="AA41" s="841"/>
      <c r="AB41" s="841"/>
      <c r="AC41" s="841"/>
      <c r="AD41" s="841"/>
      <c r="AE41" s="841"/>
      <c r="AF41" s="841"/>
      <c r="AG41" s="841"/>
      <c r="AH41" s="841"/>
      <c r="AI41" s="841"/>
      <c r="AJ41" s="841"/>
    </row>
    <row r="42" spans="1:36" s="506" customFormat="1" ht="13.15" customHeight="1">
      <c r="A42" s="840" t="s">
        <v>154</v>
      </c>
      <c r="B42" s="843">
        <v>0</v>
      </c>
      <c r="C42" s="839">
        <v>0</v>
      </c>
      <c r="D42" s="839">
        <v>0</v>
      </c>
      <c r="E42" s="839">
        <v>0</v>
      </c>
      <c r="F42" s="839">
        <f t="shared" si="1"/>
        <v>0</v>
      </c>
      <c r="G42" s="839">
        <v>0</v>
      </c>
      <c r="H42" s="839">
        <v>0</v>
      </c>
      <c r="I42" s="839">
        <v>0</v>
      </c>
      <c r="J42" s="839">
        <v>0</v>
      </c>
      <c r="K42" s="839">
        <v>0</v>
      </c>
      <c r="L42" s="839">
        <v>0</v>
      </c>
      <c r="M42" s="839">
        <v>0</v>
      </c>
      <c r="N42" s="839">
        <v>0</v>
      </c>
      <c r="O42" s="839">
        <v>0</v>
      </c>
      <c r="P42" s="839">
        <v>0</v>
      </c>
      <c r="Q42" s="839">
        <v>0</v>
      </c>
      <c r="R42" s="839">
        <v>0</v>
      </c>
      <c r="S42" s="839">
        <v>0</v>
      </c>
      <c r="T42" s="839">
        <v>0</v>
      </c>
      <c r="U42" s="839">
        <v>0</v>
      </c>
      <c r="V42" s="839">
        <v>0</v>
      </c>
      <c r="W42" s="839">
        <f t="shared" si="0"/>
        <v>0</v>
      </c>
      <c r="X42" s="841"/>
      <c r="Y42" s="841"/>
      <c r="Z42" s="841"/>
      <c r="AA42" s="841"/>
      <c r="AB42" s="841"/>
      <c r="AC42" s="841"/>
      <c r="AD42" s="841"/>
      <c r="AE42" s="841"/>
      <c r="AF42" s="841"/>
      <c r="AG42" s="841"/>
      <c r="AH42" s="841"/>
      <c r="AI42" s="841"/>
      <c r="AJ42" s="841"/>
    </row>
    <row r="43" spans="1:36" s="506" customFormat="1" ht="13.15" customHeight="1">
      <c r="A43" s="840" t="s">
        <v>165</v>
      </c>
      <c r="B43" s="843">
        <v>0</v>
      </c>
      <c r="C43" s="839">
        <v>0</v>
      </c>
      <c r="D43" s="839">
        <v>0</v>
      </c>
      <c r="E43" s="839">
        <v>0</v>
      </c>
      <c r="F43" s="839">
        <f t="shared" si="1"/>
        <v>0</v>
      </c>
      <c r="G43" s="839">
        <v>0</v>
      </c>
      <c r="H43" s="839">
        <v>0</v>
      </c>
      <c r="I43" s="839">
        <v>0</v>
      </c>
      <c r="J43" s="839">
        <v>0</v>
      </c>
      <c r="K43" s="839">
        <v>0</v>
      </c>
      <c r="L43" s="839">
        <v>0</v>
      </c>
      <c r="M43" s="839">
        <v>0</v>
      </c>
      <c r="N43" s="839">
        <v>0</v>
      </c>
      <c r="O43" s="839">
        <v>0</v>
      </c>
      <c r="P43" s="839">
        <v>0</v>
      </c>
      <c r="Q43" s="839">
        <v>0</v>
      </c>
      <c r="R43" s="839">
        <v>0</v>
      </c>
      <c r="S43" s="839">
        <v>0</v>
      </c>
      <c r="T43" s="839">
        <v>0</v>
      </c>
      <c r="U43" s="839">
        <v>0</v>
      </c>
      <c r="V43" s="839">
        <v>0</v>
      </c>
      <c r="W43" s="839">
        <f t="shared" si="0"/>
        <v>0</v>
      </c>
      <c r="X43" s="841"/>
      <c r="Y43" s="841"/>
      <c r="Z43" s="841"/>
      <c r="AA43" s="841"/>
      <c r="AB43" s="841"/>
      <c r="AC43" s="841"/>
      <c r="AD43" s="841"/>
      <c r="AE43" s="841"/>
      <c r="AF43" s="841"/>
      <c r="AG43" s="841"/>
      <c r="AH43" s="841"/>
      <c r="AI43" s="841"/>
      <c r="AJ43" s="841"/>
    </row>
    <row r="44" spans="1:36" s="506" customFormat="1" ht="13.15" customHeight="1">
      <c r="A44" s="840" t="s">
        <v>395</v>
      </c>
      <c r="B44" s="843">
        <f>+VLOOKUP(A44,'EERR 062020'!C:D,2,FALSE)</f>
        <v>750000000</v>
      </c>
      <c r="C44" s="839">
        <v>0</v>
      </c>
      <c r="D44" s="839">
        <v>0</v>
      </c>
      <c r="E44" s="839">
        <v>750000000</v>
      </c>
      <c r="F44" s="839">
        <f t="shared" si="1"/>
        <v>0</v>
      </c>
      <c r="G44" s="839">
        <v>0</v>
      </c>
      <c r="H44" s="839">
        <v>0</v>
      </c>
      <c r="I44" s="839">
        <v>0</v>
      </c>
      <c r="J44" s="839">
        <v>0</v>
      </c>
      <c r="K44" s="839">
        <v>0</v>
      </c>
      <c r="L44" s="839">
        <v>0</v>
      </c>
      <c r="M44" s="839">
        <v>0</v>
      </c>
      <c r="N44" s="839">
        <v>0</v>
      </c>
      <c r="O44" s="839">
        <v>0</v>
      </c>
      <c r="P44" s="839">
        <v>0</v>
      </c>
      <c r="Q44" s="839">
        <v>0</v>
      </c>
      <c r="R44" s="839">
        <v>0</v>
      </c>
      <c r="S44" s="839">
        <v>0</v>
      </c>
      <c r="T44" s="839">
        <v>0</v>
      </c>
      <c r="U44" s="839">
        <v>0</v>
      </c>
      <c r="V44" s="839">
        <v>0</v>
      </c>
      <c r="W44" s="839">
        <f t="shared" si="0"/>
        <v>0</v>
      </c>
      <c r="X44" s="841"/>
      <c r="Y44" s="841"/>
      <c r="Z44" s="841"/>
      <c r="AA44" s="841"/>
      <c r="AB44" s="841"/>
      <c r="AC44" s="841"/>
      <c r="AD44" s="841"/>
      <c r="AE44" s="841"/>
      <c r="AF44" s="841"/>
      <c r="AG44" s="841"/>
      <c r="AH44" s="841"/>
      <c r="AI44" s="841"/>
      <c r="AJ44" s="841"/>
    </row>
    <row r="45" spans="1:36" s="506" customFormat="1" ht="13.15" customHeight="1">
      <c r="A45" s="840" t="s">
        <v>317</v>
      </c>
      <c r="B45" s="843">
        <v>0</v>
      </c>
      <c r="C45" s="839">
        <v>0</v>
      </c>
      <c r="D45" s="839">
        <v>0</v>
      </c>
      <c r="E45" s="839">
        <v>0</v>
      </c>
      <c r="F45" s="839">
        <f t="shared" si="1"/>
        <v>0</v>
      </c>
      <c r="G45" s="839">
        <v>0</v>
      </c>
      <c r="H45" s="839">
        <v>0</v>
      </c>
      <c r="I45" s="839">
        <v>0</v>
      </c>
      <c r="J45" s="839">
        <v>0</v>
      </c>
      <c r="K45" s="839">
        <v>0</v>
      </c>
      <c r="L45" s="839">
        <v>0</v>
      </c>
      <c r="M45" s="839">
        <v>0</v>
      </c>
      <c r="N45" s="839">
        <v>0</v>
      </c>
      <c r="O45" s="839">
        <v>0</v>
      </c>
      <c r="P45" s="839">
        <v>0</v>
      </c>
      <c r="Q45" s="839">
        <v>0</v>
      </c>
      <c r="R45" s="839">
        <v>0</v>
      </c>
      <c r="S45" s="839">
        <v>0</v>
      </c>
      <c r="T45" s="839">
        <v>0</v>
      </c>
      <c r="U45" s="839">
        <v>0</v>
      </c>
      <c r="V45" s="839">
        <v>0</v>
      </c>
      <c r="W45" s="839">
        <f t="shared" si="0"/>
        <v>0</v>
      </c>
      <c r="X45" s="841"/>
      <c r="Y45" s="841"/>
      <c r="Z45" s="841"/>
      <c r="AA45" s="841"/>
      <c r="AB45" s="841"/>
      <c r="AC45" s="841"/>
      <c r="AD45" s="841"/>
      <c r="AE45" s="841"/>
      <c r="AF45" s="841"/>
      <c r="AG45" s="841"/>
      <c r="AH45" s="841"/>
      <c r="AI45" s="841"/>
      <c r="AJ45" s="841"/>
    </row>
    <row r="46" spans="1:36" s="506" customFormat="1" ht="13.15" customHeight="1">
      <c r="A46" s="840" t="s">
        <v>167</v>
      </c>
      <c r="B46" s="843">
        <f>+VLOOKUP(A46,'EERR 062020'!C:D,2,FALSE)</f>
        <v>825000</v>
      </c>
      <c r="C46" s="839">
        <v>0</v>
      </c>
      <c r="D46" s="839">
        <v>0</v>
      </c>
      <c r="E46" s="839">
        <v>0</v>
      </c>
      <c r="F46" s="839">
        <f t="shared" si="1"/>
        <v>825000</v>
      </c>
      <c r="G46" s="839">
        <v>0</v>
      </c>
      <c r="H46" s="839">
        <v>0</v>
      </c>
      <c r="I46" s="839">
        <v>0</v>
      </c>
      <c r="J46" s="839">
        <v>0</v>
      </c>
      <c r="K46" s="839">
        <v>0</v>
      </c>
      <c r="L46" s="839">
        <v>0</v>
      </c>
      <c r="M46" s="839">
        <v>0</v>
      </c>
      <c r="N46" s="839">
        <v>0</v>
      </c>
      <c r="O46" s="839">
        <f>-F46</f>
        <v>-825000</v>
      </c>
      <c r="P46" s="839">
        <v>0</v>
      </c>
      <c r="Q46" s="839">
        <v>0</v>
      </c>
      <c r="R46" s="839">
        <v>0</v>
      </c>
      <c r="S46" s="839">
        <v>0</v>
      </c>
      <c r="T46" s="839">
        <v>0</v>
      </c>
      <c r="U46" s="839">
        <v>0</v>
      </c>
      <c r="V46" s="839">
        <v>0</v>
      </c>
      <c r="W46" s="839">
        <f t="shared" si="0"/>
        <v>0</v>
      </c>
      <c r="X46" s="841"/>
      <c r="Y46" s="841"/>
      <c r="Z46" s="841"/>
      <c r="AA46" s="841"/>
      <c r="AB46" s="841"/>
      <c r="AC46" s="841"/>
      <c r="AD46" s="841"/>
      <c r="AE46" s="841"/>
      <c r="AF46" s="841"/>
      <c r="AG46" s="841"/>
      <c r="AH46" s="841"/>
      <c r="AI46" s="841"/>
      <c r="AJ46" s="841"/>
    </row>
    <row r="47" spans="1:36" s="506" customFormat="1" ht="13.15" customHeight="1">
      <c r="A47" s="840" t="s">
        <v>168</v>
      </c>
      <c r="B47" s="843">
        <f>+'EERR 062020'!D48</f>
        <v>16238918</v>
      </c>
      <c r="C47" s="839">
        <v>0</v>
      </c>
      <c r="D47" s="839">
        <v>0</v>
      </c>
      <c r="E47" s="839">
        <v>15775540</v>
      </c>
      <c r="F47" s="839">
        <f t="shared" si="1"/>
        <v>463378</v>
      </c>
      <c r="G47" s="839">
        <v>0</v>
      </c>
      <c r="H47" s="839">
        <v>0</v>
      </c>
      <c r="I47" s="839">
        <v>0</v>
      </c>
      <c r="J47" s="839">
        <v>0</v>
      </c>
      <c r="K47" s="839">
        <v>0</v>
      </c>
      <c r="L47" s="839">
        <v>0</v>
      </c>
      <c r="M47" s="839">
        <v>0</v>
      </c>
      <c r="N47" s="839">
        <v>0</v>
      </c>
      <c r="O47" s="839">
        <f t="shared" ref="O47:O53" si="7">-F47</f>
        <v>-463378</v>
      </c>
      <c r="P47" s="839">
        <v>0</v>
      </c>
      <c r="Q47" s="839">
        <v>0</v>
      </c>
      <c r="R47" s="839">
        <v>0</v>
      </c>
      <c r="S47" s="839">
        <v>0</v>
      </c>
      <c r="T47" s="839">
        <v>0</v>
      </c>
      <c r="U47" s="839">
        <v>0</v>
      </c>
      <c r="V47" s="839">
        <v>0</v>
      </c>
      <c r="W47" s="839">
        <f t="shared" si="0"/>
        <v>0</v>
      </c>
      <c r="X47" s="841"/>
      <c r="Y47" s="841"/>
      <c r="Z47" s="841"/>
      <c r="AA47" s="841"/>
      <c r="AB47" s="841"/>
      <c r="AC47" s="841"/>
      <c r="AD47" s="841"/>
      <c r="AE47" s="841"/>
      <c r="AF47" s="841"/>
      <c r="AG47" s="841"/>
      <c r="AH47" s="841"/>
      <c r="AI47" s="841"/>
      <c r="AJ47" s="841"/>
    </row>
    <row r="48" spans="1:36" s="506" customFormat="1" ht="13.15" customHeight="1">
      <c r="A48" s="840" t="s">
        <v>169</v>
      </c>
      <c r="B48" s="843">
        <f>+VLOOKUP(A48,'EERR 062020'!C:D,2,FALSE)</f>
        <v>-1419804</v>
      </c>
      <c r="C48" s="839">
        <f>+D165</f>
        <v>1419804</v>
      </c>
      <c r="D48" s="839">
        <v>0</v>
      </c>
      <c r="E48" s="839">
        <v>0</v>
      </c>
      <c r="F48" s="839">
        <f t="shared" si="1"/>
        <v>0</v>
      </c>
      <c r="G48" s="839">
        <v>0</v>
      </c>
      <c r="H48" s="839">
        <v>0</v>
      </c>
      <c r="I48" s="839">
        <v>0</v>
      </c>
      <c r="J48" s="839">
        <v>0</v>
      </c>
      <c r="K48" s="839">
        <v>0</v>
      </c>
      <c r="L48" s="839">
        <v>0</v>
      </c>
      <c r="M48" s="839">
        <v>0</v>
      </c>
      <c r="N48" s="839">
        <v>0</v>
      </c>
      <c r="O48" s="839">
        <f t="shared" si="7"/>
        <v>0</v>
      </c>
      <c r="P48" s="839">
        <v>0</v>
      </c>
      <c r="Q48" s="839">
        <v>0</v>
      </c>
      <c r="R48" s="839">
        <v>0</v>
      </c>
      <c r="S48" s="839">
        <v>0</v>
      </c>
      <c r="T48" s="839">
        <v>0</v>
      </c>
      <c r="U48" s="839">
        <v>0</v>
      </c>
      <c r="V48" s="839">
        <v>0</v>
      </c>
      <c r="W48" s="839">
        <f t="shared" si="0"/>
        <v>0</v>
      </c>
      <c r="X48" s="841"/>
      <c r="Y48" s="841"/>
      <c r="Z48" s="841"/>
      <c r="AA48" s="841"/>
      <c r="AB48" s="841"/>
      <c r="AC48" s="841"/>
      <c r="AD48" s="841"/>
      <c r="AE48" s="841"/>
      <c r="AF48" s="841"/>
      <c r="AG48" s="841"/>
      <c r="AH48" s="841"/>
      <c r="AI48" s="841"/>
      <c r="AJ48" s="841"/>
    </row>
    <row r="49" spans="1:36" s="506" customFormat="1" ht="13.15" customHeight="1">
      <c r="A49" s="840" t="s">
        <v>284</v>
      </c>
      <c r="B49" s="843">
        <v>0</v>
      </c>
      <c r="C49" s="839">
        <v>0</v>
      </c>
      <c r="D49" s="839">
        <v>0</v>
      </c>
      <c r="E49" s="839">
        <v>0</v>
      </c>
      <c r="F49" s="839">
        <f t="shared" si="1"/>
        <v>0</v>
      </c>
      <c r="G49" s="839">
        <v>0</v>
      </c>
      <c r="H49" s="839">
        <v>0</v>
      </c>
      <c r="I49" s="839">
        <v>0</v>
      </c>
      <c r="J49" s="839">
        <v>0</v>
      </c>
      <c r="K49" s="839">
        <v>0</v>
      </c>
      <c r="L49" s="839">
        <v>0</v>
      </c>
      <c r="M49" s="839">
        <v>0</v>
      </c>
      <c r="N49" s="839">
        <v>0</v>
      </c>
      <c r="O49" s="839">
        <v>0</v>
      </c>
      <c r="P49" s="839">
        <v>0</v>
      </c>
      <c r="Q49" s="839">
        <v>0</v>
      </c>
      <c r="R49" s="839">
        <v>0</v>
      </c>
      <c r="S49" s="839">
        <v>0</v>
      </c>
      <c r="T49" s="839">
        <v>0</v>
      </c>
      <c r="U49" s="839">
        <v>0</v>
      </c>
      <c r="V49" s="839">
        <v>0</v>
      </c>
      <c r="W49" s="839">
        <f t="shared" si="0"/>
        <v>0</v>
      </c>
      <c r="X49" s="841"/>
      <c r="Y49" s="841"/>
      <c r="Z49" s="841"/>
      <c r="AA49" s="841"/>
      <c r="AB49" s="841"/>
      <c r="AC49" s="841"/>
      <c r="AD49" s="841"/>
      <c r="AE49" s="841"/>
      <c r="AF49" s="841"/>
      <c r="AG49" s="841"/>
      <c r="AH49" s="841"/>
      <c r="AI49" s="841"/>
      <c r="AJ49" s="841"/>
    </row>
    <row r="50" spans="1:36" s="506" customFormat="1" ht="13.15" customHeight="1">
      <c r="A50" s="840" t="s">
        <v>76</v>
      </c>
      <c r="B50" s="843">
        <f>+VLOOKUP(A50,'EERR 062020'!C:D,2,FALSE)</f>
        <v>139728254</v>
      </c>
      <c r="C50" s="839">
        <v>0</v>
      </c>
      <c r="D50" s="839">
        <v>0</v>
      </c>
      <c r="E50" s="839">
        <v>4974714</v>
      </c>
      <c r="F50" s="839">
        <f t="shared" si="1"/>
        <v>134753540</v>
      </c>
      <c r="G50" s="839">
        <v>0</v>
      </c>
      <c r="H50" s="839">
        <v>0</v>
      </c>
      <c r="I50" s="839">
        <v>0</v>
      </c>
      <c r="J50" s="839">
        <v>0</v>
      </c>
      <c r="K50" s="839">
        <v>0</v>
      </c>
      <c r="L50" s="839">
        <v>0</v>
      </c>
      <c r="M50" s="839">
        <v>0</v>
      </c>
      <c r="N50" s="839">
        <v>0</v>
      </c>
      <c r="O50" s="839">
        <f t="shared" si="7"/>
        <v>-134753540</v>
      </c>
      <c r="P50" s="839">
        <v>0</v>
      </c>
      <c r="Q50" s="839">
        <v>0</v>
      </c>
      <c r="R50" s="839">
        <v>0</v>
      </c>
      <c r="S50" s="839">
        <v>0</v>
      </c>
      <c r="T50" s="839">
        <v>0</v>
      </c>
      <c r="U50" s="839">
        <v>0</v>
      </c>
      <c r="V50" s="839">
        <v>0</v>
      </c>
      <c r="W50" s="839">
        <f t="shared" si="0"/>
        <v>0</v>
      </c>
      <c r="X50" s="841"/>
      <c r="Y50" s="841"/>
      <c r="Z50" s="841"/>
      <c r="AA50" s="841"/>
      <c r="AB50" s="841"/>
      <c r="AC50" s="841"/>
      <c r="AD50" s="841"/>
      <c r="AE50" s="841"/>
      <c r="AF50" s="841"/>
      <c r="AG50" s="841"/>
      <c r="AH50" s="841"/>
      <c r="AI50" s="841"/>
      <c r="AJ50" s="841"/>
    </row>
    <row r="51" spans="1:36" s="506" customFormat="1" ht="13.15" customHeight="1">
      <c r="A51" s="840" t="s">
        <v>531</v>
      </c>
      <c r="B51" s="843">
        <f>+VLOOKUP(A51,'EERR 062020'!C:D,2,FALSE)</f>
        <v>3450000</v>
      </c>
      <c r="C51" s="839">
        <v>0</v>
      </c>
      <c r="D51" s="839">
        <v>0</v>
      </c>
      <c r="E51" s="839">
        <v>0</v>
      </c>
      <c r="F51" s="839">
        <f t="shared" si="1"/>
        <v>3450000</v>
      </c>
      <c r="G51" s="839">
        <v>0</v>
      </c>
      <c r="H51" s="839">
        <v>0</v>
      </c>
      <c r="I51" s="839">
        <v>0</v>
      </c>
      <c r="J51" s="839">
        <v>0</v>
      </c>
      <c r="K51" s="839">
        <v>0</v>
      </c>
      <c r="L51" s="839">
        <v>0</v>
      </c>
      <c r="M51" s="839">
        <v>0</v>
      </c>
      <c r="N51" s="839">
        <v>0</v>
      </c>
      <c r="O51" s="839">
        <f t="shared" si="7"/>
        <v>-3450000</v>
      </c>
      <c r="P51" s="839">
        <v>0</v>
      </c>
      <c r="Q51" s="839">
        <v>0</v>
      </c>
      <c r="R51" s="839">
        <v>0</v>
      </c>
      <c r="S51" s="839">
        <v>0</v>
      </c>
      <c r="T51" s="839">
        <v>0</v>
      </c>
      <c r="U51" s="839">
        <v>0</v>
      </c>
      <c r="V51" s="839">
        <v>0</v>
      </c>
      <c r="W51" s="839">
        <f t="shared" si="0"/>
        <v>0</v>
      </c>
      <c r="X51" s="841"/>
      <c r="Y51" s="841"/>
      <c r="Z51" s="841"/>
      <c r="AA51" s="841"/>
      <c r="AB51" s="841"/>
      <c r="AC51" s="841"/>
      <c r="AD51" s="841"/>
      <c r="AE51" s="841"/>
      <c r="AF51" s="841"/>
      <c r="AG51" s="841"/>
      <c r="AH51" s="841"/>
      <c r="AI51" s="841"/>
      <c r="AJ51" s="841"/>
    </row>
    <row r="52" spans="1:36" s="506" customFormat="1" ht="13.15" customHeight="1">
      <c r="A52" s="840" t="s">
        <v>285</v>
      </c>
      <c r="B52" s="843">
        <f>+VLOOKUP(A52,'EERR 062020'!C:D,2,FALSE)</f>
        <v>622033558</v>
      </c>
      <c r="C52" s="839">
        <v>0</v>
      </c>
      <c r="D52" s="839">
        <v>0</v>
      </c>
      <c r="E52" s="839">
        <v>622033558</v>
      </c>
      <c r="F52" s="839">
        <f t="shared" si="1"/>
        <v>0</v>
      </c>
      <c r="G52" s="839">
        <v>0</v>
      </c>
      <c r="H52" s="839">
        <v>0</v>
      </c>
      <c r="I52" s="839">
        <v>0</v>
      </c>
      <c r="J52" s="839">
        <v>0</v>
      </c>
      <c r="K52" s="839">
        <v>0</v>
      </c>
      <c r="L52" s="839">
        <v>0</v>
      </c>
      <c r="M52" s="839">
        <v>0</v>
      </c>
      <c r="N52" s="839">
        <v>0</v>
      </c>
      <c r="O52" s="839">
        <v>0</v>
      </c>
      <c r="P52" s="839">
        <v>0</v>
      </c>
      <c r="Q52" s="839">
        <v>0</v>
      </c>
      <c r="R52" s="839">
        <v>0</v>
      </c>
      <c r="S52" s="839">
        <v>0</v>
      </c>
      <c r="T52" s="839">
        <v>0</v>
      </c>
      <c r="U52" s="839">
        <v>0</v>
      </c>
      <c r="V52" s="839">
        <v>0</v>
      </c>
      <c r="W52" s="839">
        <f t="shared" si="0"/>
        <v>0</v>
      </c>
      <c r="X52" s="841"/>
      <c r="Y52" s="841"/>
      <c r="Z52" s="841"/>
      <c r="AA52" s="841"/>
      <c r="AB52" s="841"/>
      <c r="AC52" s="841"/>
      <c r="AD52" s="841"/>
      <c r="AE52" s="841"/>
      <c r="AF52" s="841"/>
      <c r="AG52" s="841"/>
      <c r="AH52" s="841"/>
      <c r="AI52" s="841"/>
      <c r="AJ52" s="841"/>
    </row>
    <row r="53" spans="1:36" s="506" customFormat="1" ht="13.15" customHeight="1">
      <c r="A53" s="840" t="s">
        <v>286</v>
      </c>
      <c r="B53" s="843">
        <f>+VLOOKUP(A53,'EERR 062020'!C:D,2,FALSE)</f>
        <v>14200454</v>
      </c>
      <c r="C53" s="839">
        <v>0</v>
      </c>
      <c r="D53" s="839">
        <v>0</v>
      </c>
      <c r="E53" s="839">
        <v>9080144</v>
      </c>
      <c r="F53" s="839">
        <f t="shared" si="1"/>
        <v>5120310</v>
      </c>
      <c r="G53" s="839">
        <v>0</v>
      </c>
      <c r="H53" s="839">
        <v>0</v>
      </c>
      <c r="I53" s="839">
        <v>0</v>
      </c>
      <c r="J53" s="839">
        <v>0</v>
      </c>
      <c r="K53" s="839">
        <v>0</v>
      </c>
      <c r="L53" s="839">
        <v>0</v>
      </c>
      <c r="M53" s="839">
        <v>0</v>
      </c>
      <c r="N53" s="839">
        <v>0</v>
      </c>
      <c r="O53" s="839">
        <f t="shared" si="7"/>
        <v>-5120310</v>
      </c>
      <c r="P53" s="839">
        <v>0</v>
      </c>
      <c r="Q53" s="839">
        <v>0</v>
      </c>
      <c r="R53" s="839">
        <v>0</v>
      </c>
      <c r="S53" s="839">
        <v>0</v>
      </c>
      <c r="T53" s="839">
        <v>0</v>
      </c>
      <c r="U53" s="839">
        <v>0</v>
      </c>
      <c r="V53" s="839">
        <v>0</v>
      </c>
      <c r="W53" s="839">
        <f t="shared" si="0"/>
        <v>0</v>
      </c>
      <c r="X53" s="841"/>
      <c r="Y53" s="841"/>
      <c r="Z53" s="841"/>
      <c r="AA53" s="841"/>
      <c r="AB53" s="841"/>
      <c r="AC53" s="841"/>
      <c r="AD53" s="841"/>
      <c r="AE53" s="841"/>
      <c r="AF53" s="841"/>
      <c r="AG53" s="841"/>
      <c r="AH53" s="841"/>
      <c r="AI53" s="841"/>
      <c r="AJ53" s="841"/>
    </row>
    <row r="54" spans="1:36" s="506" customFormat="1" ht="13.15" customHeight="1">
      <c r="A54" s="840" t="s">
        <v>97</v>
      </c>
      <c r="B54" s="843">
        <f>+VLOOKUP(A54,'EERR 062020'!C:D,2,FALSE)</f>
        <v>8000000</v>
      </c>
      <c r="C54" s="839">
        <v>0</v>
      </c>
      <c r="D54" s="839">
        <v>0</v>
      </c>
      <c r="E54" s="839">
        <v>8000000</v>
      </c>
      <c r="F54" s="839">
        <f t="shared" si="1"/>
        <v>0</v>
      </c>
      <c r="G54" s="839">
        <v>0</v>
      </c>
      <c r="H54" s="839">
        <v>0</v>
      </c>
      <c r="I54" s="839">
        <v>0</v>
      </c>
      <c r="J54" s="839">
        <v>0</v>
      </c>
      <c r="K54" s="839">
        <v>0</v>
      </c>
      <c r="L54" s="839">
        <v>0</v>
      </c>
      <c r="M54" s="839">
        <v>0</v>
      </c>
      <c r="N54" s="839">
        <v>0</v>
      </c>
      <c r="O54" s="839">
        <v>0</v>
      </c>
      <c r="P54" s="839">
        <v>0</v>
      </c>
      <c r="Q54" s="839">
        <v>0</v>
      </c>
      <c r="R54" s="839">
        <v>0</v>
      </c>
      <c r="S54" s="839">
        <v>0</v>
      </c>
      <c r="T54" s="839">
        <v>0</v>
      </c>
      <c r="U54" s="839">
        <v>0</v>
      </c>
      <c r="V54" s="839">
        <v>0</v>
      </c>
      <c r="W54" s="839">
        <f t="shared" si="0"/>
        <v>0</v>
      </c>
      <c r="X54" s="841"/>
      <c r="Y54" s="841"/>
      <c r="Z54" s="841"/>
      <c r="AA54" s="841"/>
      <c r="AB54" s="841"/>
      <c r="AC54" s="841"/>
      <c r="AD54" s="841"/>
      <c r="AE54" s="841"/>
      <c r="AF54" s="841"/>
      <c r="AG54" s="841"/>
      <c r="AH54" s="841"/>
      <c r="AI54" s="841"/>
      <c r="AJ54" s="841"/>
    </row>
    <row r="55" spans="1:36" s="506" customFormat="1" ht="13.15" customHeight="1">
      <c r="A55" s="840" t="s">
        <v>396</v>
      </c>
      <c r="B55" s="843">
        <f>+VLOOKUP(A55,'EERR 062020'!C:D,2,FALSE)</f>
        <v>-64408914</v>
      </c>
      <c r="C55" s="839">
        <f>+D172</f>
        <v>64408914</v>
      </c>
      <c r="D55" s="839">
        <v>0</v>
      </c>
      <c r="E55" s="839">
        <v>0</v>
      </c>
      <c r="F55" s="839">
        <f t="shared" si="1"/>
        <v>0</v>
      </c>
      <c r="G55" s="839">
        <v>0</v>
      </c>
      <c r="H55" s="839">
        <v>0</v>
      </c>
      <c r="I55" s="839">
        <v>0</v>
      </c>
      <c r="J55" s="839">
        <v>0</v>
      </c>
      <c r="K55" s="839">
        <v>0</v>
      </c>
      <c r="L55" s="839">
        <v>0</v>
      </c>
      <c r="M55" s="839">
        <v>0</v>
      </c>
      <c r="N55" s="839">
        <v>0</v>
      </c>
      <c r="O55" s="839">
        <v>0</v>
      </c>
      <c r="P55" s="839">
        <v>0</v>
      </c>
      <c r="Q55" s="839">
        <v>0</v>
      </c>
      <c r="R55" s="839">
        <v>0</v>
      </c>
      <c r="S55" s="839">
        <v>0</v>
      </c>
      <c r="T55" s="839">
        <v>0</v>
      </c>
      <c r="U55" s="839">
        <v>0</v>
      </c>
      <c r="V55" s="839">
        <v>0</v>
      </c>
      <c r="W55" s="839">
        <f t="shared" si="0"/>
        <v>0</v>
      </c>
      <c r="X55" s="841"/>
      <c r="Y55" s="841"/>
      <c r="Z55" s="841"/>
      <c r="AA55" s="841"/>
      <c r="AB55" s="841"/>
      <c r="AC55" s="841"/>
      <c r="AD55" s="841"/>
      <c r="AE55" s="841"/>
      <c r="AF55" s="841"/>
      <c r="AG55" s="841"/>
      <c r="AH55" s="841"/>
      <c r="AI55" s="841"/>
      <c r="AJ55" s="841"/>
    </row>
    <row r="56" spans="1:36" s="506" customFormat="1" ht="13.15" customHeight="1">
      <c r="A56" s="840" t="s">
        <v>171</v>
      </c>
      <c r="B56" s="843">
        <v>0</v>
      </c>
      <c r="C56" s="839">
        <v>0</v>
      </c>
      <c r="D56" s="839">
        <v>0</v>
      </c>
      <c r="E56" s="839">
        <v>0</v>
      </c>
      <c r="F56" s="839">
        <f t="shared" si="1"/>
        <v>0</v>
      </c>
      <c r="G56" s="839">
        <v>0</v>
      </c>
      <c r="H56" s="839">
        <v>0</v>
      </c>
      <c r="I56" s="839">
        <v>0</v>
      </c>
      <c r="J56" s="839">
        <v>0</v>
      </c>
      <c r="K56" s="839">
        <v>0</v>
      </c>
      <c r="L56" s="839">
        <v>0</v>
      </c>
      <c r="M56" s="839">
        <v>0</v>
      </c>
      <c r="N56" s="839">
        <v>0</v>
      </c>
      <c r="O56" s="839">
        <v>0</v>
      </c>
      <c r="P56" s="839">
        <v>0</v>
      </c>
      <c r="Q56" s="839">
        <v>0</v>
      </c>
      <c r="R56" s="839">
        <v>0</v>
      </c>
      <c r="S56" s="839">
        <v>0</v>
      </c>
      <c r="T56" s="839">
        <v>0</v>
      </c>
      <c r="U56" s="839">
        <v>0</v>
      </c>
      <c r="V56" s="839">
        <v>0</v>
      </c>
      <c r="W56" s="839">
        <f t="shared" si="0"/>
        <v>0</v>
      </c>
      <c r="X56" s="841"/>
      <c r="Y56" s="841"/>
      <c r="Z56" s="841"/>
      <c r="AA56" s="841"/>
      <c r="AB56" s="841"/>
      <c r="AC56" s="841"/>
      <c r="AD56" s="841"/>
      <c r="AE56" s="841"/>
      <c r="AF56" s="841"/>
      <c r="AG56" s="841"/>
      <c r="AH56" s="841"/>
      <c r="AI56" s="841"/>
      <c r="AJ56" s="841"/>
    </row>
    <row r="57" spans="1:36" s="506" customFormat="1" ht="13.15" customHeight="1">
      <c r="A57" s="840" t="s">
        <v>172</v>
      </c>
      <c r="B57" s="843">
        <f>+VLOOKUP(A57,'EERR 062020'!C:D,2,FALSE)</f>
        <v>57764419</v>
      </c>
      <c r="C57" s="839">
        <v>0</v>
      </c>
      <c r="D57" s="839">
        <v>0</v>
      </c>
      <c r="E57" s="839">
        <v>57764419</v>
      </c>
      <c r="F57" s="839">
        <f t="shared" si="1"/>
        <v>0</v>
      </c>
      <c r="G57" s="839">
        <v>0</v>
      </c>
      <c r="H57" s="839">
        <v>0</v>
      </c>
      <c r="I57" s="839">
        <v>0</v>
      </c>
      <c r="J57" s="839">
        <v>0</v>
      </c>
      <c r="K57" s="839">
        <v>0</v>
      </c>
      <c r="L57" s="839">
        <v>0</v>
      </c>
      <c r="M57" s="839">
        <v>0</v>
      </c>
      <c r="N57" s="839">
        <v>0</v>
      </c>
      <c r="O57" s="839">
        <v>0</v>
      </c>
      <c r="P57" s="839">
        <v>0</v>
      </c>
      <c r="Q57" s="839">
        <v>0</v>
      </c>
      <c r="R57" s="839">
        <v>0</v>
      </c>
      <c r="S57" s="839">
        <v>0</v>
      </c>
      <c r="T57" s="839">
        <v>0</v>
      </c>
      <c r="U57" s="839">
        <v>0</v>
      </c>
      <c r="V57" s="839">
        <v>0</v>
      </c>
      <c r="W57" s="839">
        <f t="shared" si="0"/>
        <v>0</v>
      </c>
      <c r="X57" s="841"/>
      <c r="Y57" s="841"/>
      <c r="Z57" s="841"/>
      <c r="AA57" s="841"/>
      <c r="AB57" s="841"/>
      <c r="AC57" s="841"/>
      <c r="AD57" s="841"/>
      <c r="AE57" s="841"/>
      <c r="AF57" s="841"/>
      <c r="AG57" s="841"/>
      <c r="AH57" s="841"/>
      <c r="AI57" s="841"/>
      <c r="AJ57" s="841"/>
    </row>
    <row r="58" spans="1:36" s="506" customFormat="1" ht="13.15" customHeight="1">
      <c r="A58" s="840" t="s">
        <v>173</v>
      </c>
      <c r="B58" s="843">
        <f>+VLOOKUP(A58,'EERR 062020'!C:D,2,FALSE)</f>
        <v>-32438942</v>
      </c>
      <c r="C58" s="839">
        <f>+D166</f>
        <v>3617934</v>
      </c>
      <c r="D58" s="839">
        <v>0</v>
      </c>
      <c r="E58" s="839">
        <v>-28821008</v>
      </c>
      <c r="F58" s="839">
        <f t="shared" si="1"/>
        <v>0</v>
      </c>
      <c r="G58" s="839">
        <v>0</v>
      </c>
      <c r="H58" s="839">
        <v>0</v>
      </c>
      <c r="I58" s="839">
        <v>0</v>
      </c>
      <c r="J58" s="839">
        <v>0</v>
      </c>
      <c r="K58" s="839">
        <v>0</v>
      </c>
      <c r="L58" s="839">
        <v>0</v>
      </c>
      <c r="M58" s="839">
        <v>0</v>
      </c>
      <c r="N58" s="839">
        <v>0</v>
      </c>
      <c r="O58" s="839">
        <v>0</v>
      </c>
      <c r="P58" s="839">
        <v>0</v>
      </c>
      <c r="Q58" s="839">
        <v>0</v>
      </c>
      <c r="R58" s="839">
        <v>0</v>
      </c>
      <c r="S58" s="839">
        <v>0</v>
      </c>
      <c r="T58" s="839">
        <v>0</v>
      </c>
      <c r="U58" s="839">
        <v>0</v>
      </c>
      <c r="V58" s="839">
        <v>0</v>
      </c>
      <c r="W58" s="839">
        <f t="shared" si="0"/>
        <v>0</v>
      </c>
      <c r="X58" s="841"/>
      <c r="Y58" s="841"/>
      <c r="Z58" s="841"/>
      <c r="AA58" s="841"/>
      <c r="AB58" s="841"/>
      <c r="AC58" s="841"/>
      <c r="AD58" s="841"/>
      <c r="AE58" s="841"/>
      <c r="AF58" s="841"/>
      <c r="AG58" s="841"/>
      <c r="AH58" s="841"/>
      <c r="AI58" s="841"/>
      <c r="AJ58" s="841"/>
    </row>
    <row r="59" spans="1:36" s="506" customFormat="1" ht="13.15" customHeight="1">
      <c r="A59" s="840" t="s">
        <v>343</v>
      </c>
      <c r="B59" s="843">
        <f>+VLOOKUP(A59,'EERR 062020'!C:D,2,FALSE)</f>
        <v>292208184</v>
      </c>
      <c r="C59" s="839">
        <v>0</v>
      </c>
      <c r="D59" s="839">
        <v>0</v>
      </c>
      <c r="E59" s="839">
        <v>130947150</v>
      </c>
      <c r="F59" s="839">
        <f t="shared" si="1"/>
        <v>161261034</v>
      </c>
      <c r="G59" s="839">
        <v>0</v>
      </c>
      <c r="H59" s="839">
        <v>0</v>
      </c>
      <c r="I59" s="839">
        <v>0</v>
      </c>
      <c r="J59" s="839">
        <v>0</v>
      </c>
      <c r="K59" s="839">
        <f>-F59</f>
        <v>-161261034</v>
      </c>
      <c r="L59" s="839">
        <v>0</v>
      </c>
      <c r="M59" s="839">
        <v>0</v>
      </c>
      <c r="N59" s="839">
        <v>0</v>
      </c>
      <c r="O59" s="839">
        <v>0</v>
      </c>
      <c r="P59" s="839">
        <v>0</v>
      </c>
      <c r="Q59" s="839">
        <v>0</v>
      </c>
      <c r="R59" s="839">
        <v>0</v>
      </c>
      <c r="S59" s="839">
        <v>0</v>
      </c>
      <c r="T59" s="839">
        <v>0</v>
      </c>
      <c r="U59" s="839">
        <v>0</v>
      </c>
      <c r="V59" s="839">
        <v>0</v>
      </c>
      <c r="W59" s="839">
        <f t="shared" si="0"/>
        <v>0</v>
      </c>
      <c r="X59" s="841"/>
      <c r="Y59" s="841"/>
      <c r="Z59" s="841"/>
      <c r="AA59" s="841"/>
      <c r="AB59" s="841"/>
      <c r="AC59" s="841"/>
      <c r="AD59" s="841"/>
      <c r="AE59" s="841"/>
      <c r="AF59" s="841"/>
      <c r="AG59" s="841"/>
      <c r="AH59" s="841"/>
      <c r="AI59" s="841"/>
      <c r="AJ59" s="841"/>
    </row>
    <row r="60" spans="1:36" s="506" customFormat="1" ht="13.15" customHeight="1">
      <c r="A60" s="840" t="s">
        <v>8</v>
      </c>
      <c r="B60" s="843">
        <v>0</v>
      </c>
      <c r="C60" s="839">
        <v>0</v>
      </c>
      <c r="D60" s="839">
        <v>0</v>
      </c>
      <c r="E60" s="839">
        <v>0</v>
      </c>
      <c r="F60" s="839">
        <f t="shared" ref="F60:F107" si="8">B60+C60-D60-E60</f>
        <v>0</v>
      </c>
      <c r="G60" s="839">
        <v>0</v>
      </c>
      <c r="H60" s="839">
        <v>0</v>
      </c>
      <c r="I60" s="839">
        <v>0</v>
      </c>
      <c r="J60" s="839">
        <v>0</v>
      </c>
      <c r="K60" s="839">
        <v>0</v>
      </c>
      <c r="L60" s="839">
        <v>0</v>
      </c>
      <c r="M60" s="839">
        <v>0</v>
      </c>
      <c r="N60" s="839">
        <v>0</v>
      </c>
      <c r="O60" s="839">
        <v>0</v>
      </c>
      <c r="P60" s="839">
        <v>0</v>
      </c>
      <c r="Q60" s="839">
        <v>0</v>
      </c>
      <c r="R60" s="839">
        <v>0</v>
      </c>
      <c r="S60" s="839">
        <v>0</v>
      </c>
      <c r="T60" s="839">
        <v>0</v>
      </c>
      <c r="U60" s="839">
        <v>0</v>
      </c>
      <c r="V60" s="839">
        <v>0</v>
      </c>
      <c r="W60" s="839">
        <f t="shared" si="0"/>
        <v>0</v>
      </c>
      <c r="X60" s="841"/>
      <c r="Y60" s="841"/>
      <c r="Z60" s="841"/>
      <c r="AA60" s="841"/>
      <c r="AB60" s="841"/>
      <c r="AC60" s="841"/>
      <c r="AD60" s="841"/>
      <c r="AE60" s="841"/>
      <c r="AF60" s="841"/>
      <c r="AG60" s="841"/>
      <c r="AH60" s="841"/>
      <c r="AI60" s="841"/>
      <c r="AJ60" s="841"/>
    </row>
    <row r="61" spans="1:36" s="506" customFormat="1" ht="13.15" customHeight="1">
      <c r="A61" s="840" t="s">
        <v>9</v>
      </c>
      <c r="B61" s="843">
        <v>0</v>
      </c>
      <c r="C61" s="839">
        <v>0</v>
      </c>
      <c r="D61" s="839">
        <v>0</v>
      </c>
      <c r="E61" s="839">
        <v>0</v>
      </c>
      <c r="F61" s="839">
        <f t="shared" si="8"/>
        <v>0</v>
      </c>
      <c r="G61" s="839">
        <v>0</v>
      </c>
      <c r="H61" s="839">
        <v>0</v>
      </c>
      <c r="I61" s="839">
        <v>0</v>
      </c>
      <c r="J61" s="839">
        <v>0</v>
      </c>
      <c r="K61" s="839">
        <v>0</v>
      </c>
      <c r="L61" s="839">
        <v>0</v>
      </c>
      <c r="M61" s="839">
        <v>0</v>
      </c>
      <c r="N61" s="839">
        <v>0</v>
      </c>
      <c r="O61" s="839">
        <v>0</v>
      </c>
      <c r="P61" s="839">
        <v>0</v>
      </c>
      <c r="Q61" s="839">
        <v>0</v>
      </c>
      <c r="R61" s="839">
        <v>0</v>
      </c>
      <c r="S61" s="839">
        <v>0</v>
      </c>
      <c r="T61" s="839">
        <v>0</v>
      </c>
      <c r="U61" s="839">
        <v>0</v>
      </c>
      <c r="V61" s="839">
        <v>0</v>
      </c>
      <c r="W61" s="839">
        <f t="shared" si="0"/>
        <v>0</v>
      </c>
      <c r="X61" s="841"/>
      <c r="Y61" s="841"/>
      <c r="Z61" s="841"/>
      <c r="AA61" s="841"/>
      <c r="AB61" s="841"/>
      <c r="AC61" s="841"/>
      <c r="AD61" s="841"/>
      <c r="AE61" s="841"/>
      <c r="AF61" s="841"/>
      <c r="AG61" s="841"/>
      <c r="AH61" s="841"/>
      <c r="AI61" s="841"/>
      <c r="AJ61" s="841"/>
    </row>
    <row r="62" spans="1:36" s="506" customFormat="1" ht="13.15" customHeight="1">
      <c r="A62" s="840" t="s">
        <v>287</v>
      </c>
      <c r="B62" s="843">
        <v>0</v>
      </c>
      <c r="C62" s="839">
        <v>0</v>
      </c>
      <c r="D62" s="839">
        <v>0</v>
      </c>
      <c r="E62" s="839">
        <v>0</v>
      </c>
      <c r="F62" s="839">
        <f t="shared" si="8"/>
        <v>0</v>
      </c>
      <c r="G62" s="839">
        <v>0</v>
      </c>
      <c r="H62" s="839">
        <v>0</v>
      </c>
      <c r="I62" s="839">
        <v>0</v>
      </c>
      <c r="J62" s="839">
        <v>0</v>
      </c>
      <c r="K62" s="839">
        <v>0</v>
      </c>
      <c r="L62" s="839">
        <v>0</v>
      </c>
      <c r="M62" s="839">
        <v>0</v>
      </c>
      <c r="N62" s="839">
        <v>0</v>
      </c>
      <c r="O62" s="839">
        <v>0</v>
      </c>
      <c r="P62" s="839">
        <v>0</v>
      </c>
      <c r="Q62" s="839">
        <v>0</v>
      </c>
      <c r="R62" s="839">
        <v>0</v>
      </c>
      <c r="S62" s="839">
        <v>0</v>
      </c>
      <c r="T62" s="839">
        <v>0</v>
      </c>
      <c r="U62" s="839">
        <v>0</v>
      </c>
      <c r="V62" s="839">
        <v>0</v>
      </c>
      <c r="W62" s="839">
        <f t="shared" si="0"/>
        <v>0</v>
      </c>
      <c r="X62" s="841"/>
      <c r="Y62" s="841"/>
      <c r="Z62" s="841"/>
      <c r="AA62" s="841"/>
      <c r="AB62" s="841"/>
      <c r="AC62" s="841"/>
      <c r="AD62" s="841"/>
      <c r="AE62" s="841"/>
      <c r="AF62" s="841"/>
      <c r="AG62" s="841"/>
      <c r="AH62" s="841"/>
      <c r="AI62" s="841"/>
      <c r="AJ62" s="841"/>
    </row>
    <row r="63" spans="1:36" s="506" customFormat="1" ht="13.15" customHeight="1">
      <c r="A63" s="840" t="s">
        <v>174</v>
      </c>
      <c r="B63" s="843">
        <v>0</v>
      </c>
      <c r="C63" s="839">
        <v>0</v>
      </c>
      <c r="D63" s="839">
        <v>0</v>
      </c>
      <c r="E63" s="839">
        <v>0</v>
      </c>
      <c r="F63" s="839">
        <f t="shared" si="8"/>
        <v>0</v>
      </c>
      <c r="G63" s="839">
        <v>0</v>
      </c>
      <c r="H63" s="839">
        <v>0</v>
      </c>
      <c r="I63" s="839">
        <v>0</v>
      </c>
      <c r="J63" s="839">
        <v>0</v>
      </c>
      <c r="K63" s="839">
        <v>0</v>
      </c>
      <c r="L63" s="839">
        <v>0</v>
      </c>
      <c r="M63" s="839">
        <v>0</v>
      </c>
      <c r="N63" s="839">
        <v>0</v>
      </c>
      <c r="O63" s="839">
        <v>0</v>
      </c>
      <c r="P63" s="839">
        <v>0</v>
      </c>
      <c r="Q63" s="839">
        <v>0</v>
      </c>
      <c r="R63" s="839">
        <v>0</v>
      </c>
      <c r="S63" s="839">
        <v>0</v>
      </c>
      <c r="T63" s="839">
        <v>0</v>
      </c>
      <c r="U63" s="839">
        <v>0</v>
      </c>
      <c r="V63" s="839">
        <v>0</v>
      </c>
      <c r="W63" s="839">
        <f t="shared" si="0"/>
        <v>0</v>
      </c>
      <c r="X63" s="841"/>
      <c r="Y63" s="841"/>
      <c r="Z63" s="841"/>
      <c r="AA63" s="841"/>
      <c r="AB63" s="841"/>
      <c r="AC63" s="841"/>
      <c r="AD63" s="841"/>
      <c r="AE63" s="841"/>
      <c r="AF63" s="841"/>
      <c r="AG63" s="841"/>
      <c r="AH63" s="841"/>
      <c r="AI63" s="841"/>
      <c r="AJ63" s="841"/>
    </row>
    <row r="64" spans="1:36" s="506" customFormat="1" ht="13.15" customHeight="1">
      <c r="A64" s="840" t="s">
        <v>532</v>
      </c>
      <c r="B64" s="843">
        <f>-VLOOKUP(A64,'EERR 062020'!C:D,2,FALSE)</f>
        <v>-50370422</v>
      </c>
      <c r="C64" s="839">
        <v>0</v>
      </c>
      <c r="D64" s="839">
        <v>0</v>
      </c>
      <c r="E64" s="839">
        <v>-315485828</v>
      </c>
      <c r="F64" s="839">
        <f t="shared" si="8"/>
        <v>265115406</v>
      </c>
      <c r="G64" s="839">
        <v>0</v>
      </c>
      <c r="H64" s="839">
        <v>0</v>
      </c>
      <c r="I64" s="839">
        <v>0</v>
      </c>
      <c r="J64" s="839">
        <v>0</v>
      </c>
      <c r="K64" s="839">
        <v>0</v>
      </c>
      <c r="L64" s="839">
        <v>0</v>
      </c>
      <c r="M64" s="839">
        <v>0</v>
      </c>
      <c r="N64" s="839">
        <v>0</v>
      </c>
      <c r="O64" s="839">
        <v>0</v>
      </c>
      <c r="P64" s="839">
        <v>0</v>
      </c>
      <c r="Q64" s="839">
        <f>-F64</f>
        <v>-265115406</v>
      </c>
      <c r="R64" s="839">
        <v>0</v>
      </c>
      <c r="S64" s="839">
        <v>0</v>
      </c>
      <c r="T64" s="839">
        <v>0</v>
      </c>
      <c r="U64" s="839">
        <v>0</v>
      </c>
      <c r="V64" s="839">
        <v>0</v>
      </c>
      <c r="W64" s="839">
        <f t="shared" si="0"/>
        <v>0</v>
      </c>
      <c r="X64" s="841"/>
      <c r="Y64" s="841"/>
      <c r="Z64" s="841"/>
      <c r="AA64" s="841"/>
      <c r="AB64" s="841"/>
      <c r="AC64" s="841"/>
      <c r="AD64" s="841"/>
      <c r="AE64" s="841"/>
      <c r="AF64" s="841"/>
      <c r="AG64" s="841"/>
      <c r="AH64" s="841"/>
      <c r="AI64" s="841"/>
      <c r="AJ64" s="841"/>
    </row>
    <row r="65" spans="1:36" s="506" customFormat="1" ht="13.15" customHeight="1">
      <c r="A65" s="840" t="s">
        <v>1068</v>
      </c>
      <c r="B65" s="843">
        <f>-VLOOKUP(A65,'EERR 062020'!C:D,2,FALSE)</f>
        <v>-459836</v>
      </c>
      <c r="C65" s="839">
        <v>0</v>
      </c>
      <c r="D65" s="839">
        <v>0</v>
      </c>
      <c r="E65" s="839">
        <v>-969592500</v>
      </c>
      <c r="F65" s="839">
        <f t="shared" si="8"/>
        <v>969132664</v>
      </c>
      <c r="G65" s="839">
        <v>0</v>
      </c>
      <c r="H65" s="839">
        <v>0</v>
      </c>
      <c r="I65" s="839">
        <v>0</v>
      </c>
      <c r="J65" s="839">
        <v>0</v>
      </c>
      <c r="K65" s="839">
        <v>0</v>
      </c>
      <c r="L65" s="839">
        <v>0</v>
      </c>
      <c r="M65" s="839">
        <v>0</v>
      </c>
      <c r="N65" s="839">
        <v>0</v>
      </c>
      <c r="O65" s="839">
        <v>0</v>
      </c>
      <c r="P65" s="839">
        <v>0</v>
      </c>
      <c r="Q65" s="839">
        <f t="shared" ref="Q65" si="9">-F65</f>
        <v>-969132664</v>
      </c>
      <c r="R65" s="839">
        <v>0</v>
      </c>
      <c r="S65" s="839">
        <v>0</v>
      </c>
      <c r="T65" s="839">
        <v>0</v>
      </c>
      <c r="U65" s="839">
        <v>0</v>
      </c>
      <c r="V65" s="839">
        <v>0</v>
      </c>
      <c r="W65" s="839">
        <f t="shared" si="0"/>
        <v>0</v>
      </c>
      <c r="X65" s="841"/>
      <c r="Y65" s="841"/>
      <c r="Z65" s="841"/>
      <c r="AA65" s="841"/>
      <c r="AB65" s="841"/>
      <c r="AC65" s="841"/>
      <c r="AD65" s="841"/>
      <c r="AE65" s="841"/>
      <c r="AF65" s="841"/>
      <c r="AG65" s="841"/>
      <c r="AH65" s="841"/>
      <c r="AI65" s="841"/>
      <c r="AJ65" s="841"/>
    </row>
    <row r="66" spans="1:36" s="506" customFormat="1" ht="13.15" customHeight="1">
      <c r="A66" s="840" t="s">
        <v>397</v>
      </c>
      <c r="B66" s="843">
        <f>-VLOOKUP(A66,'EERR 062020'!C:D,2,FALSE)</f>
        <v>-973575</v>
      </c>
      <c r="C66" s="839">
        <v>0</v>
      </c>
      <c r="D66" s="839">
        <v>0</v>
      </c>
      <c r="E66" s="839">
        <v>-1209516</v>
      </c>
      <c r="F66" s="839">
        <f t="shared" si="8"/>
        <v>235941</v>
      </c>
      <c r="G66" s="839">
        <f>-F66</f>
        <v>-235941</v>
      </c>
      <c r="H66" s="839">
        <v>0</v>
      </c>
      <c r="I66" s="839">
        <v>0</v>
      </c>
      <c r="J66" s="839">
        <v>0</v>
      </c>
      <c r="K66" s="839">
        <v>0</v>
      </c>
      <c r="L66" s="839">
        <v>0</v>
      </c>
      <c r="M66" s="839">
        <v>0</v>
      </c>
      <c r="N66" s="839">
        <v>0</v>
      </c>
      <c r="O66" s="839">
        <v>0</v>
      </c>
      <c r="P66" s="839">
        <v>0</v>
      </c>
      <c r="Q66" s="839">
        <v>0</v>
      </c>
      <c r="R66" s="839">
        <v>0</v>
      </c>
      <c r="S66" s="839">
        <v>0</v>
      </c>
      <c r="T66" s="839">
        <v>0</v>
      </c>
      <c r="U66" s="839">
        <v>0</v>
      </c>
      <c r="V66" s="839">
        <v>0</v>
      </c>
      <c r="W66" s="839">
        <f t="shared" si="0"/>
        <v>0</v>
      </c>
      <c r="X66" s="841"/>
      <c r="Y66" s="841"/>
      <c r="Z66" s="841"/>
      <c r="AA66" s="841"/>
      <c r="AB66" s="841"/>
      <c r="AC66" s="841"/>
      <c r="AD66" s="841"/>
      <c r="AE66" s="841"/>
      <c r="AF66" s="841"/>
      <c r="AG66" s="841"/>
      <c r="AH66" s="841"/>
      <c r="AI66" s="841"/>
      <c r="AJ66" s="841"/>
    </row>
    <row r="67" spans="1:36" s="506" customFormat="1" ht="13.15" customHeight="1">
      <c r="A67" s="840" t="s">
        <v>398</v>
      </c>
      <c r="B67" s="843">
        <f>-VLOOKUP(A67,'EERR 062020'!C:D,2,FALSE)</f>
        <v>-2525590325</v>
      </c>
      <c r="C67" s="839">
        <v>0</v>
      </c>
      <c r="D67" s="839">
        <v>0</v>
      </c>
      <c r="E67" s="839">
        <v>-350205228</v>
      </c>
      <c r="F67" s="839">
        <f t="shared" si="8"/>
        <v>-2175385097</v>
      </c>
      <c r="G67" s="839">
        <v>0</v>
      </c>
      <c r="H67" s="839">
        <v>0</v>
      </c>
      <c r="I67" s="839">
        <v>0</v>
      </c>
      <c r="J67" s="839">
        <v>0</v>
      </c>
      <c r="K67" s="839">
        <v>0</v>
      </c>
      <c r="L67" s="839">
        <v>0</v>
      </c>
      <c r="M67" s="839">
        <v>0</v>
      </c>
      <c r="N67" s="839">
        <v>0</v>
      </c>
      <c r="O67" s="839">
        <v>0</v>
      </c>
      <c r="P67" s="839">
        <f>-F67</f>
        <v>2175385097</v>
      </c>
      <c r="Q67" s="839">
        <v>0</v>
      </c>
      <c r="R67" s="839">
        <v>0</v>
      </c>
      <c r="S67" s="839">
        <v>0</v>
      </c>
      <c r="T67" s="839">
        <v>0</v>
      </c>
      <c r="U67" s="839">
        <v>0</v>
      </c>
      <c r="V67" s="839">
        <v>0</v>
      </c>
      <c r="W67" s="839">
        <f t="shared" si="0"/>
        <v>0</v>
      </c>
      <c r="X67" s="841"/>
      <c r="Y67" s="841"/>
      <c r="Z67" s="841"/>
      <c r="AA67" s="841"/>
      <c r="AB67" s="841"/>
      <c r="AC67" s="841"/>
      <c r="AD67" s="841"/>
      <c r="AE67" s="841"/>
      <c r="AF67" s="841"/>
      <c r="AG67" s="841"/>
      <c r="AH67" s="841"/>
      <c r="AI67" s="841"/>
      <c r="AJ67" s="841"/>
    </row>
    <row r="68" spans="1:36" s="506" customFormat="1" ht="13.15" customHeight="1">
      <c r="A68" s="840" t="s">
        <v>673</v>
      </c>
      <c r="B68" s="843">
        <f>-VLOOKUP(A68,'EERR 062020'!C:D,2,FALSE)</f>
        <v>0</v>
      </c>
      <c r="C68" s="839">
        <v>0</v>
      </c>
      <c r="D68" s="839">
        <v>0</v>
      </c>
      <c r="E68" s="839">
        <v>-10866745</v>
      </c>
      <c r="F68" s="839">
        <f t="shared" si="8"/>
        <v>10866745</v>
      </c>
      <c r="G68" s="839">
        <v>0</v>
      </c>
      <c r="H68" s="839">
        <v>0</v>
      </c>
      <c r="I68" s="839">
        <v>0</v>
      </c>
      <c r="J68" s="839">
        <v>0</v>
      </c>
      <c r="K68" s="839">
        <f>-F68</f>
        <v>-10866745</v>
      </c>
      <c r="L68" s="839">
        <v>0</v>
      </c>
      <c r="M68" s="839">
        <v>0</v>
      </c>
      <c r="N68" s="839">
        <v>0</v>
      </c>
      <c r="O68" s="839">
        <v>0</v>
      </c>
      <c r="P68" s="839">
        <v>0</v>
      </c>
      <c r="Q68" s="839">
        <v>0</v>
      </c>
      <c r="R68" s="839">
        <v>0</v>
      </c>
      <c r="S68" s="839">
        <v>0</v>
      </c>
      <c r="T68" s="839">
        <v>0</v>
      </c>
      <c r="U68" s="839">
        <v>0</v>
      </c>
      <c r="V68" s="839">
        <v>0</v>
      </c>
      <c r="W68" s="839">
        <f t="shared" si="0"/>
        <v>0</v>
      </c>
      <c r="X68" s="841"/>
      <c r="Y68" s="841"/>
      <c r="Z68" s="841"/>
      <c r="AA68" s="841"/>
      <c r="AB68" s="841"/>
      <c r="AC68" s="841"/>
      <c r="AD68" s="841"/>
      <c r="AE68" s="841"/>
      <c r="AF68" s="841"/>
      <c r="AG68" s="841"/>
      <c r="AH68" s="841"/>
      <c r="AI68" s="841"/>
      <c r="AJ68" s="841"/>
    </row>
    <row r="69" spans="1:36" s="506" customFormat="1" ht="13.15" customHeight="1">
      <c r="A69" s="840" t="s">
        <v>399</v>
      </c>
      <c r="B69" s="843">
        <f>-VLOOKUP(A69,'EERR 062020'!C:D,2,FALSE)</f>
        <v>-1532749555</v>
      </c>
      <c r="C69" s="839">
        <v>0</v>
      </c>
      <c r="D69" s="839">
        <v>0</v>
      </c>
      <c r="E69" s="839">
        <v>-1171985949</v>
      </c>
      <c r="F69" s="839">
        <f t="shared" si="8"/>
        <v>-360763606</v>
      </c>
      <c r="G69" s="839">
        <v>0</v>
      </c>
      <c r="H69" s="839">
        <v>0</v>
      </c>
      <c r="I69" s="839">
        <v>0</v>
      </c>
      <c r="J69" s="839">
        <v>0</v>
      </c>
      <c r="K69" s="839">
        <v>0</v>
      </c>
      <c r="L69" s="839">
        <v>0</v>
      </c>
      <c r="M69" s="839">
        <v>0</v>
      </c>
      <c r="N69" s="839">
        <v>0</v>
      </c>
      <c r="O69" s="839">
        <v>0</v>
      </c>
      <c r="P69" s="839">
        <f>-F69</f>
        <v>360763606</v>
      </c>
      <c r="Q69" s="839">
        <v>0</v>
      </c>
      <c r="R69" s="839">
        <v>0</v>
      </c>
      <c r="S69" s="839">
        <v>0</v>
      </c>
      <c r="T69" s="839">
        <v>0</v>
      </c>
      <c r="U69" s="839">
        <v>0</v>
      </c>
      <c r="V69" s="839">
        <v>0</v>
      </c>
      <c r="W69" s="839">
        <f t="shared" si="0"/>
        <v>0</v>
      </c>
      <c r="X69" s="841"/>
      <c r="Y69" s="841"/>
      <c r="Z69" s="841"/>
      <c r="AA69" s="841"/>
      <c r="AB69" s="841"/>
      <c r="AC69" s="841"/>
      <c r="AD69" s="841"/>
      <c r="AE69" s="841"/>
      <c r="AF69" s="841"/>
      <c r="AG69" s="841"/>
      <c r="AH69" s="841"/>
      <c r="AI69" s="841"/>
      <c r="AJ69" s="841"/>
    </row>
    <row r="70" spans="1:36" s="506" customFormat="1" ht="13.15" customHeight="1">
      <c r="A70" s="840" t="s">
        <v>385</v>
      </c>
      <c r="B70" s="843">
        <f>-VLOOKUP(A70,'EERR 062020'!C:D,2,FALSE)</f>
        <v>-3544000000</v>
      </c>
      <c r="C70" s="839">
        <v>0</v>
      </c>
      <c r="D70" s="839">
        <v>0</v>
      </c>
      <c r="E70" s="839">
        <v>-2300000000</v>
      </c>
      <c r="F70" s="839">
        <f t="shared" si="8"/>
        <v>-1244000000</v>
      </c>
      <c r="G70" s="839">
        <v>0</v>
      </c>
      <c r="H70" s="839">
        <v>0</v>
      </c>
      <c r="I70" s="839">
        <v>0</v>
      </c>
      <c r="J70" s="839">
        <v>0</v>
      </c>
      <c r="K70" s="839">
        <v>0</v>
      </c>
      <c r="L70" s="839">
        <v>0</v>
      </c>
      <c r="M70" s="839">
        <v>0</v>
      </c>
      <c r="N70" s="839">
        <v>0</v>
      </c>
      <c r="O70" s="839">
        <v>0</v>
      </c>
      <c r="P70" s="839">
        <v>0</v>
      </c>
      <c r="Q70" s="839">
        <f>-F70</f>
        <v>1244000000</v>
      </c>
      <c r="R70" s="839">
        <v>0</v>
      </c>
      <c r="S70" s="839">
        <v>0</v>
      </c>
      <c r="T70" s="839">
        <v>0</v>
      </c>
      <c r="U70" s="839">
        <v>0</v>
      </c>
      <c r="V70" s="839">
        <v>0</v>
      </c>
      <c r="W70" s="839">
        <f t="shared" si="0"/>
        <v>0</v>
      </c>
      <c r="X70" s="841"/>
      <c r="Y70" s="841"/>
      <c r="Z70" s="841"/>
      <c r="AA70" s="841"/>
      <c r="AB70" s="841"/>
      <c r="AC70" s="841"/>
      <c r="AD70" s="841"/>
      <c r="AE70" s="841"/>
      <c r="AF70" s="841"/>
      <c r="AG70" s="841"/>
      <c r="AH70" s="841"/>
      <c r="AI70" s="841"/>
      <c r="AJ70" s="841"/>
    </row>
    <row r="71" spans="1:36" s="506" customFormat="1" ht="13.15" customHeight="1">
      <c r="A71" s="840" t="s">
        <v>386</v>
      </c>
      <c r="B71" s="843">
        <f>-VLOOKUP(A71,'EERR 062020'!C:D,2,FALSE)</f>
        <v>-5183557200</v>
      </c>
      <c r="C71" s="839">
        <v>0</v>
      </c>
      <c r="D71" s="839">
        <v>0</v>
      </c>
      <c r="E71" s="839">
        <v>-1939185000</v>
      </c>
      <c r="F71" s="839">
        <f t="shared" si="8"/>
        <v>-3244372200</v>
      </c>
      <c r="G71" s="839">
        <v>0</v>
      </c>
      <c r="H71" s="839">
        <v>0</v>
      </c>
      <c r="I71" s="839">
        <v>0</v>
      </c>
      <c r="J71" s="839">
        <v>0</v>
      </c>
      <c r="K71" s="839">
        <v>0</v>
      </c>
      <c r="L71" s="839">
        <v>0</v>
      </c>
      <c r="M71" s="839">
        <v>0</v>
      </c>
      <c r="N71" s="839">
        <v>0</v>
      </c>
      <c r="O71" s="839">
        <v>0</v>
      </c>
      <c r="P71" s="839">
        <v>0</v>
      </c>
      <c r="Q71" s="839">
        <f t="shared" ref="Q71" si="10">-F71</f>
        <v>3244372200</v>
      </c>
      <c r="R71" s="839">
        <v>0</v>
      </c>
      <c r="S71" s="839">
        <v>0</v>
      </c>
      <c r="T71" s="839">
        <v>0</v>
      </c>
      <c r="U71" s="839">
        <v>0</v>
      </c>
      <c r="V71" s="839">
        <v>0</v>
      </c>
      <c r="W71" s="839">
        <f t="shared" ref="W71:W134" si="11">SUM(F71:V71)</f>
        <v>0</v>
      </c>
      <c r="X71" s="841"/>
      <c r="Y71" s="841"/>
      <c r="Z71" s="841"/>
      <c r="AA71" s="841"/>
      <c r="AB71" s="841"/>
      <c r="AC71" s="841"/>
      <c r="AD71" s="841"/>
      <c r="AE71" s="841"/>
      <c r="AF71" s="841"/>
      <c r="AG71" s="841"/>
      <c r="AH71" s="841"/>
      <c r="AI71" s="841"/>
      <c r="AJ71" s="841"/>
    </row>
    <row r="72" spans="1:36" s="506" customFormat="1" ht="13.15" customHeight="1">
      <c r="A72" s="840" t="s">
        <v>400</v>
      </c>
      <c r="B72" s="843">
        <f>-VLOOKUP(A72,'EERR 062020'!C:D,2,FALSE)</f>
        <v>-36332893</v>
      </c>
      <c r="C72" s="839">
        <v>0</v>
      </c>
      <c r="D72" s="839">
        <v>0</v>
      </c>
      <c r="E72" s="839">
        <v>-25683784</v>
      </c>
      <c r="F72" s="839">
        <f t="shared" si="8"/>
        <v>-10649109</v>
      </c>
      <c r="G72" s="839">
        <v>0</v>
      </c>
      <c r="H72" s="839">
        <v>0</v>
      </c>
      <c r="I72" s="839">
        <v>0</v>
      </c>
      <c r="J72" s="839">
        <v>0</v>
      </c>
      <c r="K72" s="839">
        <v>0</v>
      </c>
      <c r="L72" s="839">
        <v>0</v>
      </c>
      <c r="M72" s="839">
        <v>0</v>
      </c>
      <c r="N72" s="839">
        <v>0</v>
      </c>
      <c r="O72" s="839">
        <v>0</v>
      </c>
      <c r="P72" s="839">
        <f>-F72</f>
        <v>10649109</v>
      </c>
      <c r="Q72" s="839">
        <v>0</v>
      </c>
      <c r="R72" s="839">
        <v>0</v>
      </c>
      <c r="S72" s="839">
        <v>0</v>
      </c>
      <c r="T72" s="839">
        <v>0</v>
      </c>
      <c r="U72" s="839">
        <v>0</v>
      </c>
      <c r="V72" s="839">
        <v>0</v>
      </c>
      <c r="W72" s="839">
        <f t="shared" si="11"/>
        <v>0</v>
      </c>
      <c r="X72" s="841"/>
      <c r="Y72" s="841"/>
      <c r="Z72" s="841"/>
      <c r="AA72" s="841"/>
      <c r="AB72" s="841"/>
      <c r="AC72" s="841"/>
      <c r="AD72" s="841"/>
      <c r="AE72" s="841"/>
      <c r="AF72" s="841"/>
      <c r="AG72" s="841"/>
      <c r="AH72" s="841"/>
      <c r="AI72" s="841"/>
      <c r="AJ72" s="841"/>
    </row>
    <row r="73" spans="1:36" s="506" customFormat="1" ht="13.15" customHeight="1">
      <c r="A73" s="840" t="s">
        <v>1518</v>
      </c>
      <c r="B73" s="843">
        <v>-3456338760</v>
      </c>
      <c r="C73" s="839">
        <v>0</v>
      </c>
      <c r="D73" s="839">
        <v>0</v>
      </c>
      <c r="E73" s="839">
        <v>-3043446821</v>
      </c>
      <c r="F73" s="839">
        <f t="shared" si="8"/>
        <v>-412891939</v>
      </c>
      <c r="G73" s="839">
        <v>0</v>
      </c>
      <c r="H73" s="839">
        <v>0</v>
      </c>
      <c r="I73" s="839">
        <v>0</v>
      </c>
      <c r="J73" s="839">
        <v>0</v>
      </c>
      <c r="K73" s="839">
        <v>0</v>
      </c>
      <c r="L73" s="839">
        <v>0</v>
      </c>
      <c r="M73" s="839">
        <v>0</v>
      </c>
      <c r="N73" s="839">
        <v>0</v>
      </c>
      <c r="O73" s="839">
        <v>0</v>
      </c>
      <c r="P73" s="839">
        <v>0</v>
      </c>
      <c r="Q73" s="839">
        <v>0</v>
      </c>
      <c r="R73" s="839">
        <v>0</v>
      </c>
      <c r="S73" s="839">
        <f>-F73</f>
        <v>412891939</v>
      </c>
      <c r="T73" s="839">
        <v>0</v>
      </c>
      <c r="U73" s="839">
        <v>0</v>
      </c>
      <c r="V73" s="839">
        <v>0</v>
      </c>
      <c r="W73" s="839">
        <f t="shared" si="11"/>
        <v>0</v>
      </c>
      <c r="X73" s="841"/>
      <c r="Y73" s="841"/>
      <c r="Z73" s="841"/>
      <c r="AA73" s="841"/>
      <c r="AB73" s="841"/>
      <c r="AC73" s="841"/>
      <c r="AD73" s="841"/>
      <c r="AE73" s="841"/>
      <c r="AF73" s="841"/>
      <c r="AG73" s="841"/>
      <c r="AH73" s="841"/>
      <c r="AI73" s="841"/>
      <c r="AJ73" s="841"/>
    </row>
    <row r="74" spans="1:36" s="506" customFormat="1" ht="13.15" customHeight="1">
      <c r="A74" s="840" t="s">
        <v>288</v>
      </c>
      <c r="B74" s="843">
        <v>0</v>
      </c>
      <c r="C74" s="839">
        <v>0</v>
      </c>
      <c r="D74" s="839">
        <v>0</v>
      </c>
      <c r="E74" s="839">
        <v>0</v>
      </c>
      <c r="F74" s="839">
        <f t="shared" si="8"/>
        <v>0</v>
      </c>
      <c r="G74" s="839">
        <v>0</v>
      </c>
      <c r="H74" s="839">
        <v>0</v>
      </c>
      <c r="I74" s="839">
        <v>0</v>
      </c>
      <c r="J74" s="839">
        <v>0</v>
      </c>
      <c r="K74" s="839">
        <v>0</v>
      </c>
      <c r="L74" s="839">
        <v>0</v>
      </c>
      <c r="M74" s="839">
        <v>0</v>
      </c>
      <c r="N74" s="839">
        <v>0</v>
      </c>
      <c r="O74" s="839">
        <v>0</v>
      </c>
      <c r="P74" s="839">
        <v>0</v>
      </c>
      <c r="Q74" s="839">
        <v>0</v>
      </c>
      <c r="R74" s="839">
        <v>0</v>
      </c>
      <c r="S74" s="839">
        <v>0</v>
      </c>
      <c r="T74" s="839">
        <v>0</v>
      </c>
      <c r="U74" s="839">
        <v>0</v>
      </c>
      <c r="V74" s="839">
        <v>0</v>
      </c>
      <c r="W74" s="839">
        <f t="shared" si="11"/>
        <v>0</v>
      </c>
      <c r="X74" s="841"/>
      <c r="Y74" s="841"/>
      <c r="Z74" s="841"/>
      <c r="AA74" s="841"/>
      <c r="AB74" s="841"/>
      <c r="AC74" s="841"/>
      <c r="AD74" s="841"/>
      <c r="AE74" s="841"/>
      <c r="AF74" s="841"/>
      <c r="AG74" s="841"/>
      <c r="AH74" s="841"/>
      <c r="AI74" s="841"/>
      <c r="AJ74" s="841"/>
    </row>
    <row r="75" spans="1:36" s="506" customFormat="1" ht="13.15" customHeight="1">
      <c r="A75" s="840" t="s">
        <v>175</v>
      </c>
      <c r="B75" s="843">
        <f>-VLOOKUP(A75,'EERR 062020'!C:D,2,FALSE)</f>
        <v>-1952501</v>
      </c>
      <c r="C75" s="839">
        <v>0</v>
      </c>
      <c r="D75" s="839">
        <v>0</v>
      </c>
      <c r="E75" s="839">
        <v>-52872214</v>
      </c>
      <c r="F75" s="839">
        <f t="shared" si="8"/>
        <v>50919713</v>
      </c>
      <c r="G75" s="839">
        <v>0</v>
      </c>
      <c r="H75" s="839">
        <v>0</v>
      </c>
      <c r="I75" s="839">
        <v>0</v>
      </c>
      <c r="J75" s="839">
        <v>0</v>
      </c>
      <c r="K75" s="839">
        <f>-F75</f>
        <v>-50919713</v>
      </c>
      <c r="L75" s="839">
        <v>0</v>
      </c>
      <c r="M75" s="839">
        <v>0</v>
      </c>
      <c r="N75" s="839">
        <v>0</v>
      </c>
      <c r="O75" s="839">
        <v>0</v>
      </c>
      <c r="P75" s="839">
        <v>0</v>
      </c>
      <c r="Q75" s="839">
        <v>0</v>
      </c>
      <c r="R75" s="839">
        <v>0</v>
      </c>
      <c r="S75" s="839">
        <v>0</v>
      </c>
      <c r="T75" s="839">
        <v>0</v>
      </c>
      <c r="U75" s="839">
        <v>0</v>
      </c>
      <c r="V75" s="839">
        <v>0</v>
      </c>
      <c r="W75" s="839">
        <f t="shared" si="11"/>
        <v>0</v>
      </c>
      <c r="X75" s="841"/>
      <c r="Y75" s="841"/>
      <c r="Z75" s="841"/>
      <c r="AA75" s="841"/>
      <c r="AB75" s="841"/>
      <c r="AC75" s="841"/>
      <c r="AD75" s="841"/>
      <c r="AE75" s="841"/>
      <c r="AF75" s="841"/>
      <c r="AG75" s="841"/>
      <c r="AH75" s="841"/>
      <c r="AI75" s="841"/>
      <c r="AJ75" s="841"/>
    </row>
    <row r="76" spans="1:36" s="506" customFormat="1" ht="13.15" customHeight="1">
      <c r="A76" s="840" t="s">
        <v>176</v>
      </c>
      <c r="B76" s="843">
        <f>-VLOOKUP(A76,'EERR 062020'!C:D,2,FALSE)</f>
        <v>-29266091</v>
      </c>
      <c r="C76" s="839">
        <v>0</v>
      </c>
      <c r="D76" s="839">
        <v>0</v>
      </c>
      <c r="E76" s="839">
        <v>-10404503</v>
      </c>
      <c r="F76" s="839">
        <f t="shared" si="8"/>
        <v>-18861588</v>
      </c>
      <c r="G76" s="839">
        <v>0</v>
      </c>
      <c r="H76" s="839">
        <v>0</v>
      </c>
      <c r="I76" s="839">
        <v>0</v>
      </c>
      <c r="J76" s="839">
        <v>0</v>
      </c>
      <c r="K76" s="839">
        <f>-F76</f>
        <v>18861588</v>
      </c>
      <c r="L76" s="839">
        <v>0</v>
      </c>
      <c r="M76" s="839">
        <v>0</v>
      </c>
      <c r="N76" s="839">
        <v>0</v>
      </c>
      <c r="O76" s="839">
        <v>0</v>
      </c>
      <c r="P76" s="839">
        <v>0</v>
      </c>
      <c r="Q76" s="839">
        <v>0</v>
      </c>
      <c r="R76" s="839">
        <v>0</v>
      </c>
      <c r="S76" s="839">
        <v>0</v>
      </c>
      <c r="T76" s="839">
        <v>0</v>
      </c>
      <c r="U76" s="839">
        <v>0</v>
      </c>
      <c r="V76" s="839">
        <v>0</v>
      </c>
      <c r="W76" s="839">
        <f t="shared" si="11"/>
        <v>0</v>
      </c>
      <c r="X76" s="841"/>
      <c r="Y76" s="841"/>
      <c r="Z76" s="841"/>
      <c r="AA76" s="841"/>
      <c r="AB76" s="841"/>
      <c r="AC76" s="841"/>
      <c r="AD76" s="841"/>
      <c r="AE76" s="841"/>
      <c r="AF76" s="841"/>
      <c r="AG76" s="841"/>
      <c r="AH76" s="841"/>
      <c r="AI76" s="841"/>
      <c r="AJ76" s="841"/>
    </row>
    <row r="77" spans="1:36" s="506" customFormat="1" ht="13.15" customHeight="1">
      <c r="A77" s="840" t="s">
        <v>1520</v>
      </c>
      <c r="B77" s="843">
        <v>0</v>
      </c>
      <c r="C77" s="839">
        <v>0</v>
      </c>
      <c r="D77" s="839">
        <v>0</v>
      </c>
      <c r="E77" s="839">
        <v>-495425</v>
      </c>
      <c r="F77" s="839">
        <f t="shared" si="8"/>
        <v>495425</v>
      </c>
      <c r="G77" s="839">
        <v>0</v>
      </c>
      <c r="H77" s="839">
        <v>0</v>
      </c>
      <c r="I77" s="839">
        <v>0</v>
      </c>
      <c r="J77" s="839">
        <v>0</v>
      </c>
      <c r="K77" s="839">
        <f>-F77</f>
        <v>-495425</v>
      </c>
      <c r="L77" s="839">
        <v>0</v>
      </c>
      <c r="M77" s="839">
        <v>0</v>
      </c>
      <c r="N77" s="839">
        <v>0</v>
      </c>
      <c r="O77" s="839">
        <v>0</v>
      </c>
      <c r="P77" s="839">
        <v>0</v>
      </c>
      <c r="Q77" s="839">
        <v>0</v>
      </c>
      <c r="R77" s="839">
        <v>0</v>
      </c>
      <c r="S77" s="839">
        <v>0</v>
      </c>
      <c r="T77" s="839">
        <v>0</v>
      </c>
      <c r="U77" s="839">
        <v>0</v>
      </c>
      <c r="V77" s="839">
        <v>0</v>
      </c>
      <c r="W77" s="839">
        <f t="shared" si="11"/>
        <v>0</v>
      </c>
      <c r="X77" s="841"/>
      <c r="Y77" s="841"/>
      <c r="Z77" s="841"/>
      <c r="AA77" s="841"/>
      <c r="AB77" s="841"/>
      <c r="AC77" s="841"/>
      <c r="AD77" s="841"/>
      <c r="AE77" s="841"/>
      <c r="AF77" s="841"/>
      <c r="AG77" s="841"/>
      <c r="AH77" s="841"/>
      <c r="AI77" s="841"/>
      <c r="AJ77" s="841"/>
    </row>
    <row r="78" spans="1:36" s="506" customFormat="1" ht="13.15" customHeight="1">
      <c r="A78" s="840" t="s">
        <v>10</v>
      </c>
      <c r="B78" s="843">
        <v>0</v>
      </c>
      <c r="C78" s="839">
        <v>0</v>
      </c>
      <c r="D78" s="839">
        <v>0</v>
      </c>
      <c r="E78" s="839">
        <v>0</v>
      </c>
      <c r="F78" s="839">
        <f t="shared" si="8"/>
        <v>0</v>
      </c>
      <c r="G78" s="839">
        <v>0</v>
      </c>
      <c r="H78" s="839">
        <v>0</v>
      </c>
      <c r="I78" s="839">
        <v>0</v>
      </c>
      <c r="J78" s="839">
        <v>0</v>
      </c>
      <c r="K78" s="839">
        <v>0</v>
      </c>
      <c r="L78" s="839">
        <v>0</v>
      </c>
      <c r="M78" s="839">
        <v>0</v>
      </c>
      <c r="N78" s="839">
        <v>0</v>
      </c>
      <c r="O78" s="839">
        <v>0</v>
      </c>
      <c r="P78" s="839">
        <v>0</v>
      </c>
      <c r="Q78" s="839">
        <v>0</v>
      </c>
      <c r="R78" s="839">
        <v>0</v>
      </c>
      <c r="S78" s="839">
        <v>0</v>
      </c>
      <c r="T78" s="839">
        <v>0</v>
      </c>
      <c r="U78" s="839">
        <v>0</v>
      </c>
      <c r="V78" s="839">
        <v>0</v>
      </c>
      <c r="W78" s="839">
        <f t="shared" si="11"/>
        <v>0</v>
      </c>
      <c r="X78" s="841"/>
      <c r="Y78" s="841"/>
      <c r="Z78" s="841"/>
      <c r="AA78" s="841"/>
      <c r="AB78" s="841"/>
      <c r="AC78" s="841"/>
      <c r="AD78" s="841"/>
      <c r="AE78" s="841"/>
      <c r="AF78" s="841"/>
      <c r="AG78" s="841"/>
      <c r="AH78" s="841"/>
      <c r="AI78" s="841"/>
      <c r="AJ78" s="841"/>
    </row>
    <row r="79" spans="1:36" s="506" customFormat="1" ht="13.15" customHeight="1">
      <c r="A79" s="840" t="s">
        <v>86</v>
      </c>
      <c r="B79" s="843">
        <f>-VLOOKUP(A79,'EERR 062020'!C:D,2,FALSE)</f>
        <v>-38966654</v>
      </c>
      <c r="C79" s="839">
        <f>+D183</f>
        <v>38966654</v>
      </c>
      <c r="D79" s="839">
        <v>0</v>
      </c>
      <c r="E79" s="839">
        <v>-96802558</v>
      </c>
      <c r="F79" s="839">
        <f t="shared" si="8"/>
        <v>96802558</v>
      </c>
      <c r="G79" s="839">
        <v>0</v>
      </c>
      <c r="H79" s="839">
        <v>0</v>
      </c>
      <c r="I79" s="839">
        <v>0</v>
      </c>
      <c r="J79" s="839">
        <v>0</v>
      </c>
      <c r="K79" s="839">
        <v>0</v>
      </c>
      <c r="L79" s="839">
        <f>-F79</f>
        <v>-96802558</v>
      </c>
      <c r="M79" s="839">
        <v>0</v>
      </c>
      <c r="N79" s="839">
        <v>0</v>
      </c>
      <c r="O79" s="839">
        <v>0</v>
      </c>
      <c r="P79" s="839">
        <v>0</v>
      </c>
      <c r="Q79" s="839">
        <v>0</v>
      </c>
      <c r="R79" s="839">
        <v>0</v>
      </c>
      <c r="S79" s="839">
        <v>0</v>
      </c>
      <c r="T79" s="839">
        <v>0</v>
      </c>
      <c r="U79" s="839">
        <v>0</v>
      </c>
      <c r="V79" s="839">
        <v>0</v>
      </c>
      <c r="W79" s="839">
        <f t="shared" si="11"/>
        <v>0</v>
      </c>
      <c r="X79" s="841"/>
      <c r="Y79" s="841"/>
      <c r="Z79" s="841"/>
      <c r="AA79" s="841"/>
      <c r="AB79" s="841"/>
      <c r="AC79" s="841"/>
      <c r="AD79" s="841"/>
      <c r="AE79" s="841"/>
      <c r="AF79" s="841"/>
      <c r="AG79" s="841"/>
      <c r="AH79" s="841"/>
      <c r="AI79" s="841"/>
      <c r="AJ79" s="841"/>
    </row>
    <row r="80" spans="1:36" s="506" customFormat="1" ht="13.15" customHeight="1">
      <c r="A80" s="840" t="s">
        <v>179</v>
      </c>
      <c r="B80" s="843">
        <f>-VLOOKUP(A80,'EERR 062020'!C:D,2,FALSE)</f>
        <v>-32762711</v>
      </c>
      <c r="C80" s="839">
        <v>0</v>
      </c>
      <c r="D80" s="839">
        <v>0</v>
      </c>
      <c r="E80" s="839">
        <v>-32779371</v>
      </c>
      <c r="F80" s="839">
        <f t="shared" si="8"/>
        <v>16660</v>
      </c>
      <c r="G80" s="839">
        <v>0</v>
      </c>
      <c r="H80" s="839">
        <v>0</v>
      </c>
      <c r="I80" s="839">
        <v>0</v>
      </c>
      <c r="J80" s="839">
        <v>0</v>
      </c>
      <c r="K80" s="839">
        <f>-F80</f>
        <v>-16660</v>
      </c>
      <c r="L80" s="839">
        <v>0</v>
      </c>
      <c r="M80" s="839">
        <v>0</v>
      </c>
      <c r="N80" s="839">
        <v>0</v>
      </c>
      <c r="O80" s="839">
        <v>0</v>
      </c>
      <c r="P80" s="839">
        <v>0</v>
      </c>
      <c r="Q80" s="839">
        <v>0</v>
      </c>
      <c r="R80" s="839">
        <v>0</v>
      </c>
      <c r="S80" s="839">
        <v>0</v>
      </c>
      <c r="T80" s="839">
        <v>0</v>
      </c>
      <c r="U80" s="839">
        <v>0</v>
      </c>
      <c r="V80" s="839">
        <v>0</v>
      </c>
      <c r="W80" s="839">
        <f t="shared" si="11"/>
        <v>0</v>
      </c>
      <c r="X80" s="841"/>
      <c r="Y80" s="841"/>
      <c r="Z80" s="841"/>
      <c r="AA80" s="841"/>
      <c r="AB80" s="841"/>
      <c r="AC80" s="841"/>
      <c r="AD80" s="841"/>
      <c r="AE80" s="841"/>
      <c r="AF80" s="841"/>
      <c r="AG80" s="841"/>
      <c r="AH80" s="841"/>
      <c r="AI80" s="841"/>
      <c r="AJ80" s="841"/>
    </row>
    <row r="81" spans="1:36" s="506" customFormat="1" ht="13.15" customHeight="1">
      <c r="A81" s="840" t="s">
        <v>178</v>
      </c>
      <c r="B81" s="843">
        <v>0</v>
      </c>
      <c r="C81" s="839">
        <v>0</v>
      </c>
      <c r="D81" s="839">
        <v>0</v>
      </c>
      <c r="E81" s="839">
        <v>-61633203</v>
      </c>
      <c r="F81" s="839">
        <f t="shared" si="8"/>
        <v>61633203</v>
      </c>
      <c r="G81" s="839">
        <v>0</v>
      </c>
      <c r="H81" s="839">
        <v>0</v>
      </c>
      <c r="I81" s="839">
        <v>0</v>
      </c>
      <c r="J81" s="839">
        <v>0</v>
      </c>
      <c r="K81" s="839">
        <f t="shared" ref="K81:K94" si="12">-F81</f>
        <v>-61633203</v>
      </c>
      <c r="L81" s="839">
        <v>0</v>
      </c>
      <c r="M81" s="839">
        <v>0</v>
      </c>
      <c r="N81" s="839">
        <v>0</v>
      </c>
      <c r="O81" s="839">
        <v>0</v>
      </c>
      <c r="P81" s="839">
        <v>0</v>
      </c>
      <c r="Q81" s="839">
        <v>0</v>
      </c>
      <c r="R81" s="839">
        <v>0</v>
      </c>
      <c r="S81" s="839">
        <v>0</v>
      </c>
      <c r="T81" s="839">
        <v>0</v>
      </c>
      <c r="U81" s="839">
        <v>0</v>
      </c>
      <c r="V81" s="839">
        <v>0</v>
      </c>
      <c r="W81" s="839">
        <f t="shared" si="11"/>
        <v>0</v>
      </c>
      <c r="X81" s="841"/>
      <c r="Y81" s="841"/>
      <c r="Z81" s="841"/>
      <c r="AA81" s="841"/>
      <c r="AB81" s="841"/>
      <c r="AC81" s="841"/>
      <c r="AD81" s="841"/>
      <c r="AE81" s="841"/>
      <c r="AF81" s="841"/>
      <c r="AG81" s="841"/>
      <c r="AH81" s="841"/>
      <c r="AI81" s="841"/>
      <c r="AJ81" s="841"/>
    </row>
    <row r="82" spans="1:36" s="506" customFormat="1" ht="13.15" customHeight="1">
      <c r="A82" s="840" t="s">
        <v>180</v>
      </c>
      <c r="B82" s="843">
        <f>-VLOOKUP(A82,'EERR 062020'!C:D,2,FALSE)</f>
        <v>-64895897</v>
      </c>
      <c r="C82" s="839">
        <v>0</v>
      </c>
      <c r="D82" s="839">
        <v>0</v>
      </c>
      <c r="E82" s="839">
        <v>0</v>
      </c>
      <c r="F82" s="839">
        <f t="shared" si="8"/>
        <v>-64895897</v>
      </c>
      <c r="G82" s="839">
        <v>0</v>
      </c>
      <c r="H82" s="839">
        <v>0</v>
      </c>
      <c r="I82" s="839">
        <v>0</v>
      </c>
      <c r="J82" s="839">
        <v>0</v>
      </c>
      <c r="K82" s="839">
        <f t="shared" si="12"/>
        <v>64895897</v>
      </c>
      <c r="L82" s="839">
        <v>0</v>
      </c>
      <c r="M82" s="839">
        <v>0</v>
      </c>
      <c r="N82" s="839">
        <v>0</v>
      </c>
      <c r="O82" s="839">
        <v>0</v>
      </c>
      <c r="P82" s="839">
        <v>0</v>
      </c>
      <c r="Q82" s="839">
        <v>0</v>
      </c>
      <c r="R82" s="839">
        <v>0</v>
      </c>
      <c r="S82" s="839">
        <v>0</v>
      </c>
      <c r="T82" s="839">
        <v>0</v>
      </c>
      <c r="U82" s="839">
        <v>0</v>
      </c>
      <c r="V82" s="839">
        <v>0</v>
      </c>
      <c r="W82" s="839">
        <f t="shared" si="11"/>
        <v>0</v>
      </c>
      <c r="X82" s="841"/>
      <c r="Y82" s="841"/>
      <c r="Z82" s="841"/>
      <c r="AA82" s="841"/>
      <c r="AB82" s="841"/>
      <c r="AC82" s="841"/>
      <c r="AD82" s="841"/>
      <c r="AE82" s="841"/>
      <c r="AF82" s="841"/>
      <c r="AG82" s="841"/>
      <c r="AH82" s="841"/>
      <c r="AI82" s="841"/>
      <c r="AJ82" s="841"/>
    </row>
    <row r="83" spans="1:36" s="506" customFormat="1" ht="13.15" customHeight="1">
      <c r="A83" s="840" t="s">
        <v>289</v>
      </c>
      <c r="B83" s="843">
        <v>0</v>
      </c>
      <c r="C83" s="839">
        <v>0</v>
      </c>
      <c r="D83" s="839">
        <v>0</v>
      </c>
      <c r="E83" s="839">
        <v>0</v>
      </c>
      <c r="F83" s="839">
        <f t="shared" si="8"/>
        <v>0</v>
      </c>
      <c r="G83" s="839">
        <v>0</v>
      </c>
      <c r="H83" s="839">
        <v>0</v>
      </c>
      <c r="I83" s="839">
        <v>0</v>
      </c>
      <c r="J83" s="839">
        <v>0</v>
      </c>
      <c r="K83" s="839">
        <v>0</v>
      </c>
      <c r="L83" s="839">
        <v>0</v>
      </c>
      <c r="M83" s="839">
        <v>0</v>
      </c>
      <c r="N83" s="839">
        <v>0</v>
      </c>
      <c r="O83" s="839">
        <v>0</v>
      </c>
      <c r="P83" s="839">
        <v>0</v>
      </c>
      <c r="Q83" s="839">
        <v>0</v>
      </c>
      <c r="R83" s="839">
        <v>0</v>
      </c>
      <c r="S83" s="839">
        <v>0</v>
      </c>
      <c r="T83" s="839">
        <v>0</v>
      </c>
      <c r="U83" s="839">
        <v>0</v>
      </c>
      <c r="V83" s="839">
        <v>0</v>
      </c>
      <c r="W83" s="839">
        <f t="shared" si="11"/>
        <v>0</v>
      </c>
      <c r="X83" s="841"/>
      <c r="Y83" s="841"/>
      <c r="Z83" s="841"/>
      <c r="AA83" s="841"/>
      <c r="AB83" s="841"/>
      <c r="AC83" s="841"/>
      <c r="AD83" s="841"/>
      <c r="AE83" s="841"/>
      <c r="AF83" s="841"/>
      <c r="AG83" s="841"/>
      <c r="AH83" s="841"/>
      <c r="AI83" s="841"/>
      <c r="AJ83" s="841"/>
    </row>
    <row r="84" spans="1:36" s="506" customFormat="1" ht="13.15" customHeight="1">
      <c r="A84" s="840" t="s">
        <v>181</v>
      </c>
      <c r="B84" s="843">
        <f>-VLOOKUP(A84,'EERR 062020'!C:D,2,FALSE)</f>
        <v>-12000000</v>
      </c>
      <c r="C84" s="839">
        <v>0</v>
      </c>
      <c r="D84" s="839">
        <v>0</v>
      </c>
      <c r="E84" s="839">
        <v>0</v>
      </c>
      <c r="F84" s="839">
        <f t="shared" si="8"/>
        <v>-12000000</v>
      </c>
      <c r="G84" s="839">
        <v>0</v>
      </c>
      <c r="H84" s="839">
        <v>0</v>
      </c>
      <c r="I84" s="839">
        <v>0</v>
      </c>
      <c r="J84" s="839">
        <v>0</v>
      </c>
      <c r="K84" s="839">
        <f t="shared" si="12"/>
        <v>12000000</v>
      </c>
      <c r="L84" s="839">
        <v>0</v>
      </c>
      <c r="M84" s="839">
        <v>0</v>
      </c>
      <c r="N84" s="839">
        <v>0</v>
      </c>
      <c r="O84" s="839">
        <v>0</v>
      </c>
      <c r="P84" s="839">
        <v>0</v>
      </c>
      <c r="Q84" s="839">
        <v>0</v>
      </c>
      <c r="R84" s="839">
        <v>0</v>
      </c>
      <c r="S84" s="839">
        <v>0</v>
      </c>
      <c r="T84" s="839">
        <v>0</v>
      </c>
      <c r="U84" s="839">
        <v>0</v>
      </c>
      <c r="V84" s="839">
        <v>0</v>
      </c>
      <c r="W84" s="839">
        <f t="shared" si="11"/>
        <v>0</v>
      </c>
      <c r="X84" s="841"/>
      <c r="Y84" s="841"/>
      <c r="Z84" s="841"/>
      <c r="AA84" s="841"/>
      <c r="AB84" s="841"/>
      <c r="AC84" s="841"/>
      <c r="AD84" s="841"/>
      <c r="AE84" s="841"/>
      <c r="AF84" s="841"/>
      <c r="AG84" s="841"/>
      <c r="AH84" s="841"/>
      <c r="AI84" s="841"/>
      <c r="AJ84" s="841"/>
    </row>
    <row r="85" spans="1:36" s="506" customFormat="1" ht="13.15" customHeight="1">
      <c r="A85" s="840" t="s">
        <v>182</v>
      </c>
      <c r="B85" s="843">
        <f>-VLOOKUP(A85,'EERR 062020'!C:D,2,FALSE)</f>
        <v>-3258508</v>
      </c>
      <c r="C85" s="839">
        <v>0</v>
      </c>
      <c r="D85" s="839">
        <v>0</v>
      </c>
      <c r="E85" s="839">
        <v>0</v>
      </c>
      <c r="F85" s="839">
        <f t="shared" si="8"/>
        <v>-3258508</v>
      </c>
      <c r="G85" s="839">
        <v>0</v>
      </c>
      <c r="H85" s="839">
        <v>0</v>
      </c>
      <c r="I85" s="839">
        <v>0</v>
      </c>
      <c r="J85" s="839">
        <v>0</v>
      </c>
      <c r="K85" s="839">
        <f t="shared" si="12"/>
        <v>3258508</v>
      </c>
      <c r="L85" s="839">
        <v>0</v>
      </c>
      <c r="M85" s="839">
        <v>0</v>
      </c>
      <c r="N85" s="839">
        <v>0</v>
      </c>
      <c r="O85" s="839">
        <v>0</v>
      </c>
      <c r="P85" s="839">
        <v>0</v>
      </c>
      <c r="Q85" s="839">
        <v>0</v>
      </c>
      <c r="R85" s="839">
        <v>0</v>
      </c>
      <c r="S85" s="839">
        <v>0</v>
      </c>
      <c r="T85" s="839">
        <v>0</v>
      </c>
      <c r="U85" s="839">
        <v>0</v>
      </c>
      <c r="V85" s="839">
        <v>0</v>
      </c>
      <c r="W85" s="839">
        <f t="shared" si="11"/>
        <v>0</v>
      </c>
      <c r="X85" s="841"/>
      <c r="Y85" s="841"/>
      <c r="Z85" s="841"/>
      <c r="AA85" s="841"/>
      <c r="AB85" s="841"/>
      <c r="AC85" s="841"/>
      <c r="AD85" s="841"/>
      <c r="AE85" s="841"/>
      <c r="AF85" s="841"/>
      <c r="AG85" s="841"/>
      <c r="AH85" s="841"/>
      <c r="AI85" s="841"/>
      <c r="AJ85" s="841"/>
    </row>
    <row r="86" spans="1:36" s="506" customFormat="1" ht="13.15" customHeight="1">
      <c r="A86" s="840" t="s">
        <v>183</v>
      </c>
      <c r="B86" s="843">
        <f>-VLOOKUP(A86,'EERR 062020'!C:D,2,FALSE)</f>
        <v>-30954546</v>
      </c>
      <c r="C86" s="839">
        <v>0</v>
      </c>
      <c r="D86" s="839">
        <v>0</v>
      </c>
      <c r="E86" s="839">
        <v>0</v>
      </c>
      <c r="F86" s="839">
        <f t="shared" si="8"/>
        <v>-30954546</v>
      </c>
      <c r="G86" s="839">
        <v>0</v>
      </c>
      <c r="H86" s="839">
        <v>0</v>
      </c>
      <c r="I86" s="839">
        <v>0</v>
      </c>
      <c r="J86" s="839">
        <v>0</v>
      </c>
      <c r="K86" s="839">
        <f t="shared" si="12"/>
        <v>30954546</v>
      </c>
      <c r="L86" s="839">
        <v>0</v>
      </c>
      <c r="M86" s="839">
        <v>0</v>
      </c>
      <c r="N86" s="839">
        <v>0</v>
      </c>
      <c r="O86" s="839">
        <v>0</v>
      </c>
      <c r="P86" s="839">
        <v>0</v>
      </c>
      <c r="Q86" s="839">
        <v>0</v>
      </c>
      <c r="R86" s="839">
        <v>0</v>
      </c>
      <c r="S86" s="839">
        <v>0</v>
      </c>
      <c r="T86" s="839">
        <v>0</v>
      </c>
      <c r="U86" s="839">
        <v>0</v>
      </c>
      <c r="V86" s="839">
        <v>0</v>
      </c>
      <c r="W86" s="839">
        <f t="shared" si="11"/>
        <v>0</v>
      </c>
      <c r="X86" s="841"/>
      <c r="Y86" s="841"/>
      <c r="Z86" s="841"/>
      <c r="AA86" s="841"/>
      <c r="AB86" s="841"/>
      <c r="AC86" s="841"/>
      <c r="AD86" s="841"/>
      <c r="AE86" s="841"/>
      <c r="AF86" s="841"/>
      <c r="AG86" s="841"/>
      <c r="AH86" s="841"/>
      <c r="AI86" s="841"/>
      <c r="AJ86" s="841"/>
    </row>
    <row r="87" spans="1:36" s="506" customFormat="1" ht="13.15" customHeight="1">
      <c r="A87" s="840" t="s">
        <v>184</v>
      </c>
      <c r="B87" s="843">
        <f>-VLOOKUP(A87,'EERR 062020'!C:D,2,FALSE)</f>
        <v>-38285334</v>
      </c>
      <c r="C87" s="839">
        <v>0</v>
      </c>
      <c r="D87" s="839">
        <v>0</v>
      </c>
      <c r="E87" s="839">
        <v>-18286636</v>
      </c>
      <c r="F87" s="839">
        <f t="shared" si="8"/>
        <v>-19998698</v>
      </c>
      <c r="G87" s="839">
        <v>0</v>
      </c>
      <c r="H87" s="839">
        <v>0</v>
      </c>
      <c r="I87" s="839">
        <v>0</v>
      </c>
      <c r="J87" s="839">
        <v>0</v>
      </c>
      <c r="K87" s="839">
        <f t="shared" si="12"/>
        <v>19998698</v>
      </c>
      <c r="L87" s="839">
        <v>0</v>
      </c>
      <c r="M87" s="839">
        <v>0</v>
      </c>
      <c r="N87" s="839">
        <v>0</v>
      </c>
      <c r="O87" s="839">
        <v>0</v>
      </c>
      <c r="P87" s="839">
        <v>0</v>
      </c>
      <c r="Q87" s="839">
        <v>0</v>
      </c>
      <c r="R87" s="839">
        <v>0</v>
      </c>
      <c r="S87" s="839">
        <v>0</v>
      </c>
      <c r="T87" s="839">
        <v>0</v>
      </c>
      <c r="U87" s="839">
        <v>0</v>
      </c>
      <c r="V87" s="839">
        <v>0</v>
      </c>
      <c r="W87" s="839">
        <f t="shared" si="11"/>
        <v>0</v>
      </c>
      <c r="X87" s="841"/>
      <c r="Y87" s="841"/>
      <c r="Z87" s="841"/>
      <c r="AA87" s="841"/>
      <c r="AB87" s="841"/>
      <c r="AC87" s="841"/>
      <c r="AD87" s="841"/>
      <c r="AE87" s="841"/>
      <c r="AF87" s="841"/>
      <c r="AG87" s="841"/>
      <c r="AH87" s="841"/>
      <c r="AI87" s="841"/>
      <c r="AJ87" s="841"/>
    </row>
    <row r="88" spans="1:36" s="506" customFormat="1" ht="13.15" customHeight="1">
      <c r="A88" s="840" t="s">
        <v>401</v>
      </c>
      <c r="B88" s="843">
        <f>-VLOOKUP(A88,'EERR 062020'!C:D,2,FALSE)</f>
        <v>-98240090</v>
      </c>
      <c r="C88" s="839">
        <v>0</v>
      </c>
      <c r="D88" s="839">
        <v>0</v>
      </c>
      <c r="E88" s="839">
        <v>0</v>
      </c>
      <c r="F88" s="839">
        <f t="shared" si="8"/>
        <v>-98240090</v>
      </c>
      <c r="G88" s="839">
        <v>0</v>
      </c>
      <c r="H88" s="839">
        <v>0</v>
      </c>
      <c r="I88" s="839">
        <v>0</v>
      </c>
      <c r="J88" s="839">
        <v>0</v>
      </c>
      <c r="K88" s="839">
        <f t="shared" si="12"/>
        <v>98240090</v>
      </c>
      <c r="L88" s="839">
        <v>0</v>
      </c>
      <c r="M88" s="839">
        <v>0</v>
      </c>
      <c r="N88" s="839">
        <v>0</v>
      </c>
      <c r="O88" s="839">
        <v>0</v>
      </c>
      <c r="P88" s="839">
        <v>0</v>
      </c>
      <c r="Q88" s="839">
        <v>0</v>
      </c>
      <c r="R88" s="839">
        <v>0</v>
      </c>
      <c r="S88" s="839">
        <v>0</v>
      </c>
      <c r="T88" s="839">
        <v>0</v>
      </c>
      <c r="U88" s="839">
        <v>0</v>
      </c>
      <c r="V88" s="839">
        <v>0</v>
      </c>
      <c r="W88" s="839">
        <f t="shared" si="11"/>
        <v>0</v>
      </c>
      <c r="X88" s="841"/>
      <c r="Y88" s="841"/>
      <c r="Z88" s="841"/>
      <c r="AA88" s="841"/>
      <c r="AB88" s="841"/>
      <c r="AC88" s="841"/>
      <c r="AD88" s="841"/>
      <c r="AE88" s="841"/>
      <c r="AF88" s="841"/>
      <c r="AG88" s="841"/>
      <c r="AH88" s="841"/>
      <c r="AI88" s="841"/>
      <c r="AJ88" s="841"/>
    </row>
    <row r="89" spans="1:36" s="506" customFormat="1" ht="13.15" customHeight="1">
      <c r="A89" s="840" t="s">
        <v>402</v>
      </c>
      <c r="B89" s="843">
        <f>-VLOOKUP(A89,'EERR 062020'!C:D,2,FALSE)</f>
        <v>-20243563</v>
      </c>
      <c r="C89" s="839">
        <v>0</v>
      </c>
      <c r="D89" s="839">
        <v>0</v>
      </c>
      <c r="E89" s="839">
        <v>0</v>
      </c>
      <c r="F89" s="839">
        <f t="shared" si="8"/>
        <v>-20243563</v>
      </c>
      <c r="G89" s="839">
        <v>0</v>
      </c>
      <c r="H89" s="839">
        <v>0</v>
      </c>
      <c r="I89" s="839">
        <v>0</v>
      </c>
      <c r="J89" s="839">
        <v>0</v>
      </c>
      <c r="K89" s="839">
        <f t="shared" si="12"/>
        <v>20243563</v>
      </c>
      <c r="L89" s="839">
        <v>0</v>
      </c>
      <c r="M89" s="839">
        <v>0</v>
      </c>
      <c r="N89" s="839">
        <v>0</v>
      </c>
      <c r="O89" s="839">
        <v>0</v>
      </c>
      <c r="P89" s="839">
        <v>0</v>
      </c>
      <c r="Q89" s="839">
        <v>0</v>
      </c>
      <c r="R89" s="839">
        <v>0</v>
      </c>
      <c r="S89" s="839">
        <v>0</v>
      </c>
      <c r="T89" s="839">
        <v>0</v>
      </c>
      <c r="U89" s="839">
        <v>0</v>
      </c>
      <c r="V89" s="839">
        <v>0</v>
      </c>
      <c r="W89" s="839">
        <f t="shared" si="11"/>
        <v>0</v>
      </c>
      <c r="X89" s="841"/>
      <c r="Y89" s="841"/>
      <c r="Z89" s="841"/>
      <c r="AA89" s="841"/>
      <c r="AB89" s="841"/>
      <c r="AC89" s="841"/>
      <c r="AD89" s="841"/>
      <c r="AE89" s="841"/>
      <c r="AF89" s="841"/>
      <c r="AG89" s="841"/>
      <c r="AH89" s="841"/>
      <c r="AI89" s="841"/>
      <c r="AJ89" s="841"/>
    </row>
    <row r="90" spans="1:36" s="506" customFormat="1" ht="13.15" customHeight="1">
      <c r="A90" s="840" t="s">
        <v>403</v>
      </c>
      <c r="B90" s="843">
        <f>-VLOOKUP(A90,'EERR 062020'!C:D,2,FALSE)</f>
        <v>-88366201</v>
      </c>
      <c r="C90" s="839">
        <v>0</v>
      </c>
      <c r="D90" s="839">
        <v>0</v>
      </c>
      <c r="E90" s="839">
        <v>0</v>
      </c>
      <c r="F90" s="839">
        <f t="shared" si="8"/>
        <v>-88366201</v>
      </c>
      <c r="G90" s="839">
        <v>0</v>
      </c>
      <c r="H90" s="839">
        <v>0</v>
      </c>
      <c r="I90" s="839">
        <v>0</v>
      </c>
      <c r="J90" s="839">
        <v>0</v>
      </c>
      <c r="K90" s="839">
        <f t="shared" si="12"/>
        <v>88366201</v>
      </c>
      <c r="L90" s="839">
        <v>0</v>
      </c>
      <c r="M90" s="839">
        <v>0</v>
      </c>
      <c r="N90" s="839">
        <v>0</v>
      </c>
      <c r="O90" s="839">
        <v>0</v>
      </c>
      <c r="P90" s="839">
        <v>0</v>
      </c>
      <c r="Q90" s="839">
        <v>0</v>
      </c>
      <c r="R90" s="839">
        <v>0</v>
      </c>
      <c r="S90" s="839">
        <v>0</v>
      </c>
      <c r="T90" s="839">
        <v>0</v>
      </c>
      <c r="U90" s="839">
        <v>0</v>
      </c>
      <c r="V90" s="839">
        <v>0</v>
      </c>
      <c r="W90" s="839">
        <f t="shared" si="11"/>
        <v>0</v>
      </c>
      <c r="X90" s="841"/>
      <c r="Y90" s="841"/>
      <c r="Z90" s="841"/>
      <c r="AA90" s="841"/>
      <c r="AB90" s="841"/>
      <c r="AC90" s="841"/>
      <c r="AD90" s="841"/>
      <c r="AE90" s="841"/>
      <c r="AF90" s="841"/>
      <c r="AG90" s="841"/>
      <c r="AH90" s="841"/>
      <c r="AI90" s="841"/>
      <c r="AJ90" s="841"/>
    </row>
    <row r="91" spans="1:36" s="506" customFormat="1" ht="13.15" customHeight="1">
      <c r="A91" s="840" t="s">
        <v>404</v>
      </c>
      <c r="B91" s="843">
        <f>-VLOOKUP(A91,'EERR 062020'!C:D,2,FALSE)</f>
        <v>-105000000</v>
      </c>
      <c r="C91" s="839">
        <v>0</v>
      </c>
      <c r="D91" s="839">
        <v>0</v>
      </c>
      <c r="E91" s="839">
        <v>0</v>
      </c>
      <c r="F91" s="839">
        <f t="shared" si="8"/>
        <v>-105000000</v>
      </c>
      <c r="G91" s="839">
        <v>0</v>
      </c>
      <c r="H91" s="839">
        <v>0</v>
      </c>
      <c r="I91" s="839">
        <v>0</v>
      </c>
      <c r="J91" s="839">
        <v>0</v>
      </c>
      <c r="K91" s="839">
        <f t="shared" si="12"/>
        <v>105000000</v>
      </c>
      <c r="L91" s="839">
        <v>0</v>
      </c>
      <c r="M91" s="839">
        <v>0</v>
      </c>
      <c r="N91" s="839">
        <v>0</v>
      </c>
      <c r="O91" s="839">
        <v>0</v>
      </c>
      <c r="P91" s="839">
        <v>0</v>
      </c>
      <c r="Q91" s="839">
        <v>0</v>
      </c>
      <c r="R91" s="839">
        <v>0</v>
      </c>
      <c r="S91" s="839">
        <v>0</v>
      </c>
      <c r="T91" s="839">
        <v>0</v>
      </c>
      <c r="U91" s="839">
        <v>0</v>
      </c>
      <c r="V91" s="839">
        <v>0</v>
      </c>
      <c r="W91" s="839">
        <f t="shared" si="11"/>
        <v>0</v>
      </c>
      <c r="X91" s="841"/>
      <c r="Y91" s="841"/>
      <c r="Z91" s="841"/>
      <c r="AA91" s="841"/>
      <c r="AB91" s="841"/>
      <c r="AC91" s="841"/>
      <c r="AD91" s="841"/>
      <c r="AE91" s="841"/>
      <c r="AF91" s="841"/>
      <c r="AG91" s="841"/>
      <c r="AH91" s="841"/>
      <c r="AI91" s="841"/>
      <c r="AJ91" s="841"/>
    </row>
    <row r="92" spans="1:36" s="506" customFormat="1" ht="13.15" customHeight="1">
      <c r="A92" s="840" t="s">
        <v>405</v>
      </c>
      <c r="B92" s="843">
        <f>-VLOOKUP(A92,'EERR 062020'!C:D,2,FALSE)</f>
        <v>-21666668</v>
      </c>
      <c r="C92" s="839">
        <v>0</v>
      </c>
      <c r="D92" s="839">
        <v>0</v>
      </c>
      <c r="E92" s="839">
        <v>0</v>
      </c>
      <c r="F92" s="839">
        <f t="shared" si="8"/>
        <v>-21666668</v>
      </c>
      <c r="G92" s="839">
        <v>0</v>
      </c>
      <c r="H92" s="839">
        <v>0</v>
      </c>
      <c r="I92" s="839">
        <v>0</v>
      </c>
      <c r="J92" s="839">
        <v>0</v>
      </c>
      <c r="K92" s="839">
        <f t="shared" si="12"/>
        <v>21666668</v>
      </c>
      <c r="L92" s="839">
        <v>0</v>
      </c>
      <c r="M92" s="839">
        <v>0</v>
      </c>
      <c r="N92" s="839">
        <v>0</v>
      </c>
      <c r="O92" s="839">
        <v>0</v>
      </c>
      <c r="P92" s="839">
        <v>0</v>
      </c>
      <c r="Q92" s="839">
        <v>0</v>
      </c>
      <c r="R92" s="839">
        <v>0</v>
      </c>
      <c r="S92" s="839">
        <v>0</v>
      </c>
      <c r="T92" s="839">
        <v>0</v>
      </c>
      <c r="U92" s="839">
        <v>0</v>
      </c>
      <c r="V92" s="839">
        <v>0</v>
      </c>
      <c r="W92" s="839">
        <f t="shared" si="11"/>
        <v>0</v>
      </c>
      <c r="X92" s="841"/>
      <c r="Y92" s="841"/>
      <c r="Z92" s="841"/>
      <c r="AA92" s="841"/>
      <c r="AB92" s="841"/>
      <c r="AC92" s="841"/>
      <c r="AD92" s="841"/>
      <c r="AE92" s="841"/>
      <c r="AF92" s="841"/>
      <c r="AG92" s="841"/>
      <c r="AH92" s="841"/>
      <c r="AI92" s="841"/>
      <c r="AJ92" s="841"/>
    </row>
    <row r="93" spans="1:36" s="506" customFormat="1" ht="13.15" customHeight="1">
      <c r="A93" s="840" t="s">
        <v>1492</v>
      </c>
      <c r="B93" s="843">
        <f>-VLOOKUP(A93,'EERR 062020'!C:D,2,FALSE)</f>
        <v>-175000000</v>
      </c>
      <c r="C93" s="839">
        <v>0</v>
      </c>
      <c r="D93" s="839">
        <v>0</v>
      </c>
      <c r="E93" s="839">
        <v>0</v>
      </c>
      <c r="F93" s="839">
        <f t="shared" si="8"/>
        <v>-175000000</v>
      </c>
      <c r="G93" s="839">
        <v>0</v>
      </c>
      <c r="H93" s="839">
        <v>0</v>
      </c>
      <c r="I93" s="839">
        <v>0</v>
      </c>
      <c r="J93" s="839">
        <v>0</v>
      </c>
      <c r="K93" s="839">
        <f t="shared" si="12"/>
        <v>175000000</v>
      </c>
      <c r="L93" s="839">
        <v>0</v>
      </c>
      <c r="M93" s="839">
        <v>0</v>
      </c>
      <c r="N93" s="839">
        <v>0</v>
      </c>
      <c r="O93" s="839">
        <v>0</v>
      </c>
      <c r="P93" s="839">
        <v>0</v>
      </c>
      <c r="Q93" s="839">
        <v>0</v>
      </c>
      <c r="R93" s="839">
        <v>0</v>
      </c>
      <c r="S93" s="839">
        <v>0</v>
      </c>
      <c r="T93" s="839">
        <v>0</v>
      </c>
      <c r="U93" s="839">
        <v>0</v>
      </c>
      <c r="V93" s="839">
        <v>0</v>
      </c>
      <c r="W93" s="839">
        <f t="shared" si="11"/>
        <v>0</v>
      </c>
      <c r="X93" s="841"/>
      <c r="Y93" s="841"/>
      <c r="Z93" s="841"/>
      <c r="AA93" s="841"/>
      <c r="AB93" s="841"/>
      <c r="AC93" s="841"/>
      <c r="AD93" s="841"/>
      <c r="AE93" s="841"/>
      <c r="AF93" s="841"/>
      <c r="AG93" s="841"/>
      <c r="AH93" s="841"/>
      <c r="AI93" s="841"/>
      <c r="AJ93" s="841"/>
    </row>
    <row r="94" spans="1:36" s="506" customFormat="1" ht="13.15" customHeight="1">
      <c r="A94" s="840" t="s">
        <v>623</v>
      </c>
      <c r="B94" s="843">
        <v>0</v>
      </c>
      <c r="C94" s="839">
        <v>0</v>
      </c>
      <c r="D94" s="839">
        <v>0</v>
      </c>
      <c r="E94" s="839">
        <v>-12930688</v>
      </c>
      <c r="F94" s="839">
        <f t="shared" si="8"/>
        <v>12930688</v>
      </c>
      <c r="G94" s="839">
        <v>0</v>
      </c>
      <c r="H94" s="839">
        <v>0</v>
      </c>
      <c r="I94" s="839">
        <v>0</v>
      </c>
      <c r="J94" s="839">
        <v>0</v>
      </c>
      <c r="K94" s="839">
        <f t="shared" si="12"/>
        <v>-12930688</v>
      </c>
      <c r="L94" s="839">
        <v>0</v>
      </c>
      <c r="M94" s="839">
        <v>0</v>
      </c>
      <c r="N94" s="839">
        <v>0</v>
      </c>
      <c r="O94" s="839">
        <v>0</v>
      </c>
      <c r="P94" s="839">
        <v>0</v>
      </c>
      <c r="Q94" s="839">
        <v>0</v>
      </c>
      <c r="R94" s="839">
        <v>0</v>
      </c>
      <c r="S94" s="839">
        <v>0</v>
      </c>
      <c r="T94" s="839">
        <v>0</v>
      </c>
      <c r="U94" s="839">
        <v>0</v>
      </c>
      <c r="V94" s="839">
        <v>0</v>
      </c>
      <c r="W94" s="839">
        <f t="shared" si="11"/>
        <v>0</v>
      </c>
      <c r="X94" s="841"/>
      <c r="Y94" s="841"/>
      <c r="Z94" s="841"/>
      <c r="AA94" s="841"/>
      <c r="AB94" s="841"/>
      <c r="AC94" s="841"/>
      <c r="AD94" s="841"/>
      <c r="AE94" s="841"/>
      <c r="AF94" s="841"/>
      <c r="AG94" s="841"/>
      <c r="AH94" s="841"/>
      <c r="AI94" s="841"/>
      <c r="AJ94" s="841"/>
    </row>
    <row r="95" spans="1:36" s="506" customFormat="1" ht="13.15" customHeight="1">
      <c r="A95" s="840" t="s">
        <v>1493</v>
      </c>
      <c r="B95" s="843">
        <v>0</v>
      </c>
      <c r="C95" s="839">
        <v>0</v>
      </c>
      <c r="D95" s="839">
        <v>0</v>
      </c>
      <c r="E95" s="839">
        <v>0</v>
      </c>
      <c r="F95" s="839">
        <f t="shared" si="8"/>
        <v>0</v>
      </c>
      <c r="G95" s="839">
        <v>0</v>
      </c>
      <c r="H95" s="839">
        <v>0</v>
      </c>
      <c r="I95" s="839">
        <v>0</v>
      </c>
      <c r="J95" s="839">
        <v>0</v>
      </c>
      <c r="K95" s="839">
        <v>0</v>
      </c>
      <c r="L95" s="839">
        <v>0</v>
      </c>
      <c r="M95" s="839">
        <v>0</v>
      </c>
      <c r="N95" s="839">
        <v>0</v>
      </c>
      <c r="O95" s="839">
        <v>0</v>
      </c>
      <c r="P95" s="839">
        <v>0</v>
      </c>
      <c r="Q95" s="839">
        <v>0</v>
      </c>
      <c r="R95" s="839">
        <v>0</v>
      </c>
      <c r="S95" s="839">
        <v>0</v>
      </c>
      <c r="T95" s="839">
        <v>0</v>
      </c>
      <c r="U95" s="839">
        <v>0</v>
      </c>
      <c r="V95" s="839">
        <v>0</v>
      </c>
      <c r="W95" s="839">
        <f t="shared" si="11"/>
        <v>0</v>
      </c>
      <c r="X95" s="841"/>
      <c r="Y95" s="841"/>
      <c r="Z95" s="841"/>
      <c r="AA95" s="841"/>
      <c r="AB95" s="841"/>
      <c r="AC95" s="841"/>
      <c r="AD95" s="841"/>
      <c r="AE95" s="841"/>
      <c r="AF95" s="841"/>
      <c r="AG95" s="841"/>
      <c r="AH95" s="841"/>
      <c r="AI95" s="841"/>
      <c r="AJ95" s="841"/>
    </row>
    <row r="96" spans="1:36" s="506" customFormat="1" ht="13.15" customHeight="1">
      <c r="A96" s="840" t="s">
        <v>23</v>
      </c>
      <c r="B96" s="843">
        <v>0</v>
      </c>
      <c r="C96" s="839">
        <v>0</v>
      </c>
      <c r="D96" s="839">
        <v>0</v>
      </c>
      <c r="E96" s="839">
        <v>0</v>
      </c>
      <c r="F96" s="839">
        <f t="shared" si="8"/>
        <v>0</v>
      </c>
      <c r="G96" s="839">
        <v>0</v>
      </c>
      <c r="H96" s="839">
        <v>0</v>
      </c>
      <c r="I96" s="839">
        <v>0</v>
      </c>
      <c r="J96" s="839">
        <v>0</v>
      </c>
      <c r="K96" s="839">
        <v>0</v>
      </c>
      <c r="L96" s="839">
        <v>0</v>
      </c>
      <c r="M96" s="839">
        <v>0</v>
      </c>
      <c r="N96" s="839">
        <v>0</v>
      </c>
      <c r="O96" s="839">
        <v>0</v>
      </c>
      <c r="P96" s="839">
        <v>0</v>
      </c>
      <c r="Q96" s="839">
        <v>0</v>
      </c>
      <c r="R96" s="839">
        <v>0</v>
      </c>
      <c r="S96" s="839">
        <v>0</v>
      </c>
      <c r="T96" s="839">
        <v>0</v>
      </c>
      <c r="U96" s="839">
        <v>0</v>
      </c>
      <c r="V96" s="839">
        <v>0</v>
      </c>
      <c r="W96" s="839">
        <f t="shared" si="11"/>
        <v>0</v>
      </c>
      <c r="X96" s="841"/>
      <c r="Y96" s="841"/>
      <c r="Z96" s="841"/>
      <c r="AA96" s="841"/>
      <c r="AB96" s="841"/>
      <c r="AC96" s="841"/>
      <c r="AD96" s="841"/>
      <c r="AE96" s="841"/>
      <c r="AF96" s="841"/>
      <c r="AG96" s="841"/>
      <c r="AH96" s="841"/>
      <c r="AI96" s="841"/>
      <c r="AJ96" s="841"/>
    </row>
    <row r="97" spans="1:36" s="506" customFormat="1" ht="13.15" customHeight="1">
      <c r="A97" s="840" t="s">
        <v>187</v>
      </c>
      <c r="B97" s="843">
        <v>0</v>
      </c>
      <c r="C97" s="839">
        <v>0</v>
      </c>
      <c r="D97" s="839">
        <v>0</v>
      </c>
      <c r="E97" s="839">
        <v>0</v>
      </c>
      <c r="F97" s="839">
        <f t="shared" si="8"/>
        <v>0</v>
      </c>
      <c r="G97" s="839">
        <v>0</v>
      </c>
      <c r="H97" s="839">
        <v>0</v>
      </c>
      <c r="I97" s="839">
        <v>0</v>
      </c>
      <c r="J97" s="839">
        <v>0</v>
      </c>
      <c r="K97" s="839">
        <v>0</v>
      </c>
      <c r="L97" s="839">
        <v>0</v>
      </c>
      <c r="M97" s="839">
        <v>0</v>
      </c>
      <c r="N97" s="839">
        <v>0</v>
      </c>
      <c r="O97" s="839">
        <v>0</v>
      </c>
      <c r="P97" s="839">
        <v>0</v>
      </c>
      <c r="Q97" s="839">
        <v>0</v>
      </c>
      <c r="R97" s="839">
        <v>0</v>
      </c>
      <c r="S97" s="839">
        <v>0</v>
      </c>
      <c r="T97" s="839">
        <v>0</v>
      </c>
      <c r="U97" s="839">
        <v>0</v>
      </c>
      <c r="V97" s="839">
        <v>0</v>
      </c>
      <c r="W97" s="839">
        <f t="shared" si="11"/>
        <v>0</v>
      </c>
      <c r="X97" s="841"/>
      <c r="Y97" s="841"/>
      <c r="Z97" s="841"/>
      <c r="AA97" s="841"/>
      <c r="AB97" s="841"/>
      <c r="AC97" s="841"/>
      <c r="AD97" s="841"/>
      <c r="AE97" s="841"/>
      <c r="AF97" s="841"/>
      <c r="AG97" s="841"/>
      <c r="AH97" s="841"/>
      <c r="AI97" s="841"/>
      <c r="AJ97" s="841"/>
    </row>
    <row r="98" spans="1:36" s="506" customFormat="1" ht="13.15" customHeight="1">
      <c r="A98" s="840" t="s">
        <v>188</v>
      </c>
      <c r="B98" s="843">
        <f>-VLOOKUP(A98,'EERR 062020'!C:D,2,FALSE)</f>
        <v>-10000000000</v>
      </c>
      <c r="C98" s="839">
        <v>0</v>
      </c>
      <c r="D98" s="839">
        <v>0</v>
      </c>
      <c r="E98" s="839">
        <v>-5000000000</v>
      </c>
      <c r="F98" s="839">
        <f t="shared" si="8"/>
        <v>-5000000000</v>
      </c>
      <c r="G98" s="839">
        <v>0</v>
      </c>
      <c r="H98" s="839">
        <v>0</v>
      </c>
      <c r="I98" s="839">
        <v>0</v>
      </c>
      <c r="J98" s="839">
        <v>0</v>
      </c>
      <c r="K98" s="839">
        <v>0</v>
      </c>
      <c r="L98" s="839">
        <v>0</v>
      </c>
      <c r="M98" s="839">
        <v>0</v>
      </c>
      <c r="N98" s="839">
        <v>0</v>
      </c>
      <c r="O98" s="839">
        <v>0</v>
      </c>
      <c r="P98" s="839">
        <v>0</v>
      </c>
      <c r="Q98" s="839">
        <v>0</v>
      </c>
      <c r="R98" s="839">
        <f>-F98</f>
        <v>5000000000</v>
      </c>
      <c r="S98" s="839">
        <v>0</v>
      </c>
      <c r="T98" s="839">
        <v>0</v>
      </c>
      <c r="U98" s="839">
        <v>0</v>
      </c>
      <c r="V98" s="839">
        <v>0</v>
      </c>
      <c r="W98" s="839">
        <f t="shared" si="11"/>
        <v>0</v>
      </c>
      <c r="X98" s="841"/>
      <c r="Y98" s="841"/>
      <c r="Z98" s="841"/>
      <c r="AA98" s="841"/>
      <c r="AB98" s="841"/>
      <c r="AC98" s="841"/>
      <c r="AD98" s="841"/>
      <c r="AE98" s="841"/>
      <c r="AF98" s="841"/>
      <c r="AG98" s="841"/>
      <c r="AH98" s="841"/>
      <c r="AI98" s="841"/>
      <c r="AJ98" s="841"/>
    </row>
    <row r="99" spans="1:36" s="506" customFormat="1" ht="13.15" customHeight="1">
      <c r="A99" s="840" t="s">
        <v>132</v>
      </c>
      <c r="B99" s="843">
        <v>0</v>
      </c>
      <c r="C99" s="839">
        <v>0</v>
      </c>
      <c r="D99" s="839">
        <v>0</v>
      </c>
      <c r="E99" s="839">
        <v>0</v>
      </c>
      <c r="F99" s="839">
        <f t="shared" si="8"/>
        <v>0</v>
      </c>
      <c r="G99" s="839">
        <v>0</v>
      </c>
      <c r="H99" s="839">
        <v>0</v>
      </c>
      <c r="I99" s="839">
        <v>0</v>
      </c>
      <c r="J99" s="839">
        <v>0</v>
      </c>
      <c r="K99" s="839">
        <v>0</v>
      </c>
      <c r="L99" s="839">
        <v>0</v>
      </c>
      <c r="M99" s="839">
        <v>0</v>
      </c>
      <c r="N99" s="839">
        <v>0</v>
      </c>
      <c r="O99" s="839">
        <v>0</v>
      </c>
      <c r="P99" s="839">
        <v>0</v>
      </c>
      <c r="Q99" s="839">
        <v>0</v>
      </c>
      <c r="R99" s="839">
        <v>0</v>
      </c>
      <c r="S99" s="839">
        <v>0</v>
      </c>
      <c r="T99" s="839">
        <v>0</v>
      </c>
      <c r="U99" s="839">
        <v>0</v>
      </c>
      <c r="V99" s="839">
        <v>0</v>
      </c>
      <c r="W99" s="839">
        <f t="shared" si="11"/>
        <v>0</v>
      </c>
      <c r="X99" s="841"/>
      <c r="Y99" s="841"/>
      <c r="Z99" s="841"/>
      <c r="AA99" s="841"/>
      <c r="AB99" s="841"/>
      <c r="AC99" s="841"/>
      <c r="AD99" s="841"/>
      <c r="AE99" s="841"/>
      <c r="AF99" s="841"/>
      <c r="AG99" s="841"/>
      <c r="AH99" s="841"/>
      <c r="AI99" s="841"/>
      <c r="AJ99" s="841"/>
    </row>
    <row r="100" spans="1:36" s="506" customFormat="1" ht="13.15" customHeight="1">
      <c r="A100" s="840" t="s">
        <v>192</v>
      </c>
      <c r="B100" s="843">
        <f>-VLOOKUP(A100,'EERR 062020'!C:D,2,FALSE)</f>
        <v>-634228480</v>
      </c>
      <c r="C100" s="839">
        <v>650398446</v>
      </c>
      <c r="D100" s="839">
        <v>0</v>
      </c>
      <c r="E100" s="839">
        <v>16169966</v>
      </c>
      <c r="F100" s="839">
        <f t="shared" si="8"/>
        <v>0</v>
      </c>
      <c r="G100" s="839">
        <v>0</v>
      </c>
      <c r="H100" s="839">
        <v>0</v>
      </c>
      <c r="I100" s="839">
        <v>0</v>
      </c>
      <c r="J100" s="839">
        <v>0</v>
      </c>
      <c r="K100" s="839">
        <v>0</v>
      </c>
      <c r="L100" s="839">
        <v>0</v>
      </c>
      <c r="M100" s="839">
        <v>0</v>
      </c>
      <c r="N100" s="839">
        <v>0</v>
      </c>
      <c r="O100" s="839">
        <v>0</v>
      </c>
      <c r="P100" s="839">
        <v>0</v>
      </c>
      <c r="Q100" s="839">
        <v>0</v>
      </c>
      <c r="R100" s="839">
        <v>0</v>
      </c>
      <c r="S100" s="839">
        <v>0</v>
      </c>
      <c r="T100" s="839">
        <v>0</v>
      </c>
      <c r="U100" s="839">
        <v>0</v>
      </c>
      <c r="V100" s="839">
        <v>0</v>
      </c>
      <c r="W100" s="839">
        <f t="shared" si="11"/>
        <v>0</v>
      </c>
      <c r="X100" s="841"/>
      <c r="Y100" s="841"/>
      <c r="Z100" s="841"/>
      <c r="AA100" s="841"/>
      <c r="AB100" s="841"/>
      <c r="AC100" s="841"/>
      <c r="AD100" s="841"/>
      <c r="AE100" s="841"/>
      <c r="AF100" s="841"/>
      <c r="AG100" s="841"/>
      <c r="AH100" s="841"/>
      <c r="AI100" s="841"/>
      <c r="AJ100" s="841"/>
    </row>
    <row r="101" spans="1:36" s="506" customFormat="1" ht="13.15" customHeight="1">
      <c r="A101" s="840" t="s">
        <v>193</v>
      </c>
      <c r="B101" s="843">
        <f>-VLOOKUP(A101,'EERR 062020'!C:D,2,FALSE)</f>
        <v>-1063778011</v>
      </c>
      <c r="C101" s="839">
        <f>+D186</f>
        <v>1063778011</v>
      </c>
      <c r="D101" s="839">
        <f>+C100</f>
        <v>650398446</v>
      </c>
      <c r="E101" s="839">
        <v>-650398446</v>
      </c>
      <c r="F101" s="839">
        <f t="shared" si="8"/>
        <v>0</v>
      </c>
      <c r="G101" s="839">
        <v>0</v>
      </c>
      <c r="H101" s="839">
        <v>0</v>
      </c>
      <c r="I101" s="839">
        <v>0</v>
      </c>
      <c r="J101" s="839">
        <v>0</v>
      </c>
      <c r="K101" s="839">
        <v>0</v>
      </c>
      <c r="L101" s="839">
        <v>0</v>
      </c>
      <c r="M101" s="839">
        <v>0</v>
      </c>
      <c r="N101" s="839">
        <v>0</v>
      </c>
      <c r="O101" s="839">
        <v>0</v>
      </c>
      <c r="P101" s="839">
        <v>0</v>
      </c>
      <c r="Q101" s="839">
        <v>0</v>
      </c>
      <c r="R101" s="839">
        <v>0</v>
      </c>
      <c r="S101" s="839">
        <v>0</v>
      </c>
      <c r="T101" s="839">
        <v>0</v>
      </c>
      <c r="U101" s="839">
        <v>0</v>
      </c>
      <c r="V101" s="839">
        <v>0</v>
      </c>
      <c r="W101" s="839">
        <f t="shared" si="11"/>
        <v>0</v>
      </c>
      <c r="X101" s="841"/>
      <c r="Y101" s="841"/>
      <c r="Z101" s="841"/>
      <c r="AA101" s="841"/>
      <c r="AB101" s="841"/>
      <c r="AC101" s="841"/>
      <c r="AD101" s="841"/>
      <c r="AE101" s="841"/>
      <c r="AF101" s="841"/>
      <c r="AG101" s="841"/>
      <c r="AH101" s="841"/>
      <c r="AI101" s="841"/>
      <c r="AJ101" s="841"/>
    </row>
    <row r="102" spans="1:36" s="506" customFormat="1" ht="13.15" customHeight="1">
      <c r="A102" s="840" t="s">
        <v>194</v>
      </c>
      <c r="B102" s="843">
        <v>0</v>
      </c>
      <c r="C102" s="839">
        <v>0</v>
      </c>
      <c r="D102" s="839">
        <v>0</v>
      </c>
      <c r="E102" s="839">
        <v>0</v>
      </c>
      <c r="F102" s="839">
        <f t="shared" si="8"/>
        <v>0</v>
      </c>
      <c r="G102" s="839">
        <v>0</v>
      </c>
      <c r="H102" s="839">
        <v>0</v>
      </c>
      <c r="I102" s="839">
        <v>0</v>
      </c>
      <c r="J102" s="839">
        <v>0</v>
      </c>
      <c r="K102" s="839">
        <v>0</v>
      </c>
      <c r="L102" s="839">
        <v>0</v>
      </c>
      <c r="M102" s="839">
        <v>0</v>
      </c>
      <c r="N102" s="839">
        <v>0</v>
      </c>
      <c r="O102" s="839">
        <v>0</v>
      </c>
      <c r="P102" s="839">
        <v>0</v>
      </c>
      <c r="Q102" s="839">
        <v>0</v>
      </c>
      <c r="R102" s="839">
        <v>0</v>
      </c>
      <c r="S102" s="839">
        <v>0</v>
      </c>
      <c r="T102" s="839">
        <v>0</v>
      </c>
      <c r="U102" s="839">
        <v>0</v>
      </c>
      <c r="V102" s="839">
        <v>0</v>
      </c>
      <c r="W102" s="839">
        <f t="shared" si="11"/>
        <v>0</v>
      </c>
      <c r="X102" s="841"/>
      <c r="Y102" s="841"/>
      <c r="Z102" s="841"/>
      <c r="AA102" s="841"/>
      <c r="AB102" s="841"/>
      <c r="AC102" s="841"/>
      <c r="AD102" s="841"/>
      <c r="AE102" s="841"/>
      <c r="AF102" s="841"/>
      <c r="AG102" s="841"/>
      <c r="AH102" s="841"/>
      <c r="AI102" s="841"/>
      <c r="AJ102" s="841"/>
    </row>
    <row r="103" spans="1:36" s="506" customFormat="1" ht="13.15" customHeight="1">
      <c r="A103" s="840" t="s">
        <v>14</v>
      </c>
      <c r="B103" s="843">
        <v>0</v>
      </c>
      <c r="C103" s="839">
        <v>0</v>
      </c>
      <c r="D103" s="839">
        <v>0</v>
      </c>
      <c r="E103" s="839">
        <v>0</v>
      </c>
      <c r="F103" s="839">
        <f t="shared" si="8"/>
        <v>0</v>
      </c>
      <c r="G103" s="839">
        <v>0</v>
      </c>
      <c r="H103" s="839">
        <v>0</v>
      </c>
      <c r="I103" s="839">
        <v>0</v>
      </c>
      <c r="J103" s="839">
        <v>0</v>
      </c>
      <c r="K103" s="839">
        <v>0</v>
      </c>
      <c r="L103" s="839">
        <v>0</v>
      </c>
      <c r="M103" s="839">
        <v>0</v>
      </c>
      <c r="N103" s="839">
        <v>0</v>
      </c>
      <c r="O103" s="839">
        <v>0</v>
      </c>
      <c r="P103" s="839">
        <v>0</v>
      </c>
      <c r="Q103" s="839">
        <v>0</v>
      </c>
      <c r="R103" s="839">
        <v>0</v>
      </c>
      <c r="S103" s="839">
        <v>0</v>
      </c>
      <c r="T103" s="839">
        <v>0</v>
      </c>
      <c r="U103" s="839">
        <v>0</v>
      </c>
      <c r="V103" s="839">
        <v>0</v>
      </c>
      <c r="W103" s="839">
        <f t="shared" si="11"/>
        <v>0</v>
      </c>
      <c r="X103" s="841"/>
      <c r="Y103" s="841"/>
      <c r="Z103" s="841"/>
      <c r="AA103" s="841"/>
      <c r="AB103" s="841"/>
      <c r="AC103" s="841"/>
      <c r="AD103" s="841"/>
      <c r="AE103" s="841"/>
      <c r="AF103" s="841"/>
      <c r="AG103" s="841"/>
      <c r="AH103" s="841"/>
      <c r="AI103" s="841"/>
      <c r="AJ103" s="841"/>
    </row>
    <row r="104" spans="1:36" s="506" customFormat="1" ht="13.15" customHeight="1">
      <c r="A104" s="840" t="s">
        <v>353</v>
      </c>
      <c r="B104" s="843">
        <f>-VLOOKUP(A104,'EERR 062020'!C:D,2,FALSE)</f>
        <v>-486554525</v>
      </c>
      <c r="C104" s="839">
        <v>0</v>
      </c>
      <c r="D104" s="839">
        <v>0</v>
      </c>
      <c r="E104" s="839">
        <v>0</v>
      </c>
      <c r="F104" s="839">
        <f t="shared" si="8"/>
        <v>-486554525</v>
      </c>
      <c r="G104" s="839">
        <f>-F104</f>
        <v>486554525</v>
      </c>
      <c r="H104" s="839">
        <v>0</v>
      </c>
      <c r="I104" s="839">
        <v>0</v>
      </c>
      <c r="J104" s="839">
        <v>0</v>
      </c>
      <c r="K104" s="839">
        <v>0</v>
      </c>
      <c r="L104" s="839">
        <v>0</v>
      </c>
      <c r="M104" s="839">
        <v>0</v>
      </c>
      <c r="N104" s="839">
        <v>0</v>
      </c>
      <c r="O104" s="839">
        <v>0</v>
      </c>
      <c r="P104" s="839">
        <v>0</v>
      </c>
      <c r="Q104" s="839">
        <v>0</v>
      </c>
      <c r="R104" s="839">
        <v>0</v>
      </c>
      <c r="S104" s="839">
        <v>0</v>
      </c>
      <c r="T104" s="839">
        <v>0</v>
      </c>
      <c r="U104" s="839">
        <v>0</v>
      </c>
      <c r="V104" s="839">
        <v>0</v>
      </c>
      <c r="W104" s="839">
        <f t="shared" si="11"/>
        <v>0</v>
      </c>
      <c r="X104" s="841"/>
      <c r="Y104" s="841"/>
      <c r="Z104" s="841"/>
      <c r="AA104" s="841"/>
      <c r="AB104" s="841"/>
      <c r="AC104" s="841"/>
      <c r="AD104" s="841"/>
      <c r="AE104" s="841"/>
      <c r="AF104" s="841"/>
      <c r="AG104" s="841"/>
      <c r="AH104" s="841"/>
      <c r="AI104" s="841"/>
      <c r="AJ104" s="841"/>
    </row>
    <row r="105" spans="1:36" s="506" customFormat="1" ht="13.15" customHeight="1">
      <c r="A105" s="840" t="s">
        <v>197</v>
      </c>
      <c r="B105" s="843">
        <f>-VLOOKUP(A105,'EERR 062020'!C:D,2,FALSE)</f>
        <v>-65447809</v>
      </c>
      <c r="C105" s="839">
        <v>0</v>
      </c>
      <c r="D105" s="839">
        <v>0</v>
      </c>
      <c r="E105" s="839">
        <v>0</v>
      </c>
      <c r="F105" s="839">
        <f t="shared" si="8"/>
        <v>-65447809</v>
      </c>
      <c r="G105" s="839">
        <f t="shared" ref="G105:G109" si="13">-F105</f>
        <v>65447809</v>
      </c>
      <c r="H105" s="839">
        <v>0</v>
      </c>
      <c r="I105" s="839">
        <v>0</v>
      </c>
      <c r="J105" s="839">
        <v>0</v>
      </c>
      <c r="K105" s="839">
        <v>0</v>
      </c>
      <c r="L105" s="839">
        <v>0</v>
      </c>
      <c r="M105" s="839">
        <v>0</v>
      </c>
      <c r="N105" s="839">
        <v>0</v>
      </c>
      <c r="O105" s="839">
        <v>0</v>
      </c>
      <c r="P105" s="839">
        <v>0</v>
      </c>
      <c r="Q105" s="839">
        <v>0</v>
      </c>
      <c r="R105" s="839">
        <v>0</v>
      </c>
      <c r="S105" s="839">
        <v>0</v>
      </c>
      <c r="T105" s="839">
        <v>0</v>
      </c>
      <c r="U105" s="839">
        <v>0</v>
      </c>
      <c r="V105" s="839">
        <v>0</v>
      </c>
      <c r="W105" s="839">
        <f t="shared" si="11"/>
        <v>0</v>
      </c>
      <c r="X105" s="841"/>
      <c r="Y105" s="841"/>
      <c r="Z105" s="841"/>
      <c r="AA105" s="841"/>
      <c r="AB105" s="841"/>
      <c r="AC105" s="841"/>
      <c r="AD105" s="841"/>
      <c r="AE105" s="841"/>
      <c r="AF105" s="841"/>
      <c r="AG105" s="841"/>
      <c r="AH105" s="841"/>
      <c r="AI105" s="841"/>
      <c r="AJ105" s="841"/>
    </row>
    <row r="106" spans="1:36" s="506" customFormat="1" ht="13.15" customHeight="1">
      <c r="A106" s="840" t="s">
        <v>290</v>
      </c>
      <c r="B106" s="843">
        <f>-VLOOKUP(A106,'EERR 062020'!C:D,2,FALSE)</f>
        <v>-147320640</v>
      </c>
      <c r="C106" s="839">
        <v>0</v>
      </c>
      <c r="D106" s="839">
        <v>0</v>
      </c>
      <c r="E106" s="839">
        <v>0</v>
      </c>
      <c r="F106" s="839">
        <f t="shared" si="8"/>
        <v>-147320640</v>
      </c>
      <c r="G106" s="839">
        <f t="shared" si="13"/>
        <v>147320640</v>
      </c>
      <c r="H106" s="839">
        <v>0</v>
      </c>
      <c r="I106" s="839">
        <v>0</v>
      </c>
      <c r="J106" s="839">
        <v>0</v>
      </c>
      <c r="K106" s="839">
        <v>0</v>
      </c>
      <c r="L106" s="839">
        <v>0</v>
      </c>
      <c r="M106" s="839">
        <v>0</v>
      </c>
      <c r="N106" s="839">
        <v>0</v>
      </c>
      <c r="O106" s="839">
        <v>0</v>
      </c>
      <c r="P106" s="839">
        <v>0</v>
      </c>
      <c r="Q106" s="839">
        <v>0</v>
      </c>
      <c r="R106" s="839">
        <v>0</v>
      </c>
      <c r="S106" s="839">
        <v>0</v>
      </c>
      <c r="T106" s="839">
        <v>0</v>
      </c>
      <c r="U106" s="839">
        <v>0</v>
      </c>
      <c r="V106" s="839">
        <v>0</v>
      </c>
      <c r="W106" s="839">
        <f t="shared" si="11"/>
        <v>0</v>
      </c>
      <c r="X106" s="841"/>
      <c r="Y106" s="841"/>
      <c r="Z106" s="841"/>
      <c r="AA106" s="841"/>
      <c r="AB106" s="841"/>
      <c r="AC106" s="841"/>
      <c r="AD106" s="841"/>
      <c r="AE106" s="841"/>
      <c r="AF106" s="841"/>
      <c r="AG106" s="841"/>
      <c r="AH106" s="841"/>
      <c r="AI106" s="841"/>
      <c r="AJ106" s="841"/>
    </row>
    <row r="107" spans="1:36" s="506" customFormat="1" ht="13.15" customHeight="1">
      <c r="A107" s="840" t="s">
        <v>291</v>
      </c>
      <c r="B107" s="843">
        <f>-VLOOKUP(A107,'EERR 062020'!C:D,2,FALSE)</f>
        <v>-16361682</v>
      </c>
      <c r="C107" s="839">
        <v>0</v>
      </c>
      <c r="D107" s="839">
        <v>0</v>
      </c>
      <c r="E107" s="839">
        <v>0</v>
      </c>
      <c r="F107" s="839">
        <f t="shared" si="8"/>
        <v>-16361682</v>
      </c>
      <c r="G107" s="839">
        <f t="shared" si="13"/>
        <v>16361682</v>
      </c>
      <c r="H107" s="839">
        <v>0</v>
      </c>
      <c r="I107" s="839">
        <v>0</v>
      </c>
      <c r="J107" s="839">
        <v>0</v>
      </c>
      <c r="K107" s="839">
        <v>0</v>
      </c>
      <c r="L107" s="839">
        <v>0</v>
      </c>
      <c r="M107" s="839">
        <v>0</v>
      </c>
      <c r="N107" s="839">
        <v>0</v>
      </c>
      <c r="O107" s="839">
        <v>0</v>
      </c>
      <c r="P107" s="839">
        <v>0</v>
      </c>
      <c r="Q107" s="839">
        <v>0</v>
      </c>
      <c r="R107" s="839">
        <v>0</v>
      </c>
      <c r="S107" s="839">
        <v>0</v>
      </c>
      <c r="T107" s="839">
        <v>0</v>
      </c>
      <c r="U107" s="839">
        <v>0</v>
      </c>
      <c r="V107" s="839">
        <v>0</v>
      </c>
      <c r="W107" s="839">
        <f t="shared" si="11"/>
        <v>0</v>
      </c>
      <c r="X107" s="841"/>
      <c r="Y107" s="841"/>
      <c r="Z107" s="841"/>
      <c r="AA107" s="841"/>
      <c r="AB107" s="841"/>
      <c r="AC107" s="841"/>
      <c r="AD107" s="841"/>
      <c r="AE107" s="841"/>
      <c r="AF107" s="841"/>
      <c r="AG107" s="841"/>
      <c r="AH107" s="841"/>
      <c r="AI107" s="841"/>
      <c r="AJ107" s="841"/>
    </row>
    <row r="108" spans="1:36" s="506" customFormat="1" ht="13.15" customHeight="1">
      <c r="A108" s="840" t="s">
        <v>406</v>
      </c>
      <c r="B108" s="843">
        <f>-VLOOKUP(A108,'EERR 062020'!C:D,2,FALSE)</f>
        <v>-250000</v>
      </c>
      <c r="C108" s="839">
        <v>0</v>
      </c>
      <c r="D108" s="839">
        <v>0</v>
      </c>
      <c r="E108" s="839">
        <v>0</v>
      </c>
      <c r="F108" s="839">
        <f t="shared" ref="F108:F171" si="14">B108+C108-D108-E108</f>
        <v>-250000</v>
      </c>
      <c r="G108" s="839">
        <f t="shared" si="13"/>
        <v>250000</v>
      </c>
      <c r="H108" s="839">
        <v>0</v>
      </c>
      <c r="I108" s="839">
        <v>0</v>
      </c>
      <c r="J108" s="839">
        <v>0</v>
      </c>
      <c r="K108" s="839">
        <v>0</v>
      </c>
      <c r="L108" s="839">
        <v>0</v>
      </c>
      <c r="M108" s="839">
        <v>0</v>
      </c>
      <c r="N108" s="839">
        <v>0</v>
      </c>
      <c r="O108" s="839">
        <v>0</v>
      </c>
      <c r="P108" s="839">
        <v>0</v>
      </c>
      <c r="Q108" s="839">
        <v>0</v>
      </c>
      <c r="R108" s="839">
        <v>0</v>
      </c>
      <c r="S108" s="839">
        <v>0</v>
      </c>
      <c r="T108" s="839">
        <v>0</v>
      </c>
      <c r="U108" s="839">
        <v>0</v>
      </c>
      <c r="V108" s="839">
        <v>0</v>
      </c>
      <c r="W108" s="839">
        <f t="shared" si="11"/>
        <v>0</v>
      </c>
      <c r="X108" s="841"/>
      <c r="Y108" s="841"/>
      <c r="Z108" s="841"/>
      <c r="AA108" s="841"/>
      <c r="AB108" s="841"/>
      <c r="AC108" s="841"/>
      <c r="AD108" s="841"/>
      <c r="AE108" s="841"/>
      <c r="AF108" s="841"/>
      <c r="AG108" s="841"/>
      <c r="AH108" s="841"/>
      <c r="AI108" s="841"/>
      <c r="AJ108" s="841"/>
    </row>
    <row r="109" spans="1:36" s="506" customFormat="1" ht="13.15" customHeight="1">
      <c r="A109" s="840" t="s">
        <v>407</v>
      </c>
      <c r="B109" s="843">
        <f>-VLOOKUP(A109,'EERR 062020'!C:D,2,FALSE)</f>
        <v>-5598392</v>
      </c>
      <c r="C109" s="839">
        <v>0</v>
      </c>
      <c r="D109" s="839">
        <v>0</v>
      </c>
      <c r="E109" s="839">
        <v>0</v>
      </c>
      <c r="F109" s="839">
        <f t="shared" si="14"/>
        <v>-5598392</v>
      </c>
      <c r="G109" s="839">
        <f t="shared" si="13"/>
        <v>5598392</v>
      </c>
      <c r="H109" s="839">
        <v>0</v>
      </c>
      <c r="I109" s="839">
        <v>0</v>
      </c>
      <c r="J109" s="839">
        <v>0</v>
      </c>
      <c r="K109" s="839">
        <v>0</v>
      </c>
      <c r="L109" s="839">
        <v>0</v>
      </c>
      <c r="M109" s="839">
        <v>0</v>
      </c>
      <c r="N109" s="839">
        <v>0</v>
      </c>
      <c r="O109" s="839">
        <v>0</v>
      </c>
      <c r="P109" s="839">
        <v>0</v>
      </c>
      <c r="Q109" s="839">
        <v>0</v>
      </c>
      <c r="R109" s="839">
        <v>0</v>
      </c>
      <c r="S109" s="839">
        <v>0</v>
      </c>
      <c r="T109" s="839">
        <v>0</v>
      </c>
      <c r="U109" s="839">
        <v>0</v>
      </c>
      <c r="V109" s="839">
        <v>0</v>
      </c>
      <c r="W109" s="839">
        <f t="shared" si="11"/>
        <v>0</v>
      </c>
      <c r="X109" s="841"/>
      <c r="Y109" s="841"/>
      <c r="Z109" s="841"/>
      <c r="AA109" s="841"/>
      <c r="AB109" s="841"/>
      <c r="AC109" s="841"/>
      <c r="AD109" s="841"/>
      <c r="AE109" s="841"/>
      <c r="AF109" s="841"/>
      <c r="AG109" s="841"/>
      <c r="AH109" s="841"/>
      <c r="AI109" s="841"/>
      <c r="AJ109" s="841"/>
    </row>
    <row r="110" spans="1:36" s="506" customFormat="1" ht="13.15" customHeight="1">
      <c r="A110" s="840" t="s">
        <v>408</v>
      </c>
      <c r="B110" s="843">
        <f>-VLOOKUP(A110,'EERR 062020'!C:D,2,FALSE)</f>
        <v>-582395612</v>
      </c>
      <c r="C110" s="839">
        <v>0</v>
      </c>
      <c r="D110" s="839">
        <v>0</v>
      </c>
      <c r="E110" s="839">
        <v>0</v>
      </c>
      <c r="F110" s="839">
        <f t="shared" si="14"/>
        <v>-582395612</v>
      </c>
      <c r="G110" s="839">
        <v>0</v>
      </c>
      <c r="H110" s="839">
        <v>0</v>
      </c>
      <c r="I110" s="839">
        <v>0</v>
      </c>
      <c r="J110" s="839">
        <v>0</v>
      </c>
      <c r="K110" s="839">
        <v>0</v>
      </c>
      <c r="L110" s="839">
        <v>0</v>
      </c>
      <c r="M110" s="839">
        <v>0</v>
      </c>
      <c r="N110" s="839">
        <v>0</v>
      </c>
      <c r="O110" s="839">
        <v>0</v>
      </c>
      <c r="P110" s="839">
        <v>0</v>
      </c>
      <c r="Q110" s="839">
        <f>-F110</f>
        <v>582395612</v>
      </c>
      <c r="R110" s="839">
        <v>0</v>
      </c>
      <c r="S110" s="839">
        <v>0</v>
      </c>
      <c r="T110" s="839">
        <v>0</v>
      </c>
      <c r="U110" s="839">
        <v>0</v>
      </c>
      <c r="V110" s="839">
        <v>0</v>
      </c>
      <c r="W110" s="839">
        <f t="shared" si="11"/>
        <v>0</v>
      </c>
      <c r="X110" s="841"/>
      <c r="Y110" s="841"/>
      <c r="Z110" s="841"/>
      <c r="AA110" s="841"/>
      <c r="AB110" s="841"/>
      <c r="AC110" s="841"/>
      <c r="AD110" s="841"/>
      <c r="AE110" s="841"/>
      <c r="AF110" s="841"/>
      <c r="AG110" s="841"/>
      <c r="AH110" s="841"/>
      <c r="AI110" s="841"/>
      <c r="AJ110" s="841"/>
    </row>
    <row r="111" spans="1:36" s="506" customFormat="1" ht="13.15" customHeight="1">
      <c r="A111" s="840" t="s">
        <v>292</v>
      </c>
      <c r="B111" s="843">
        <f>-VLOOKUP(A111,'EERR 062020'!C:D,2,FALSE)</f>
        <v>-8240153</v>
      </c>
      <c r="C111" s="839">
        <v>0</v>
      </c>
      <c r="D111" s="839">
        <v>0</v>
      </c>
      <c r="E111" s="839">
        <v>0</v>
      </c>
      <c r="F111" s="839">
        <f t="shared" si="14"/>
        <v>-8240153</v>
      </c>
      <c r="G111" s="839">
        <v>0</v>
      </c>
      <c r="H111" s="839">
        <v>0</v>
      </c>
      <c r="I111" s="839">
        <v>0</v>
      </c>
      <c r="J111" s="839">
        <v>0</v>
      </c>
      <c r="K111" s="839">
        <v>0</v>
      </c>
      <c r="L111" s="839">
        <v>0</v>
      </c>
      <c r="M111" s="839">
        <v>0</v>
      </c>
      <c r="N111" s="839">
        <v>0</v>
      </c>
      <c r="O111" s="839">
        <v>0</v>
      </c>
      <c r="P111" s="839">
        <v>0</v>
      </c>
      <c r="Q111" s="839">
        <f t="shared" ref="Q111:Q113" si="15">-F111</f>
        <v>8240153</v>
      </c>
      <c r="R111" s="839">
        <v>0</v>
      </c>
      <c r="S111" s="839">
        <v>0</v>
      </c>
      <c r="T111" s="839">
        <v>0</v>
      </c>
      <c r="U111" s="839">
        <v>0</v>
      </c>
      <c r="V111" s="839">
        <v>0</v>
      </c>
      <c r="W111" s="839">
        <f t="shared" si="11"/>
        <v>0</v>
      </c>
      <c r="X111" s="841"/>
      <c r="Y111" s="841"/>
      <c r="Z111" s="841"/>
      <c r="AA111" s="841"/>
      <c r="AB111" s="841"/>
      <c r="AC111" s="841"/>
      <c r="AD111" s="841"/>
      <c r="AE111" s="841"/>
      <c r="AF111" s="841"/>
      <c r="AG111" s="841"/>
      <c r="AH111" s="841"/>
      <c r="AI111" s="841"/>
      <c r="AJ111" s="841"/>
    </row>
    <row r="112" spans="1:36" s="506" customFormat="1" ht="13.15" customHeight="1">
      <c r="A112" s="840" t="s">
        <v>195</v>
      </c>
      <c r="B112" s="843">
        <f>-VLOOKUP(A112,'EERR 062020'!C:D,2,FALSE)</f>
        <v>-99333971</v>
      </c>
      <c r="C112" s="839">
        <v>0</v>
      </c>
      <c r="D112" s="839">
        <v>0</v>
      </c>
      <c r="E112" s="839">
        <v>0</v>
      </c>
      <c r="F112" s="839">
        <f t="shared" si="14"/>
        <v>-99333971</v>
      </c>
      <c r="G112" s="839">
        <v>0</v>
      </c>
      <c r="H112" s="839">
        <v>0</v>
      </c>
      <c r="I112" s="839">
        <v>0</v>
      </c>
      <c r="J112" s="839">
        <v>0</v>
      </c>
      <c r="K112" s="839">
        <v>0</v>
      </c>
      <c r="L112" s="839">
        <v>0</v>
      </c>
      <c r="M112" s="839">
        <v>0</v>
      </c>
      <c r="N112" s="839">
        <v>0</v>
      </c>
      <c r="O112" s="839">
        <v>0</v>
      </c>
      <c r="P112" s="839">
        <f>-F112</f>
        <v>99333971</v>
      </c>
      <c r="Q112" s="839">
        <v>0</v>
      </c>
      <c r="R112" s="839">
        <v>0</v>
      </c>
      <c r="S112" s="839">
        <v>0</v>
      </c>
      <c r="T112" s="839">
        <v>0</v>
      </c>
      <c r="U112" s="839">
        <v>0</v>
      </c>
      <c r="V112" s="839">
        <v>0</v>
      </c>
      <c r="W112" s="839">
        <f t="shared" si="11"/>
        <v>0</v>
      </c>
      <c r="X112" s="841"/>
      <c r="Y112" s="841"/>
      <c r="Z112" s="841"/>
      <c r="AA112" s="841"/>
      <c r="AB112" s="841"/>
      <c r="AC112" s="841"/>
      <c r="AD112" s="841"/>
      <c r="AE112" s="841"/>
      <c r="AF112" s="841"/>
      <c r="AG112" s="841"/>
      <c r="AH112" s="841"/>
      <c r="AI112" s="841"/>
      <c r="AJ112" s="841"/>
    </row>
    <row r="113" spans="1:36" s="506" customFormat="1" ht="13.15" customHeight="1">
      <c r="A113" s="840" t="s">
        <v>409</v>
      </c>
      <c r="B113" s="843">
        <f>-VLOOKUP(A113,'EERR 062020'!C:D,2,FALSE)</f>
        <v>-124624067</v>
      </c>
      <c r="C113" s="839">
        <v>0</v>
      </c>
      <c r="D113" s="839">
        <v>0</v>
      </c>
      <c r="E113" s="839">
        <v>0</v>
      </c>
      <c r="F113" s="839">
        <f t="shared" si="14"/>
        <v>-124624067</v>
      </c>
      <c r="G113" s="839">
        <v>0</v>
      </c>
      <c r="H113" s="839">
        <v>0</v>
      </c>
      <c r="I113" s="839">
        <v>0</v>
      </c>
      <c r="J113" s="839">
        <v>0</v>
      </c>
      <c r="K113" s="839">
        <v>0</v>
      </c>
      <c r="L113" s="839">
        <v>0</v>
      </c>
      <c r="M113" s="839">
        <v>0</v>
      </c>
      <c r="N113" s="839">
        <v>0</v>
      </c>
      <c r="O113" s="839">
        <v>0</v>
      </c>
      <c r="P113" s="839">
        <v>0</v>
      </c>
      <c r="Q113" s="839">
        <f t="shared" si="15"/>
        <v>124624067</v>
      </c>
      <c r="R113" s="839">
        <v>0</v>
      </c>
      <c r="S113" s="839">
        <v>0</v>
      </c>
      <c r="T113" s="839">
        <v>0</v>
      </c>
      <c r="U113" s="839">
        <v>0</v>
      </c>
      <c r="V113" s="839">
        <v>0</v>
      </c>
      <c r="W113" s="839">
        <f t="shared" si="11"/>
        <v>0</v>
      </c>
      <c r="X113" s="841"/>
      <c r="Y113" s="841"/>
      <c r="Z113" s="841"/>
      <c r="AA113" s="841"/>
      <c r="AB113" s="841"/>
      <c r="AC113" s="841"/>
      <c r="AD113" s="841"/>
      <c r="AE113" s="841"/>
      <c r="AF113" s="841"/>
      <c r="AG113" s="841"/>
      <c r="AH113" s="841"/>
      <c r="AI113" s="841"/>
      <c r="AJ113" s="841"/>
    </row>
    <row r="114" spans="1:36" s="506" customFormat="1" ht="13.15" customHeight="1">
      <c r="A114" s="840" t="s">
        <v>196</v>
      </c>
      <c r="B114" s="843">
        <f>-VLOOKUP(A114,'EERR 062020'!C:D,2,FALSE)</f>
        <v>-3196081</v>
      </c>
      <c r="C114" s="839">
        <v>0</v>
      </c>
      <c r="D114" s="839">
        <v>0</v>
      </c>
      <c r="E114" s="839">
        <v>0</v>
      </c>
      <c r="F114" s="839">
        <f t="shared" si="14"/>
        <v>-3196081</v>
      </c>
      <c r="G114" s="839">
        <f t="shared" ref="G114:G116" si="16">-F114</f>
        <v>3196081</v>
      </c>
      <c r="H114" s="839">
        <v>0</v>
      </c>
      <c r="I114" s="839">
        <v>0</v>
      </c>
      <c r="J114" s="839">
        <v>0</v>
      </c>
      <c r="K114" s="839">
        <v>0</v>
      </c>
      <c r="L114" s="839">
        <v>0</v>
      </c>
      <c r="M114" s="839">
        <v>0</v>
      </c>
      <c r="N114" s="839">
        <v>0</v>
      </c>
      <c r="O114" s="839">
        <v>0</v>
      </c>
      <c r="P114" s="839">
        <v>0</v>
      </c>
      <c r="Q114" s="839">
        <v>0</v>
      </c>
      <c r="R114" s="839">
        <v>0</v>
      </c>
      <c r="S114" s="839">
        <v>0</v>
      </c>
      <c r="T114" s="839">
        <v>0</v>
      </c>
      <c r="U114" s="839">
        <v>0</v>
      </c>
      <c r="V114" s="839">
        <v>0</v>
      </c>
      <c r="W114" s="839">
        <f t="shared" si="11"/>
        <v>0</v>
      </c>
      <c r="X114" s="841"/>
      <c r="Y114" s="841"/>
      <c r="Z114" s="841"/>
      <c r="AA114" s="841"/>
      <c r="AB114" s="841"/>
      <c r="AC114" s="841"/>
      <c r="AD114" s="841"/>
      <c r="AE114" s="841"/>
      <c r="AF114" s="841"/>
      <c r="AG114" s="841"/>
      <c r="AH114" s="841"/>
      <c r="AI114" s="841"/>
      <c r="AJ114" s="841"/>
    </row>
    <row r="115" spans="1:36" s="506" customFormat="1" ht="13.15" customHeight="1">
      <c r="A115" s="840" t="s">
        <v>410</v>
      </c>
      <c r="B115" s="843">
        <f>-VLOOKUP(A115,'EERR 062020'!C:D,2,FALSE)</f>
        <v>-717329990</v>
      </c>
      <c r="C115" s="839">
        <v>0</v>
      </c>
      <c r="D115" s="839">
        <v>0</v>
      </c>
      <c r="E115" s="839">
        <v>0</v>
      </c>
      <c r="F115" s="839">
        <f t="shared" si="14"/>
        <v>-717329990</v>
      </c>
      <c r="G115" s="839">
        <f t="shared" si="16"/>
        <v>717329990</v>
      </c>
      <c r="H115" s="839">
        <v>0</v>
      </c>
      <c r="I115" s="839">
        <v>0</v>
      </c>
      <c r="J115" s="839">
        <v>0</v>
      </c>
      <c r="K115" s="839">
        <v>0</v>
      </c>
      <c r="L115" s="839">
        <v>0</v>
      </c>
      <c r="M115" s="839">
        <v>0</v>
      </c>
      <c r="N115" s="839">
        <v>0</v>
      </c>
      <c r="O115" s="839">
        <v>0</v>
      </c>
      <c r="P115" s="839">
        <v>0</v>
      </c>
      <c r="Q115" s="839">
        <v>0</v>
      </c>
      <c r="R115" s="839">
        <v>0</v>
      </c>
      <c r="S115" s="839">
        <v>0</v>
      </c>
      <c r="T115" s="839">
        <v>0</v>
      </c>
      <c r="U115" s="839">
        <v>0</v>
      </c>
      <c r="V115" s="839">
        <v>0</v>
      </c>
      <c r="W115" s="839">
        <f t="shared" si="11"/>
        <v>0</v>
      </c>
      <c r="X115" s="841"/>
      <c r="Y115" s="841"/>
      <c r="Z115" s="841"/>
      <c r="AA115" s="841"/>
      <c r="AB115" s="841"/>
      <c r="AC115" s="841"/>
      <c r="AD115" s="841"/>
      <c r="AE115" s="841"/>
      <c r="AF115" s="841"/>
      <c r="AG115" s="841"/>
      <c r="AH115" s="841"/>
      <c r="AI115" s="841"/>
      <c r="AJ115" s="841"/>
    </row>
    <row r="116" spans="1:36" s="506" customFormat="1" ht="13.15" customHeight="1">
      <c r="A116" s="840" t="s">
        <v>198</v>
      </c>
      <c r="B116" s="843">
        <f>-VLOOKUP(A116,'EERR 062020'!C:D,2,FALSE)</f>
        <v>-1271290</v>
      </c>
      <c r="C116" s="839">
        <v>0</v>
      </c>
      <c r="D116" s="839">
        <v>0</v>
      </c>
      <c r="E116" s="839">
        <v>0</v>
      </c>
      <c r="F116" s="839">
        <f t="shared" si="14"/>
        <v>-1271290</v>
      </c>
      <c r="G116" s="839">
        <f t="shared" si="16"/>
        <v>1271290</v>
      </c>
      <c r="H116" s="839">
        <v>0</v>
      </c>
      <c r="I116" s="839">
        <v>0</v>
      </c>
      <c r="J116" s="839">
        <v>0</v>
      </c>
      <c r="K116" s="839">
        <v>0</v>
      </c>
      <c r="L116" s="839">
        <v>0</v>
      </c>
      <c r="M116" s="839">
        <v>0</v>
      </c>
      <c r="N116" s="839">
        <v>0</v>
      </c>
      <c r="O116" s="839">
        <v>0</v>
      </c>
      <c r="P116" s="839">
        <v>0</v>
      </c>
      <c r="Q116" s="839">
        <v>0</v>
      </c>
      <c r="R116" s="839">
        <v>0</v>
      </c>
      <c r="S116" s="839">
        <v>0</v>
      </c>
      <c r="T116" s="839">
        <v>0</v>
      </c>
      <c r="U116" s="839">
        <v>0</v>
      </c>
      <c r="V116" s="839">
        <v>0</v>
      </c>
      <c r="W116" s="839">
        <f t="shared" si="11"/>
        <v>0</v>
      </c>
      <c r="X116" s="841"/>
      <c r="Y116" s="841"/>
      <c r="Z116" s="841"/>
      <c r="AA116" s="841"/>
      <c r="AB116" s="841"/>
      <c r="AC116" s="841"/>
      <c r="AD116" s="841"/>
      <c r="AE116" s="841"/>
      <c r="AF116" s="841"/>
      <c r="AG116" s="841"/>
      <c r="AH116" s="841"/>
      <c r="AI116" s="841"/>
      <c r="AJ116" s="841"/>
    </row>
    <row r="117" spans="1:36" s="506" customFormat="1" ht="13.15" customHeight="1">
      <c r="A117" s="840" t="s">
        <v>340</v>
      </c>
      <c r="B117" s="843">
        <f>-VLOOKUP(A117,'EERR 062020'!C:D,2,FALSE)</f>
        <v>-1422564127</v>
      </c>
      <c r="C117" s="839">
        <v>0</v>
      </c>
      <c r="D117" s="839">
        <v>0</v>
      </c>
      <c r="E117" s="839">
        <v>0</v>
      </c>
      <c r="F117" s="839">
        <f t="shared" si="14"/>
        <v>-1422564127</v>
      </c>
      <c r="G117" s="839">
        <v>0</v>
      </c>
      <c r="H117" s="839">
        <v>0</v>
      </c>
      <c r="I117" s="839">
        <v>0</v>
      </c>
      <c r="J117" s="839">
        <v>0</v>
      </c>
      <c r="K117" s="839">
        <v>0</v>
      </c>
      <c r="L117" s="839">
        <v>0</v>
      </c>
      <c r="M117" s="839">
        <v>0</v>
      </c>
      <c r="N117" s="839">
        <v>0</v>
      </c>
      <c r="O117" s="839">
        <v>0</v>
      </c>
      <c r="P117" s="839">
        <v>0</v>
      </c>
      <c r="Q117" s="839">
        <f>-F117</f>
        <v>1422564127</v>
      </c>
      <c r="R117" s="839">
        <v>0</v>
      </c>
      <c r="S117" s="839">
        <v>0</v>
      </c>
      <c r="T117" s="839">
        <v>0</v>
      </c>
      <c r="U117" s="839">
        <v>0</v>
      </c>
      <c r="V117" s="839">
        <v>0</v>
      </c>
      <c r="W117" s="839">
        <f t="shared" si="11"/>
        <v>0</v>
      </c>
      <c r="X117" s="841"/>
      <c r="Y117" s="841"/>
      <c r="Z117" s="841"/>
      <c r="AA117" s="841"/>
      <c r="AB117" s="841"/>
      <c r="AC117" s="841"/>
      <c r="AD117" s="841"/>
      <c r="AE117" s="841"/>
      <c r="AF117" s="841"/>
      <c r="AG117" s="841"/>
      <c r="AH117" s="841"/>
      <c r="AI117" s="841"/>
      <c r="AJ117" s="841"/>
    </row>
    <row r="118" spans="1:36" s="506" customFormat="1" ht="13.15" customHeight="1">
      <c r="A118" s="840" t="s">
        <v>411</v>
      </c>
      <c r="B118" s="843">
        <f>-VLOOKUP(A118,'EERR 062020'!C:D,2,FALSE)</f>
        <v>-3516576</v>
      </c>
      <c r="C118" s="839">
        <v>0</v>
      </c>
      <c r="D118" s="839">
        <v>0</v>
      </c>
      <c r="E118" s="839">
        <v>0</v>
      </c>
      <c r="F118" s="839">
        <f t="shared" si="14"/>
        <v>-3516576</v>
      </c>
      <c r="G118" s="839">
        <v>0</v>
      </c>
      <c r="H118" s="839">
        <v>0</v>
      </c>
      <c r="I118" s="839">
        <v>0</v>
      </c>
      <c r="J118" s="839">
        <v>0</v>
      </c>
      <c r="K118" s="839">
        <v>0</v>
      </c>
      <c r="L118" s="839">
        <v>0</v>
      </c>
      <c r="M118" s="839">
        <v>0</v>
      </c>
      <c r="N118" s="839">
        <v>0</v>
      </c>
      <c r="O118" s="839">
        <v>0</v>
      </c>
      <c r="P118" s="839">
        <v>0</v>
      </c>
      <c r="Q118" s="839">
        <f>-F118</f>
        <v>3516576</v>
      </c>
      <c r="R118" s="839">
        <v>0</v>
      </c>
      <c r="S118" s="839">
        <v>0</v>
      </c>
      <c r="T118" s="839">
        <v>0</v>
      </c>
      <c r="U118" s="839">
        <v>0</v>
      </c>
      <c r="V118" s="839">
        <v>0</v>
      </c>
      <c r="W118" s="839">
        <f t="shared" si="11"/>
        <v>0</v>
      </c>
      <c r="X118" s="841"/>
      <c r="Y118" s="841"/>
      <c r="Z118" s="841"/>
      <c r="AA118" s="841"/>
      <c r="AB118" s="841"/>
      <c r="AC118" s="841"/>
      <c r="AD118" s="841"/>
      <c r="AE118" s="841"/>
      <c r="AF118" s="841"/>
      <c r="AG118" s="841"/>
      <c r="AH118" s="841"/>
      <c r="AI118" s="841"/>
      <c r="AJ118" s="841"/>
    </row>
    <row r="119" spans="1:36" s="506" customFormat="1" ht="13.15" customHeight="1">
      <c r="A119" s="840" t="s">
        <v>533</v>
      </c>
      <c r="B119" s="843">
        <f>-VLOOKUP(A119,'EERR 062020'!C:D,2,FALSE)</f>
        <v>-10280000</v>
      </c>
      <c r="C119" s="839">
        <v>0</v>
      </c>
      <c r="D119" s="839">
        <v>0</v>
      </c>
      <c r="E119" s="839">
        <v>0</v>
      </c>
      <c r="F119" s="839">
        <f t="shared" si="14"/>
        <v>-10280000</v>
      </c>
      <c r="G119" s="839">
        <v>0</v>
      </c>
      <c r="H119" s="839">
        <v>0</v>
      </c>
      <c r="I119" s="839">
        <v>0</v>
      </c>
      <c r="J119" s="839">
        <v>0</v>
      </c>
      <c r="K119" s="839">
        <v>0</v>
      </c>
      <c r="L119" s="839">
        <v>0</v>
      </c>
      <c r="M119" s="839">
        <v>0</v>
      </c>
      <c r="N119" s="839">
        <v>0</v>
      </c>
      <c r="O119" s="839">
        <v>0</v>
      </c>
      <c r="P119" s="839">
        <v>0</v>
      </c>
      <c r="Q119" s="839">
        <f>-F119</f>
        <v>10280000</v>
      </c>
      <c r="R119" s="839">
        <v>0</v>
      </c>
      <c r="S119" s="839">
        <v>0</v>
      </c>
      <c r="T119" s="839">
        <v>0</v>
      </c>
      <c r="U119" s="839">
        <v>0</v>
      </c>
      <c r="V119" s="839">
        <v>0</v>
      </c>
      <c r="W119" s="839">
        <f t="shared" si="11"/>
        <v>0</v>
      </c>
      <c r="X119" s="841"/>
      <c r="Y119" s="841"/>
      <c r="Z119" s="841"/>
      <c r="AA119" s="841"/>
      <c r="AB119" s="841"/>
      <c r="AC119" s="841"/>
      <c r="AD119" s="841"/>
      <c r="AE119" s="841"/>
      <c r="AF119" s="841"/>
      <c r="AG119" s="841"/>
      <c r="AH119" s="841"/>
      <c r="AI119" s="841"/>
      <c r="AJ119" s="841"/>
    </row>
    <row r="120" spans="1:36" s="506" customFormat="1" ht="13.15" customHeight="1">
      <c r="A120" s="840" t="s">
        <v>293</v>
      </c>
      <c r="B120" s="843">
        <v>0</v>
      </c>
      <c r="C120" s="839">
        <v>0</v>
      </c>
      <c r="D120" s="839">
        <v>0</v>
      </c>
      <c r="E120" s="839">
        <v>0</v>
      </c>
      <c r="F120" s="839">
        <f t="shared" si="14"/>
        <v>0</v>
      </c>
      <c r="G120" s="839">
        <v>0</v>
      </c>
      <c r="H120" s="839">
        <v>0</v>
      </c>
      <c r="I120" s="839">
        <v>0</v>
      </c>
      <c r="J120" s="839">
        <v>0</v>
      </c>
      <c r="K120" s="839">
        <v>0</v>
      </c>
      <c r="L120" s="839">
        <v>0</v>
      </c>
      <c r="M120" s="839">
        <v>0</v>
      </c>
      <c r="N120" s="839">
        <v>0</v>
      </c>
      <c r="O120" s="839">
        <v>0</v>
      </c>
      <c r="P120" s="839">
        <v>0</v>
      </c>
      <c r="Q120" s="839">
        <v>0</v>
      </c>
      <c r="R120" s="839">
        <v>0</v>
      </c>
      <c r="S120" s="839">
        <v>0</v>
      </c>
      <c r="T120" s="839">
        <v>0</v>
      </c>
      <c r="U120" s="839">
        <v>0</v>
      </c>
      <c r="V120" s="839">
        <v>0</v>
      </c>
      <c r="W120" s="839">
        <f t="shared" si="11"/>
        <v>0</v>
      </c>
      <c r="X120" s="841"/>
      <c r="Y120" s="841"/>
      <c r="Z120" s="841"/>
      <c r="AA120" s="841"/>
      <c r="AB120" s="841"/>
      <c r="AC120" s="841"/>
      <c r="AD120" s="841"/>
      <c r="AE120" s="841"/>
      <c r="AF120" s="841"/>
      <c r="AG120" s="841"/>
      <c r="AH120" s="841"/>
      <c r="AI120" s="841"/>
      <c r="AJ120" s="841"/>
    </row>
    <row r="121" spans="1:36" s="506" customFormat="1" ht="13.15" customHeight="1">
      <c r="A121" s="840" t="s">
        <v>199</v>
      </c>
      <c r="B121" s="843">
        <f>-VLOOKUP(A121,'EERR 062020'!C:D,2,FALSE)</f>
        <v>-309429418</v>
      </c>
      <c r="C121" s="839">
        <v>0</v>
      </c>
      <c r="D121" s="839">
        <v>0</v>
      </c>
      <c r="E121" s="839">
        <v>0</v>
      </c>
      <c r="F121" s="839">
        <f t="shared" si="14"/>
        <v>-309429418</v>
      </c>
      <c r="G121" s="839">
        <v>0</v>
      </c>
      <c r="H121" s="839">
        <v>0</v>
      </c>
      <c r="I121" s="839">
        <v>0</v>
      </c>
      <c r="J121" s="839">
        <v>0</v>
      </c>
      <c r="K121" s="839">
        <v>0</v>
      </c>
      <c r="L121" s="839">
        <v>0</v>
      </c>
      <c r="M121" s="839">
        <v>0</v>
      </c>
      <c r="N121" s="839">
        <v>0</v>
      </c>
      <c r="O121" s="839">
        <v>0</v>
      </c>
      <c r="P121" s="839">
        <v>0</v>
      </c>
      <c r="Q121" s="839">
        <v>0</v>
      </c>
      <c r="R121" s="839">
        <v>0</v>
      </c>
      <c r="S121" s="839">
        <v>0</v>
      </c>
      <c r="T121" s="839">
        <v>0</v>
      </c>
      <c r="U121" s="839">
        <v>0</v>
      </c>
      <c r="V121" s="839">
        <f>-F121</f>
        <v>309429418</v>
      </c>
      <c r="W121" s="839">
        <f t="shared" si="11"/>
        <v>0</v>
      </c>
      <c r="X121" s="841"/>
      <c r="Y121" s="841"/>
      <c r="Z121" s="841"/>
      <c r="AA121" s="841"/>
      <c r="AB121" s="841"/>
      <c r="AC121" s="841"/>
      <c r="AD121" s="841"/>
      <c r="AE121" s="841"/>
      <c r="AF121" s="841"/>
      <c r="AG121" s="841"/>
      <c r="AH121" s="841"/>
      <c r="AI121" s="841"/>
      <c r="AJ121" s="841"/>
    </row>
    <row r="122" spans="1:36" s="506" customFormat="1" ht="13.15" customHeight="1">
      <c r="A122" s="840" t="s">
        <v>294</v>
      </c>
      <c r="B122" s="843">
        <f>-VLOOKUP(A122,'EERR 062020'!C:D,2,FALSE)</f>
        <v>-711310</v>
      </c>
      <c r="C122" s="839">
        <v>0</v>
      </c>
      <c r="D122" s="839">
        <v>0</v>
      </c>
      <c r="E122" s="839">
        <v>0</v>
      </c>
      <c r="F122" s="839">
        <f t="shared" si="14"/>
        <v>-711310</v>
      </c>
      <c r="G122" s="839">
        <v>0</v>
      </c>
      <c r="H122" s="839">
        <v>0</v>
      </c>
      <c r="I122" s="839">
        <v>0</v>
      </c>
      <c r="J122" s="839">
        <v>0</v>
      </c>
      <c r="K122" s="839">
        <v>0</v>
      </c>
      <c r="L122" s="839">
        <v>0</v>
      </c>
      <c r="M122" s="839">
        <v>0</v>
      </c>
      <c r="N122" s="839">
        <v>0</v>
      </c>
      <c r="O122" s="839">
        <v>0</v>
      </c>
      <c r="P122" s="839">
        <f>-F122</f>
        <v>711310</v>
      </c>
      <c r="Q122" s="839">
        <v>0</v>
      </c>
      <c r="R122" s="839">
        <v>0</v>
      </c>
      <c r="S122" s="839">
        <v>0</v>
      </c>
      <c r="T122" s="839">
        <v>0</v>
      </c>
      <c r="U122" s="839">
        <v>0</v>
      </c>
      <c r="V122" s="839">
        <v>0</v>
      </c>
      <c r="W122" s="839">
        <f t="shared" si="11"/>
        <v>0</v>
      </c>
      <c r="X122" s="841"/>
      <c r="Y122" s="841"/>
      <c r="Z122" s="841"/>
      <c r="AA122" s="841"/>
      <c r="AB122" s="841"/>
      <c r="AC122" s="841"/>
      <c r="AD122" s="841"/>
      <c r="AE122" s="841"/>
      <c r="AF122" s="841"/>
      <c r="AG122" s="841"/>
      <c r="AH122" s="841"/>
      <c r="AI122" s="841"/>
      <c r="AJ122" s="841"/>
    </row>
    <row r="123" spans="1:36" s="506" customFormat="1" ht="13.15" customHeight="1">
      <c r="A123" s="840" t="s">
        <v>295</v>
      </c>
      <c r="B123" s="843">
        <v>0</v>
      </c>
      <c r="C123" s="839">
        <v>0</v>
      </c>
      <c r="D123" s="839">
        <v>0</v>
      </c>
      <c r="E123" s="839">
        <v>0</v>
      </c>
      <c r="F123" s="839">
        <f t="shared" si="14"/>
        <v>0</v>
      </c>
      <c r="G123" s="839">
        <v>0</v>
      </c>
      <c r="H123" s="839">
        <v>0</v>
      </c>
      <c r="I123" s="839">
        <v>0</v>
      </c>
      <c r="J123" s="839">
        <v>0</v>
      </c>
      <c r="K123" s="839">
        <v>0</v>
      </c>
      <c r="L123" s="839">
        <v>0</v>
      </c>
      <c r="M123" s="839">
        <v>0</v>
      </c>
      <c r="N123" s="839">
        <v>0</v>
      </c>
      <c r="O123" s="839">
        <v>0</v>
      </c>
      <c r="P123" s="839">
        <v>0</v>
      </c>
      <c r="Q123" s="839">
        <v>0</v>
      </c>
      <c r="R123" s="839">
        <v>0</v>
      </c>
      <c r="S123" s="839">
        <v>0</v>
      </c>
      <c r="T123" s="839">
        <v>0</v>
      </c>
      <c r="U123" s="839">
        <v>0</v>
      </c>
      <c r="V123" s="839">
        <v>0</v>
      </c>
      <c r="W123" s="839">
        <f t="shared" si="11"/>
        <v>0</v>
      </c>
      <c r="X123" s="841"/>
      <c r="Y123" s="841"/>
      <c r="Z123" s="841"/>
      <c r="AA123" s="841"/>
      <c r="AB123" s="841"/>
      <c r="AC123" s="841"/>
      <c r="AD123" s="841"/>
      <c r="AE123" s="841"/>
      <c r="AF123" s="841"/>
      <c r="AG123" s="841"/>
      <c r="AH123" s="841"/>
      <c r="AI123" s="841"/>
      <c r="AJ123" s="841"/>
    </row>
    <row r="124" spans="1:36" s="506" customFormat="1" ht="13.15" customHeight="1">
      <c r="A124" s="840" t="s">
        <v>200</v>
      </c>
      <c r="B124" s="843">
        <f>-VLOOKUP(A124,'EERR 062020'!C:D,2,FALSE)</f>
        <v>-622601</v>
      </c>
      <c r="C124" s="839">
        <v>0</v>
      </c>
      <c r="D124" s="839">
        <v>0</v>
      </c>
      <c r="E124" s="839">
        <v>0</v>
      </c>
      <c r="F124" s="839">
        <f t="shared" si="14"/>
        <v>-622601</v>
      </c>
      <c r="G124" s="839">
        <v>0</v>
      </c>
      <c r="H124" s="839">
        <v>0</v>
      </c>
      <c r="I124" s="839">
        <v>0</v>
      </c>
      <c r="J124" s="839">
        <v>0</v>
      </c>
      <c r="K124" s="839">
        <f>-F124</f>
        <v>622601</v>
      </c>
      <c r="L124" s="839">
        <v>0</v>
      </c>
      <c r="M124" s="839">
        <v>0</v>
      </c>
      <c r="N124" s="839">
        <v>0</v>
      </c>
      <c r="O124" s="839">
        <v>0</v>
      </c>
      <c r="P124" s="839">
        <v>0</v>
      </c>
      <c r="Q124" s="839">
        <v>0</v>
      </c>
      <c r="R124" s="839">
        <v>0</v>
      </c>
      <c r="S124" s="839">
        <v>0</v>
      </c>
      <c r="T124" s="839">
        <v>0</v>
      </c>
      <c r="U124" s="839">
        <v>0</v>
      </c>
      <c r="V124" s="839">
        <v>0</v>
      </c>
      <c r="W124" s="839">
        <f t="shared" si="11"/>
        <v>0</v>
      </c>
      <c r="X124" s="841"/>
      <c r="Y124" s="841"/>
      <c r="Z124" s="841"/>
      <c r="AA124" s="841"/>
      <c r="AB124" s="841"/>
      <c r="AC124" s="841"/>
      <c r="AD124" s="841"/>
      <c r="AE124" s="841"/>
      <c r="AF124" s="841"/>
      <c r="AG124" s="841"/>
      <c r="AH124" s="841"/>
      <c r="AI124" s="841"/>
      <c r="AJ124" s="841"/>
    </row>
    <row r="125" spans="1:36" s="506" customFormat="1" ht="13.15" customHeight="1">
      <c r="A125" s="840" t="s">
        <v>201</v>
      </c>
      <c r="B125" s="843">
        <v>0</v>
      </c>
      <c r="C125" s="839">
        <v>0</v>
      </c>
      <c r="D125" s="839">
        <v>0</v>
      </c>
      <c r="E125" s="839">
        <v>0</v>
      </c>
      <c r="F125" s="839">
        <f t="shared" si="14"/>
        <v>0</v>
      </c>
      <c r="G125" s="839">
        <v>0</v>
      </c>
      <c r="H125" s="839">
        <v>0</v>
      </c>
      <c r="I125" s="839">
        <v>0</v>
      </c>
      <c r="J125" s="839">
        <v>0</v>
      </c>
      <c r="K125" s="839">
        <v>0</v>
      </c>
      <c r="L125" s="839">
        <v>0</v>
      </c>
      <c r="M125" s="839">
        <v>0</v>
      </c>
      <c r="N125" s="839">
        <v>0</v>
      </c>
      <c r="O125" s="839">
        <v>0</v>
      </c>
      <c r="P125" s="839">
        <v>0</v>
      </c>
      <c r="Q125" s="839">
        <v>0</v>
      </c>
      <c r="R125" s="839">
        <v>0</v>
      </c>
      <c r="S125" s="839">
        <v>0</v>
      </c>
      <c r="T125" s="839">
        <v>0</v>
      </c>
      <c r="U125" s="839">
        <v>0</v>
      </c>
      <c r="V125" s="839">
        <v>0</v>
      </c>
      <c r="W125" s="839">
        <f t="shared" si="11"/>
        <v>0</v>
      </c>
      <c r="X125" s="841"/>
      <c r="Y125" s="841"/>
      <c r="Z125" s="841"/>
      <c r="AA125" s="841"/>
      <c r="AB125" s="841"/>
      <c r="AC125" s="841"/>
      <c r="AD125" s="841"/>
      <c r="AE125" s="841"/>
      <c r="AF125" s="841"/>
      <c r="AG125" s="841"/>
      <c r="AH125" s="841"/>
      <c r="AI125" s="841"/>
      <c r="AJ125" s="841"/>
    </row>
    <row r="126" spans="1:36" s="506" customFormat="1" ht="13.15" customHeight="1">
      <c r="A126" s="840" t="s">
        <v>202</v>
      </c>
      <c r="B126" s="843">
        <v>0</v>
      </c>
      <c r="C126" s="839">
        <v>0</v>
      </c>
      <c r="D126" s="839">
        <v>0</v>
      </c>
      <c r="E126" s="839">
        <v>0</v>
      </c>
      <c r="F126" s="839">
        <f t="shared" si="14"/>
        <v>0</v>
      </c>
      <c r="G126" s="839">
        <v>0</v>
      </c>
      <c r="H126" s="839">
        <v>0</v>
      </c>
      <c r="I126" s="839">
        <v>0</v>
      </c>
      <c r="J126" s="839">
        <v>0</v>
      </c>
      <c r="K126" s="839">
        <v>0</v>
      </c>
      <c r="L126" s="839">
        <v>0</v>
      </c>
      <c r="M126" s="839">
        <v>0</v>
      </c>
      <c r="N126" s="839">
        <v>0</v>
      </c>
      <c r="O126" s="839">
        <v>0</v>
      </c>
      <c r="P126" s="839">
        <v>0</v>
      </c>
      <c r="Q126" s="839">
        <v>0</v>
      </c>
      <c r="R126" s="839">
        <v>0</v>
      </c>
      <c r="S126" s="839">
        <v>0</v>
      </c>
      <c r="T126" s="839">
        <v>0</v>
      </c>
      <c r="U126" s="839">
        <v>0</v>
      </c>
      <c r="V126" s="839">
        <v>0</v>
      </c>
      <c r="W126" s="839">
        <f t="shared" si="11"/>
        <v>0</v>
      </c>
      <c r="X126" s="841"/>
      <c r="Y126" s="841"/>
      <c r="Z126" s="841"/>
      <c r="AA126" s="841"/>
      <c r="AB126" s="841"/>
      <c r="AC126" s="841"/>
      <c r="AD126" s="841"/>
      <c r="AE126" s="841"/>
      <c r="AF126" s="841"/>
      <c r="AG126" s="841"/>
      <c r="AH126" s="841"/>
      <c r="AI126" s="841"/>
      <c r="AJ126" s="841"/>
    </row>
    <row r="127" spans="1:36" s="506" customFormat="1" ht="13.15" customHeight="1">
      <c r="A127" s="840" t="s">
        <v>296</v>
      </c>
      <c r="B127" s="843">
        <v>0</v>
      </c>
      <c r="C127" s="839">
        <v>0</v>
      </c>
      <c r="D127" s="839">
        <v>0</v>
      </c>
      <c r="E127" s="839">
        <v>0</v>
      </c>
      <c r="F127" s="839">
        <f t="shared" si="14"/>
        <v>0</v>
      </c>
      <c r="G127" s="839">
        <v>0</v>
      </c>
      <c r="H127" s="839">
        <v>0</v>
      </c>
      <c r="I127" s="839">
        <v>0</v>
      </c>
      <c r="J127" s="839">
        <v>0</v>
      </c>
      <c r="K127" s="839">
        <v>0</v>
      </c>
      <c r="L127" s="839">
        <v>0</v>
      </c>
      <c r="M127" s="839">
        <v>0</v>
      </c>
      <c r="N127" s="839">
        <v>0</v>
      </c>
      <c r="O127" s="839">
        <v>0</v>
      </c>
      <c r="P127" s="839">
        <v>0</v>
      </c>
      <c r="Q127" s="839">
        <v>0</v>
      </c>
      <c r="R127" s="839">
        <v>0</v>
      </c>
      <c r="S127" s="839">
        <v>0</v>
      </c>
      <c r="T127" s="839">
        <v>0</v>
      </c>
      <c r="U127" s="839">
        <v>0</v>
      </c>
      <c r="V127" s="839">
        <v>0</v>
      </c>
      <c r="W127" s="839">
        <f t="shared" si="11"/>
        <v>0</v>
      </c>
      <c r="X127" s="841"/>
      <c r="Y127" s="841"/>
      <c r="Z127" s="841"/>
      <c r="AA127" s="841"/>
      <c r="AB127" s="841"/>
      <c r="AC127" s="841"/>
      <c r="AD127" s="841"/>
      <c r="AE127" s="841"/>
      <c r="AF127" s="841"/>
      <c r="AG127" s="841"/>
      <c r="AH127" s="841"/>
      <c r="AI127" s="841"/>
      <c r="AJ127" s="841"/>
    </row>
    <row r="128" spans="1:36" s="506" customFormat="1" ht="13.15" customHeight="1">
      <c r="A128" s="840" t="s">
        <v>297</v>
      </c>
      <c r="B128" s="843">
        <f>VLOOKUP(A128,'EERR 062020'!C:D,2,FALSE)</f>
        <v>55615889</v>
      </c>
      <c r="C128" s="839">
        <v>0</v>
      </c>
      <c r="D128" s="839">
        <v>0</v>
      </c>
      <c r="E128" s="839">
        <v>0</v>
      </c>
      <c r="F128" s="839">
        <f t="shared" si="14"/>
        <v>55615889</v>
      </c>
      <c r="G128" s="839">
        <v>0</v>
      </c>
      <c r="H128" s="839">
        <v>0</v>
      </c>
      <c r="I128" s="839">
        <v>0</v>
      </c>
      <c r="J128" s="839">
        <v>0</v>
      </c>
      <c r="K128" s="839">
        <f t="shared" ref="K128:K130" si="17">-F128</f>
        <v>-55615889</v>
      </c>
      <c r="L128" s="839">
        <v>0</v>
      </c>
      <c r="M128" s="839">
        <v>0</v>
      </c>
      <c r="N128" s="839">
        <v>0</v>
      </c>
      <c r="O128" s="839">
        <v>0</v>
      </c>
      <c r="P128" s="839">
        <v>0</v>
      </c>
      <c r="Q128" s="839">
        <v>0</v>
      </c>
      <c r="R128" s="839">
        <v>0</v>
      </c>
      <c r="S128" s="839">
        <v>0</v>
      </c>
      <c r="T128" s="839">
        <v>0</v>
      </c>
      <c r="U128" s="839">
        <v>0</v>
      </c>
      <c r="V128" s="839">
        <v>0</v>
      </c>
      <c r="W128" s="839">
        <f t="shared" si="11"/>
        <v>0</v>
      </c>
      <c r="X128" s="841"/>
      <c r="Y128" s="841"/>
      <c r="Z128" s="841"/>
      <c r="AA128" s="841"/>
      <c r="AB128" s="841"/>
      <c r="AC128" s="841"/>
      <c r="AD128" s="841"/>
      <c r="AE128" s="841"/>
      <c r="AF128" s="841"/>
      <c r="AG128" s="841"/>
      <c r="AH128" s="841"/>
      <c r="AI128" s="841"/>
      <c r="AJ128" s="841"/>
    </row>
    <row r="129" spans="1:36" s="506" customFormat="1" ht="13.15" customHeight="1">
      <c r="A129" s="840" t="s">
        <v>224</v>
      </c>
      <c r="B129" s="843">
        <f>VLOOKUP(A129,'EERR 062020'!C:D,2,FALSE)</f>
        <v>83246422</v>
      </c>
      <c r="C129" s="839">
        <v>0</v>
      </c>
      <c r="D129" s="839">
        <v>0</v>
      </c>
      <c r="E129" s="839">
        <v>0</v>
      </c>
      <c r="F129" s="839">
        <f t="shared" si="14"/>
        <v>83246422</v>
      </c>
      <c r="G129" s="839">
        <v>0</v>
      </c>
      <c r="H129" s="839">
        <v>0</v>
      </c>
      <c r="I129" s="839">
        <v>0</v>
      </c>
      <c r="J129" s="839">
        <v>0</v>
      </c>
      <c r="K129" s="839">
        <f t="shared" si="17"/>
        <v>-83246422</v>
      </c>
      <c r="L129" s="839">
        <v>0</v>
      </c>
      <c r="M129" s="839">
        <v>0</v>
      </c>
      <c r="N129" s="839">
        <v>0</v>
      </c>
      <c r="O129" s="839">
        <v>0</v>
      </c>
      <c r="P129" s="839">
        <v>0</v>
      </c>
      <c r="Q129" s="839">
        <v>0</v>
      </c>
      <c r="R129" s="839">
        <v>0</v>
      </c>
      <c r="S129" s="839">
        <v>0</v>
      </c>
      <c r="T129" s="839">
        <v>0</v>
      </c>
      <c r="U129" s="839">
        <v>0</v>
      </c>
      <c r="V129" s="839">
        <v>0</v>
      </c>
      <c r="W129" s="839">
        <f t="shared" si="11"/>
        <v>0</v>
      </c>
      <c r="X129" s="841"/>
      <c r="Y129" s="841"/>
      <c r="Z129" s="841"/>
      <c r="AA129" s="841"/>
      <c r="AB129" s="841"/>
      <c r="AC129" s="841"/>
      <c r="AD129" s="841"/>
      <c r="AE129" s="841"/>
      <c r="AF129" s="841"/>
      <c r="AG129" s="841"/>
      <c r="AH129" s="841"/>
      <c r="AI129" s="841"/>
      <c r="AJ129" s="841"/>
    </row>
    <row r="130" spans="1:36" s="506" customFormat="1" ht="13.15" customHeight="1">
      <c r="A130" s="840" t="s">
        <v>298</v>
      </c>
      <c r="B130" s="843">
        <f>VLOOKUP(A130,'EERR 062020'!C:D,2,FALSE)</f>
        <v>28861724</v>
      </c>
      <c r="C130" s="839">
        <v>0</v>
      </c>
      <c r="D130" s="839">
        <v>0</v>
      </c>
      <c r="E130" s="839">
        <v>0</v>
      </c>
      <c r="F130" s="839">
        <f t="shared" si="14"/>
        <v>28861724</v>
      </c>
      <c r="G130" s="839">
        <v>0</v>
      </c>
      <c r="H130" s="839">
        <v>0</v>
      </c>
      <c r="I130" s="839">
        <v>0</v>
      </c>
      <c r="J130" s="839">
        <v>0</v>
      </c>
      <c r="K130" s="839">
        <f t="shared" si="17"/>
        <v>-28861724</v>
      </c>
      <c r="L130" s="839">
        <v>0</v>
      </c>
      <c r="M130" s="839">
        <v>0</v>
      </c>
      <c r="N130" s="839">
        <v>0</v>
      </c>
      <c r="O130" s="839">
        <v>0</v>
      </c>
      <c r="P130" s="839">
        <v>0</v>
      </c>
      <c r="Q130" s="839">
        <v>0</v>
      </c>
      <c r="R130" s="839">
        <v>0</v>
      </c>
      <c r="S130" s="839">
        <v>0</v>
      </c>
      <c r="T130" s="839">
        <v>0</v>
      </c>
      <c r="U130" s="839">
        <v>0</v>
      </c>
      <c r="V130" s="839">
        <v>0</v>
      </c>
      <c r="W130" s="839">
        <f t="shared" si="11"/>
        <v>0</v>
      </c>
      <c r="X130" s="841"/>
      <c r="Y130" s="841"/>
      <c r="Z130" s="841"/>
      <c r="AA130" s="841"/>
      <c r="AB130" s="841"/>
      <c r="AC130" s="841"/>
      <c r="AD130" s="841"/>
      <c r="AE130" s="841"/>
      <c r="AF130" s="841"/>
      <c r="AG130" s="841"/>
      <c r="AH130" s="841"/>
      <c r="AI130" s="841"/>
      <c r="AJ130" s="841"/>
    </row>
    <row r="131" spans="1:36" s="506" customFormat="1" ht="13.15" customHeight="1">
      <c r="A131" s="840" t="s">
        <v>299</v>
      </c>
      <c r="B131" s="843">
        <f>VLOOKUP(A131,'EERR 062020'!C:D,2,FALSE)</f>
        <v>169551007</v>
      </c>
      <c r="C131" s="839">
        <v>0</v>
      </c>
      <c r="D131" s="839">
        <v>0</v>
      </c>
      <c r="E131" s="839">
        <v>0</v>
      </c>
      <c r="F131" s="839">
        <f t="shared" si="14"/>
        <v>169551007</v>
      </c>
      <c r="G131" s="839">
        <v>0</v>
      </c>
      <c r="H131" s="839">
        <v>0</v>
      </c>
      <c r="I131" s="839">
        <v>0</v>
      </c>
      <c r="J131" s="839">
        <v>0</v>
      </c>
      <c r="K131" s="839">
        <v>0</v>
      </c>
      <c r="L131" s="839">
        <v>0</v>
      </c>
      <c r="M131" s="839">
        <v>0</v>
      </c>
      <c r="N131" s="839">
        <v>0</v>
      </c>
      <c r="O131" s="839">
        <v>0</v>
      </c>
      <c r="P131" s="839">
        <v>0</v>
      </c>
      <c r="Q131" s="839">
        <f>-F131</f>
        <v>-169551007</v>
      </c>
      <c r="R131" s="839">
        <v>0</v>
      </c>
      <c r="S131" s="839">
        <v>0</v>
      </c>
      <c r="T131" s="839">
        <v>0</v>
      </c>
      <c r="U131" s="839">
        <v>0</v>
      </c>
      <c r="V131" s="839">
        <v>0</v>
      </c>
      <c r="W131" s="839">
        <f t="shared" si="11"/>
        <v>0</v>
      </c>
      <c r="X131" s="841"/>
      <c r="Y131" s="841"/>
      <c r="Z131" s="841"/>
      <c r="AA131" s="841"/>
      <c r="AB131" s="841"/>
      <c r="AC131" s="841"/>
      <c r="AD131" s="841"/>
      <c r="AE131" s="841"/>
      <c r="AF131" s="841"/>
      <c r="AG131" s="841"/>
      <c r="AH131" s="841"/>
      <c r="AI131" s="841"/>
      <c r="AJ131" s="841"/>
    </row>
    <row r="132" spans="1:36" s="506" customFormat="1" ht="13.15" customHeight="1">
      <c r="A132" s="840" t="s">
        <v>225</v>
      </c>
      <c r="B132" s="843">
        <f>VLOOKUP(A132,'EERR 062020'!C:D,2,FALSE)</f>
        <v>12423620</v>
      </c>
      <c r="C132" s="839">
        <v>0</v>
      </c>
      <c r="D132" s="839">
        <v>0</v>
      </c>
      <c r="E132" s="839">
        <v>0</v>
      </c>
      <c r="F132" s="839">
        <f t="shared" si="14"/>
        <v>12423620</v>
      </c>
      <c r="G132" s="839">
        <v>0</v>
      </c>
      <c r="H132" s="839">
        <v>0</v>
      </c>
      <c r="I132" s="839">
        <v>0</v>
      </c>
      <c r="J132" s="839">
        <v>0</v>
      </c>
      <c r="K132" s="839">
        <v>0</v>
      </c>
      <c r="L132" s="839">
        <v>0</v>
      </c>
      <c r="M132" s="839">
        <v>0</v>
      </c>
      <c r="N132" s="839">
        <v>0</v>
      </c>
      <c r="O132" s="839">
        <v>0</v>
      </c>
      <c r="P132" s="839">
        <v>0</v>
      </c>
      <c r="Q132" s="839">
        <f t="shared" ref="Q132:Q134" si="18">-F132</f>
        <v>-12423620</v>
      </c>
      <c r="R132" s="839">
        <v>0</v>
      </c>
      <c r="S132" s="839">
        <v>0</v>
      </c>
      <c r="T132" s="839">
        <v>0</v>
      </c>
      <c r="U132" s="839">
        <v>0</v>
      </c>
      <c r="V132" s="839">
        <v>0</v>
      </c>
      <c r="W132" s="839">
        <f t="shared" si="11"/>
        <v>0</v>
      </c>
      <c r="X132" s="841"/>
      <c r="Y132" s="841"/>
      <c r="Z132" s="841"/>
      <c r="AA132" s="841"/>
      <c r="AB132" s="841"/>
      <c r="AC132" s="841"/>
      <c r="AD132" s="841"/>
      <c r="AE132" s="841"/>
      <c r="AF132" s="841"/>
      <c r="AG132" s="841"/>
      <c r="AH132" s="841"/>
      <c r="AI132" s="841"/>
      <c r="AJ132" s="841"/>
    </row>
    <row r="133" spans="1:36" s="506" customFormat="1" ht="13.15" customHeight="1">
      <c r="A133" s="840" t="s">
        <v>300</v>
      </c>
      <c r="B133" s="843">
        <f>VLOOKUP(A133,'EERR 062020'!C:D,2,FALSE)</f>
        <v>2530200</v>
      </c>
      <c r="C133" s="839">
        <v>0</v>
      </c>
      <c r="D133" s="839">
        <v>0</v>
      </c>
      <c r="E133" s="839">
        <v>0</v>
      </c>
      <c r="F133" s="839">
        <f t="shared" si="14"/>
        <v>2530200</v>
      </c>
      <c r="G133" s="839">
        <v>0</v>
      </c>
      <c r="H133" s="839">
        <v>0</v>
      </c>
      <c r="I133" s="839">
        <v>0</v>
      </c>
      <c r="J133" s="839">
        <v>0</v>
      </c>
      <c r="K133" s="839">
        <f>-F133</f>
        <v>-2530200</v>
      </c>
      <c r="L133" s="839">
        <v>0</v>
      </c>
      <c r="M133" s="839">
        <v>0</v>
      </c>
      <c r="N133" s="839">
        <v>0</v>
      </c>
      <c r="O133" s="839">
        <v>0</v>
      </c>
      <c r="P133" s="839">
        <v>0</v>
      </c>
      <c r="Q133" s="839">
        <v>0</v>
      </c>
      <c r="R133" s="839">
        <v>0</v>
      </c>
      <c r="S133" s="839">
        <v>0</v>
      </c>
      <c r="T133" s="839">
        <v>0</v>
      </c>
      <c r="U133" s="839">
        <v>0</v>
      </c>
      <c r="V133" s="839">
        <v>0</v>
      </c>
      <c r="W133" s="839">
        <f t="shared" si="11"/>
        <v>0</v>
      </c>
      <c r="X133" s="841"/>
      <c r="Y133" s="841"/>
      <c r="Z133" s="841"/>
      <c r="AA133" s="841"/>
      <c r="AB133" s="841"/>
      <c r="AC133" s="841"/>
      <c r="AD133" s="841"/>
      <c r="AE133" s="841"/>
      <c r="AF133" s="841"/>
      <c r="AG133" s="841"/>
      <c r="AH133" s="841"/>
      <c r="AI133" s="841"/>
      <c r="AJ133" s="841"/>
    </row>
    <row r="134" spans="1:36" s="506" customFormat="1" ht="13.15" customHeight="1">
      <c r="A134" s="840" t="s">
        <v>412</v>
      </c>
      <c r="B134" s="843">
        <f>VLOOKUP(A134,'EERR 062020'!C:D,2,FALSE)</f>
        <v>47043279</v>
      </c>
      <c r="C134" s="839">
        <v>0</v>
      </c>
      <c r="D134" s="839">
        <v>0</v>
      </c>
      <c r="E134" s="839">
        <v>0</v>
      </c>
      <c r="F134" s="839">
        <f t="shared" si="14"/>
        <v>47043279</v>
      </c>
      <c r="G134" s="839">
        <v>0</v>
      </c>
      <c r="H134" s="839">
        <v>0</v>
      </c>
      <c r="I134" s="839">
        <v>0</v>
      </c>
      <c r="J134" s="839">
        <v>0</v>
      </c>
      <c r="K134" s="839">
        <v>0</v>
      </c>
      <c r="L134" s="839">
        <v>0</v>
      </c>
      <c r="M134" s="839">
        <v>0</v>
      </c>
      <c r="N134" s="839">
        <v>0</v>
      </c>
      <c r="O134" s="839">
        <v>0</v>
      </c>
      <c r="P134" s="839">
        <v>0</v>
      </c>
      <c r="Q134" s="839">
        <f t="shared" si="18"/>
        <v>-47043279</v>
      </c>
      <c r="R134" s="839">
        <v>0</v>
      </c>
      <c r="S134" s="839">
        <v>0</v>
      </c>
      <c r="T134" s="839">
        <v>0</v>
      </c>
      <c r="U134" s="839">
        <v>0</v>
      </c>
      <c r="V134" s="839">
        <v>0</v>
      </c>
      <c r="W134" s="839">
        <f t="shared" si="11"/>
        <v>0</v>
      </c>
      <c r="X134" s="841"/>
      <c r="Y134" s="841"/>
      <c r="Z134" s="841"/>
      <c r="AA134" s="841"/>
      <c r="AB134" s="841"/>
      <c r="AC134" s="841"/>
      <c r="AD134" s="841"/>
      <c r="AE134" s="841"/>
      <c r="AF134" s="841"/>
      <c r="AG134" s="841"/>
      <c r="AH134" s="841"/>
      <c r="AI134" s="841"/>
      <c r="AJ134" s="841"/>
    </row>
    <row r="135" spans="1:36" s="506" customFormat="1" ht="13.15" customHeight="1">
      <c r="A135" s="840" t="s">
        <v>301</v>
      </c>
      <c r="B135" s="843">
        <v>0</v>
      </c>
      <c r="C135" s="839">
        <v>0</v>
      </c>
      <c r="D135" s="839">
        <v>0</v>
      </c>
      <c r="E135" s="839">
        <v>0</v>
      </c>
      <c r="F135" s="839">
        <f t="shared" si="14"/>
        <v>0</v>
      </c>
      <c r="G135" s="839">
        <v>0</v>
      </c>
      <c r="H135" s="839">
        <v>0</v>
      </c>
      <c r="I135" s="839">
        <v>0</v>
      </c>
      <c r="J135" s="839">
        <v>0</v>
      </c>
      <c r="K135" s="839">
        <v>0</v>
      </c>
      <c r="L135" s="839">
        <v>0</v>
      </c>
      <c r="M135" s="839">
        <v>0</v>
      </c>
      <c r="N135" s="839">
        <v>0</v>
      </c>
      <c r="O135" s="839">
        <v>0</v>
      </c>
      <c r="P135" s="839">
        <v>0</v>
      </c>
      <c r="Q135" s="839">
        <v>0</v>
      </c>
      <c r="R135" s="839">
        <v>0</v>
      </c>
      <c r="S135" s="839">
        <v>0</v>
      </c>
      <c r="T135" s="839">
        <v>0</v>
      </c>
      <c r="U135" s="839">
        <v>0</v>
      </c>
      <c r="V135" s="839">
        <v>0</v>
      </c>
      <c r="W135" s="839">
        <f t="shared" ref="W135:W187" si="19">SUM(F135:V135)</f>
        <v>0</v>
      </c>
      <c r="X135" s="841"/>
      <c r="Y135" s="841"/>
      <c r="Z135" s="841"/>
      <c r="AA135" s="841"/>
      <c r="AB135" s="841"/>
      <c r="AC135" s="841"/>
      <c r="AD135" s="841"/>
      <c r="AE135" s="841"/>
      <c r="AF135" s="841"/>
      <c r="AG135" s="841"/>
      <c r="AH135" s="841"/>
      <c r="AI135" s="841"/>
      <c r="AJ135" s="841"/>
    </row>
    <row r="136" spans="1:36" s="506" customFormat="1" ht="13.15" customHeight="1">
      <c r="A136" s="840" t="s">
        <v>210</v>
      </c>
      <c r="B136" s="843">
        <f>VLOOKUP(A136,'EERR 062020'!C:D,2,FALSE)</f>
        <v>46500000</v>
      </c>
      <c r="C136" s="839">
        <v>0</v>
      </c>
      <c r="D136" s="839">
        <v>0</v>
      </c>
      <c r="E136" s="839">
        <v>0</v>
      </c>
      <c r="F136" s="839">
        <f t="shared" si="14"/>
        <v>46500000</v>
      </c>
      <c r="G136" s="839">
        <v>0</v>
      </c>
      <c r="H136" s="839">
        <v>0</v>
      </c>
      <c r="I136" s="839">
        <v>0</v>
      </c>
      <c r="J136" s="839">
        <v>0</v>
      </c>
      <c r="K136" s="839">
        <f>-F136</f>
        <v>-46500000</v>
      </c>
      <c r="L136" s="839">
        <v>0</v>
      </c>
      <c r="M136" s="839">
        <v>0</v>
      </c>
      <c r="N136" s="839">
        <v>0</v>
      </c>
      <c r="O136" s="839">
        <v>0</v>
      </c>
      <c r="P136" s="839">
        <v>0</v>
      </c>
      <c r="Q136" s="839">
        <v>0</v>
      </c>
      <c r="R136" s="839">
        <v>0</v>
      </c>
      <c r="S136" s="839">
        <v>0</v>
      </c>
      <c r="T136" s="839">
        <v>0</v>
      </c>
      <c r="U136" s="839">
        <v>0</v>
      </c>
      <c r="V136" s="839">
        <v>0</v>
      </c>
      <c r="W136" s="839">
        <f t="shared" si="19"/>
        <v>0</v>
      </c>
      <c r="X136" s="841"/>
      <c r="Y136" s="841"/>
      <c r="Z136" s="841"/>
      <c r="AA136" s="841"/>
      <c r="AB136" s="841"/>
      <c r="AC136" s="841"/>
      <c r="AD136" s="841"/>
      <c r="AE136" s="841"/>
      <c r="AF136" s="841"/>
      <c r="AG136" s="841"/>
      <c r="AH136" s="841"/>
      <c r="AI136" s="841"/>
      <c r="AJ136" s="841"/>
    </row>
    <row r="137" spans="1:36" s="506" customFormat="1" ht="13.15" customHeight="1">
      <c r="A137" s="840" t="s">
        <v>302</v>
      </c>
      <c r="B137" s="843">
        <f>VLOOKUP(A137,'EERR 062020'!C:D,2,FALSE)</f>
        <v>718181</v>
      </c>
      <c r="C137" s="839">
        <v>0</v>
      </c>
      <c r="D137" s="839">
        <v>0</v>
      </c>
      <c r="E137" s="839">
        <v>0</v>
      </c>
      <c r="F137" s="839">
        <f t="shared" si="14"/>
        <v>718181</v>
      </c>
      <c r="G137" s="839">
        <v>0</v>
      </c>
      <c r="H137" s="839">
        <v>0</v>
      </c>
      <c r="I137" s="839">
        <v>0</v>
      </c>
      <c r="J137" s="839">
        <v>0</v>
      </c>
      <c r="K137" s="839">
        <f t="shared" ref="K137:K139" si="20">-F137</f>
        <v>-718181</v>
      </c>
      <c r="L137" s="839">
        <v>0</v>
      </c>
      <c r="M137" s="839">
        <v>0</v>
      </c>
      <c r="N137" s="839">
        <v>0</v>
      </c>
      <c r="O137" s="839">
        <v>0</v>
      </c>
      <c r="P137" s="839">
        <v>0</v>
      </c>
      <c r="Q137" s="839">
        <v>0</v>
      </c>
      <c r="R137" s="839">
        <v>0</v>
      </c>
      <c r="S137" s="839">
        <v>0</v>
      </c>
      <c r="T137" s="839">
        <v>0</v>
      </c>
      <c r="U137" s="839">
        <v>0</v>
      </c>
      <c r="V137" s="839">
        <v>0</v>
      </c>
      <c r="W137" s="839">
        <f t="shared" si="19"/>
        <v>0</v>
      </c>
      <c r="X137" s="841"/>
      <c r="Y137" s="841"/>
      <c r="Z137" s="841"/>
      <c r="AA137" s="841"/>
      <c r="AB137" s="841"/>
      <c r="AC137" s="841"/>
      <c r="AD137" s="841"/>
      <c r="AE137" s="841"/>
      <c r="AF137" s="841"/>
      <c r="AG137" s="841"/>
      <c r="AH137" s="841"/>
      <c r="AI137" s="841"/>
      <c r="AJ137" s="841"/>
    </row>
    <row r="138" spans="1:36" s="506" customFormat="1" ht="13.15" customHeight="1">
      <c r="A138" s="840" t="s">
        <v>303</v>
      </c>
      <c r="B138" s="843">
        <f>VLOOKUP(A138,'EERR 062020'!C:D,2,FALSE)</f>
        <v>13060000</v>
      </c>
      <c r="C138" s="839">
        <v>0</v>
      </c>
      <c r="D138" s="839">
        <v>0</v>
      </c>
      <c r="E138" s="839">
        <v>0</v>
      </c>
      <c r="F138" s="839">
        <f t="shared" si="14"/>
        <v>13060000</v>
      </c>
      <c r="G138" s="839">
        <v>0</v>
      </c>
      <c r="H138" s="839">
        <v>0</v>
      </c>
      <c r="I138" s="839">
        <v>0</v>
      </c>
      <c r="J138" s="839">
        <v>0</v>
      </c>
      <c r="K138" s="839">
        <f t="shared" si="20"/>
        <v>-13060000</v>
      </c>
      <c r="L138" s="839">
        <v>0</v>
      </c>
      <c r="M138" s="839">
        <v>0</v>
      </c>
      <c r="N138" s="839">
        <v>0</v>
      </c>
      <c r="O138" s="839">
        <v>0</v>
      </c>
      <c r="P138" s="839">
        <v>0</v>
      </c>
      <c r="Q138" s="839">
        <v>0</v>
      </c>
      <c r="R138" s="839">
        <v>0</v>
      </c>
      <c r="S138" s="839">
        <v>0</v>
      </c>
      <c r="T138" s="839">
        <v>0</v>
      </c>
      <c r="U138" s="839">
        <v>0</v>
      </c>
      <c r="V138" s="839">
        <v>0</v>
      </c>
      <c r="W138" s="839">
        <f t="shared" si="19"/>
        <v>0</v>
      </c>
      <c r="X138" s="841"/>
      <c r="Y138" s="841"/>
      <c r="Z138" s="841"/>
      <c r="AA138" s="841"/>
      <c r="AB138" s="841"/>
      <c r="AC138" s="841"/>
      <c r="AD138" s="841"/>
      <c r="AE138" s="841"/>
      <c r="AF138" s="841"/>
      <c r="AG138" s="841"/>
      <c r="AH138" s="841"/>
      <c r="AI138" s="841"/>
      <c r="AJ138" s="841"/>
    </row>
    <row r="139" spans="1:36" s="506" customFormat="1" ht="13.15" customHeight="1">
      <c r="A139" s="840" t="s">
        <v>413</v>
      </c>
      <c r="B139" s="843">
        <f>VLOOKUP(A139,'EERR 062020'!C:D,2,FALSE)</f>
        <v>700003</v>
      </c>
      <c r="C139" s="839">
        <v>0</v>
      </c>
      <c r="D139" s="839">
        <v>0</v>
      </c>
      <c r="E139" s="839">
        <v>0</v>
      </c>
      <c r="F139" s="839">
        <f t="shared" si="14"/>
        <v>700003</v>
      </c>
      <c r="G139" s="839">
        <v>0</v>
      </c>
      <c r="H139" s="839">
        <v>0</v>
      </c>
      <c r="I139" s="839">
        <v>0</v>
      </c>
      <c r="J139" s="839">
        <v>0</v>
      </c>
      <c r="K139" s="839">
        <f t="shared" si="20"/>
        <v>-700003</v>
      </c>
      <c r="L139" s="839">
        <v>0</v>
      </c>
      <c r="M139" s="839">
        <v>0</v>
      </c>
      <c r="N139" s="839">
        <v>0</v>
      </c>
      <c r="O139" s="839">
        <v>0</v>
      </c>
      <c r="P139" s="839">
        <v>0</v>
      </c>
      <c r="Q139" s="839">
        <v>0</v>
      </c>
      <c r="R139" s="839">
        <v>0</v>
      </c>
      <c r="S139" s="839">
        <v>0</v>
      </c>
      <c r="T139" s="839">
        <v>0</v>
      </c>
      <c r="U139" s="839">
        <v>0</v>
      </c>
      <c r="V139" s="839">
        <v>0</v>
      </c>
      <c r="W139" s="839">
        <f t="shared" si="19"/>
        <v>0</v>
      </c>
      <c r="X139" s="841"/>
      <c r="Y139" s="841"/>
      <c r="Z139" s="841"/>
      <c r="AA139" s="841"/>
      <c r="AB139" s="841"/>
      <c r="AC139" s="841"/>
      <c r="AD139" s="841"/>
      <c r="AE139" s="841"/>
      <c r="AF139" s="841"/>
      <c r="AG139" s="841"/>
      <c r="AH139" s="841"/>
      <c r="AI139" s="841"/>
      <c r="AJ139" s="841"/>
    </row>
    <row r="140" spans="1:36" s="506" customFormat="1" ht="13.15" customHeight="1">
      <c r="A140" s="840" t="s">
        <v>15</v>
      </c>
      <c r="B140" s="843">
        <v>0</v>
      </c>
      <c r="C140" s="839">
        <v>0</v>
      </c>
      <c r="D140" s="839">
        <v>0</v>
      </c>
      <c r="E140" s="839">
        <v>0</v>
      </c>
      <c r="F140" s="839">
        <f t="shared" si="14"/>
        <v>0</v>
      </c>
      <c r="G140" s="839">
        <v>0</v>
      </c>
      <c r="H140" s="839">
        <v>0</v>
      </c>
      <c r="I140" s="839">
        <v>0</v>
      </c>
      <c r="J140" s="839">
        <v>0</v>
      </c>
      <c r="K140" s="839">
        <v>0</v>
      </c>
      <c r="L140" s="839">
        <v>0</v>
      </c>
      <c r="M140" s="839">
        <v>0</v>
      </c>
      <c r="N140" s="839">
        <v>0</v>
      </c>
      <c r="O140" s="839">
        <v>0</v>
      </c>
      <c r="P140" s="839">
        <v>0</v>
      </c>
      <c r="Q140" s="839">
        <v>0</v>
      </c>
      <c r="R140" s="839">
        <v>0</v>
      </c>
      <c r="S140" s="839">
        <v>0</v>
      </c>
      <c r="T140" s="839">
        <v>0</v>
      </c>
      <c r="U140" s="839">
        <v>0</v>
      </c>
      <c r="V140" s="839">
        <v>0</v>
      </c>
      <c r="W140" s="839">
        <f t="shared" si="19"/>
        <v>0</v>
      </c>
      <c r="X140" s="841"/>
      <c r="Y140" s="841"/>
      <c r="Z140" s="841"/>
      <c r="AA140" s="841"/>
      <c r="AB140" s="841"/>
      <c r="AC140" s="841"/>
      <c r="AD140" s="841"/>
      <c r="AE140" s="841"/>
      <c r="AF140" s="841"/>
      <c r="AG140" s="841"/>
      <c r="AH140" s="841"/>
      <c r="AI140" s="841"/>
      <c r="AJ140" s="841"/>
    </row>
    <row r="141" spans="1:36" s="506" customFormat="1" ht="13.15" customHeight="1">
      <c r="A141" s="840" t="s">
        <v>305</v>
      </c>
      <c r="B141" s="843">
        <v>0</v>
      </c>
      <c r="C141" s="839">
        <v>0</v>
      </c>
      <c r="D141" s="839">
        <v>0</v>
      </c>
      <c r="E141" s="839">
        <v>0</v>
      </c>
      <c r="F141" s="839">
        <f t="shared" si="14"/>
        <v>0</v>
      </c>
      <c r="G141" s="839">
        <v>0</v>
      </c>
      <c r="H141" s="839">
        <v>0</v>
      </c>
      <c r="I141" s="839">
        <v>0</v>
      </c>
      <c r="J141" s="839">
        <v>0</v>
      </c>
      <c r="K141" s="839">
        <v>0</v>
      </c>
      <c r="L141" s="839">
        <v>0</v>
      </c>
      <c r="M141" s="839">
        <v>0</v>
      </c>
      <c r="N141" s="839">
        <v>0</v>
      </c>
      <c r="O141" s="839">
        <v>0</v>
      </c>
      <c r="P141" s="839">
        <v>0</v>
      </c>
      <c r="Q141" s="839">
        <v>0</v>
      </c>
      <c r="R141" s="839">
        <v>0</v>
      </c>
      <c r="S141" s="839">
        <v>0</v>
      </c>
      <c r="T141" s="839">
        <v>0</v>
      </c>
      <c r="U141" s="839">
        <v>0</v>
      </c>
      <c r="V141" s="839">
        <v>0</v>
      </c>
      <c r="W141" s="839">
        <f t="shared" si="19"/>
        <v>0</v>
      </c>
      <c r="X141" s="841"/>
      <c r="Y141" s="841"/>
      <c r="Z141" s="841"/>
      <c r="AA141" s="841"/>
      <c r="AB141" s="841"/>
      <c r="AC141" s="841"/>
      <c r="AD141" s="841"/>
      <c r="AE141" s="841"/>
      <c r="AF141" s="841"/>
      <c r="AG141" s="841"/>
      <c r="AH141" s="841"/>
      <c r="AI141" s="841"/>
      <c r="AJ141" s="841"/>
    </row>
    <row r="142" spans="1:36" s="506" customFormat="1" ht="13.15" customHeight="1">
      <c r="A142" s="840" t="s">
        <v>203</v>
      </c>
      <c r="B142" s="843">
        <f>VLOOKUP(A142,'EERR 062020'!C:D,2,FALSE)</f>
        <v>575816667</v>
      </c>
      <c r="C142" s="839">
        <v>0</v>
      </c>
      <c r="D142" s="839">
        <v>0</v>
      </c>
      <c r="E142" s="839">
        <v>0</v>
      </c>
      <c r="F142" s="839">
        <f t="shared" si="14"/>
        <v>575816667</v>
      </c>
      <c r="G142" s="839">
        <v>0</v>
      </c>
      <c r="H142" s="839">
        <v>0</v>
      </c>
      <c r="I142" s="839">
        <v>0</v>
      </c>
      <c r="J142" s="839">
        <f>-F142</f>
        <v>-575816667</v>
      </c>
      <c r="K142" s="839">
        <v>0</v>
      </c>
      <c r="L142" s="839">
        <v>0</v>
      </c>
      <c r="M142" s="839">
        <v>0</v>
      </c>
      <c r="N142" s="839">
        <v>0</v>
      </c>
      <c r="O142" s="839">
        <v>0</v>
      </c>
      <c r="P142" s="839">
        <v>0</v>
      </c>
      <c r="Q142" s="839">
        <v>0</v>
      </c>
      <c r="R142" s="839">
        <v>0</v>
      </c>
      <c r="S142" s="839">
        <v>0</v>
      </c>
      <c r="T142" s="839">
        <v>0</v>
      </c>
      <c r="U142" s="839">
        <v>0</v>
      </c>
      <c r="V142" s="839">
        <v>0</v>
      </c>
      <c r="W142" s="839">
        <f t="shared" si="19"/>
        <v>0</v>
      </c>
      <c r="X142" s="841"/>
      <c r="Y142" s="841"/>
      <c r="Z142" s="841"/>
      <c r="AA142" s="841"/>
      <c r="AB142" s="841"/>
      <c r="AC142" s="841"/>
      <c r="AD142" s="841"/>
      <c r="AE142" s="841"/>
      <c r="AF142" s="841"/>
      <c r="AG142" s="841"/>
      <c r="AH142" s="841"/>
      <c r="AI142" s="841"/>
      <c r="AJ142" s="841"/>
    </row>
    <row r="143" spans="1:36" s="506" customFormat="1" ht="13.15" customHeight="1">
      <c r="A143" s="840" t="s">
        <v>204</v>
      </c>
      <c r="B143" s="843">
        <f>VLOOKUP(A143,'EERR 062020'!C:D,2,FALSE)</f>
        <v>91149106</v>
      </c>
      <c r="C143" s="839">
        <v>0</v>
      </c>
      <c r="D143" s="839">
        <v>0</v>
      </c>
      <c r="E143" s="839">
        <v>0</v>
      </c>
      <c r="F143" s="839">
        <f t="shared" si="14"/>
        <v>91149106</v>
      </c>
      <c r="G143" s="839">
        <v>0</v>
      </c>
      <c r="H143" s="839">
        <v>0</v>
      </c>
      <c r="I143" s="839">
        <v>0</v>
      </c>
      <c r="J143" s="839">
        <f t="shared" ref="J143:J145" si="21">-F143</f>
        <v>-91149106</v>
      </c>
      <c r="K143" s="839">
        <v>0</v>
      </c>
      <c r="L143" s="839">
        <v>0</v>
      </c>
      <c r="M143" s="839">
        <v>0</v>
      </c>
      <c r="N143" s="839">
        <v>0</v>
      </c>
      <c r="O143" s="839">
        <v>0</v>
      </c>
      <c r="P143" s="839">
        <v>0</v>
      </c>
      <c r="Q143" s="839">
        <v>0</v>
      </c>
      <c r="R143" s="839">
        <v>0</v>
      </c>
      <c r="S143" s="839">
        <v>0</v>
      </c>
      <c r="T143" s="839">
        <v>0</v>
      </c>
      <c r="U143" s="839">
        <v>0</v>
      </c>
      <c r="V143" s="839">
        <v>0</v>
      </c>
      <c r="W143" s="839">
        <f t="shared" si="19"/>
        <v>0</v>
      </c>
      <c r="X143" s="841"/>
      <c r="Y143" s="841"/>
      <c r="Z143" s="841"/>
      <c r="AA143" s="841"/>
      <c r="AB143" s="841"/>
      <c r="AC143" s="841"/>
      <c r="AD143" s="841"/>
      <c r="AE143" s="841"/>
      <c r="AF143" s="841"/>
      <c r="AG143" s="841"/>
      <c r="AH143" s="841"/>
      <c r="AI143" s="841"/>
      <c r="AJ143" s="841"/>
    </row>
    <row r="144" spans="1:36" s="506" customFormat="1" ht="13.15" customHeight="1">
      <c r="A144" s="840" t="s">
        <v>205</v>
      </c>
      <c r="B144" s="843">
        <f>VLOOKUP(A144,'EERR 062020'!C:D,2,FALSE)</f>
        <v>56395895</v>
      </c>
      <c r="C144" s="839">
        <v>0</v>
      </c>
      <c r="D144" s="839">
        <v>0</v>
      </c>
      <c r="E144" s="839">
        <v>0</v>
      </c>
      <c r="F144" s="839">
        <f t="shared" si="14"/>
        <v>56395895</v>
      </c>
      <c r="G144" s="839">
        <v>0</v>
      </c>
      <c r="H144" s="839">
        <v>0</v>
      </c>
      <c r="I144" s="839">
        <v>0</v>
      </c>
      <c r="J144" s="839">
        <f t="shared" si="21"/>
        <v>-56395895</v>
      </c>
      <c r="K144" s="839">
        <v>0</v>
      </c>
      <c r="L144" s="839">
        <v>0</v>
      </c>
      <c r="M144" s="839">
        <v>0</v>
      </c>
      <c r="N144" s="839">
        <v>0</v>
      </c>
      <c r="O144" s="839">
        <v>0</v>
      </c>
      <c r="P144" s="839">
        <v>0</v>
      </c>
      <c r="Q144" s="839">
        <v>0</v>
      </c>
      <c r="R144" s="839">
        <v>0</v>
      </c>
      <c r="S144" s="839">
        <v>0</v>
      </c>
      <c r="T144" s="839">
        <v>0</v>
      </c>
      <c r="U144" s="839">
        <v>0</v>
      </c>
      <c r="V144" s="839">
        <v>0</v>
      </c>
      <c r="W144" s="839">
        <f t="shared" si="19"/>
        <v>0</v>
      </c>
      <c r="X144" s="841"/>
      <c r="Y144" s="841"/>
      <c r="Z144" s="841"/>
      <c r="AA144" s="841"/>
      <c r="AB144" s="841"/>
      <c r="AC144" s="841"/>
      <c r="AD144" s="841"/>
      <c r="AE144" s="841"/>
      <c r="AF144" s="841"/>
      <c r="AG144" s="841"/>
      <c r="AH144" s="841"/>
      <c r="AI144" s="841"/>
      <c r="AJ144" s="841"/>
    </row>
    <row r="145" spans="1:36" s="506" customFormat="1" ht="13.15" customHeight="1">
      <c r="A145" s="840" t="s">
        <v>206</v>
      </c>
      <c r="B145" s="843">
        <f>VLOOKUP(A145,'EERR 062020'!C:D,2,FALSE)</f>
        <v>10083333</v>
      </c>
      <c r="C145" s="839">
        <v>0</v>
      </c>
      <c r="D145" s="839">
        <v>0</v>
      </c>
      <c r="E145" s="839">
        <v>0</v>
      </c>
      <c r="F145" s="839">
        <f t="shared" si="14"/>
        <v>10083333</v>
      </c>
      <c r="G145" s="839">
        <v>0</v>
      </c>
      <c r="H145" s="839">
        <v>0</v>
      </c>
      <c r="I145" s="839">
        <v>0</v>
      </c>
      <c r="J145" s="839">
        <f t="shared" si="21"/>
        <v>-10083333</v>
      </c>
      <c r="K145" s="839">
        <v>0</v>
      </c>
      <c r="L145" s="839">
        <v>0</v>
      </c>
      <c r="M145" s="839">
        <v>0</v>
      </c>
      <c r="N145" s="839">
        <v>0</v>
      </c>
      <c r="O145" s="839">
        <v>0</v>
      </c>
      <c r="P145" s="839">
        <v>0</v>
      </c>
      <c r="Q145" s="839">
        <v>0</v>
      </c>
      <c r="R145" s="839">
        <v>0</v>
      </c>
      <c r="S145" s="839">
        <v>0</v>
      </c>
      <c r="T145" s="839">
        <v>0</v>
      </c>
      <c r="U145" s="839">
        <v>0</v>
      </c>
      <c r="V145" s="839">
        <v>0</v>
      </c>
      <c r="W145" s="839">
        <f t="shared" si="19"/>
        <v>0</v>
      </c>
      <c r="X145" s="841"/>
      <c r="Y145" s="841"/>
      <c r="Z145" s="841"/>
      <c r="AA145" s="841"/>
      <c r="AB145" s="841"/>
      <c r="AC145" s="841"/>
      <c r="AD145" s="841"/>
      <c r="AE145" s="841"/>
      <c r="AF145" s="841"/>
      <c r="AG145" s="841"/>
      <c r="AH145" s="841"/>
      <c r="AI145" s="841"/>
      <c r="AJ145" s="841"/>
    </row>
    <row r="146" spans="1:36" s="506" customFormat="1" ht="13.15" customHeight="1">
      <c r="A146" s="840" t="s">
        <v>354</v>
      </c>
      <c r="B146" s="843">
        <f>VLOOKUP(A146,'EERR 062020'!C:D,2,FALSE)</f>
        <v>178393935</v>
      </c>
      <c r="C146" s="839">
        <v>0</v>
      </c>
      <c r="D146" s="839">
        <v>0</v>
      </c>
      <c r="E146" s="839">
        <v>0</v>
      </c>
      <c r="F146" s="839">
        <f t="shared" si="14"/>
        <v>178393935</v>
      </c>
      <c r="G146" s="839">
        <v>0</v>
      </c>
      <c r="H146" s="839">
        <v>0</v>
      </c>
      <c r="I146" s="839">
        <v>0</v>
      </c>
      <c r="J146" s="839">
        <v>0</v>
      </c>
      <c r="K146" s="839">
        <f>-F146</f>
        <v>-178393935</v>
      </c>
      <c r="L146" s="839">
        <v>0</v>
      </c>
      <c r="M146" s="839">
        <v>0</v>
      </c>
      <c r="N146" s="839">
        <v>0</v>
      </c>
      <c r="O146" s="839">
        <v>0</v>
      </c>
      <c r="P146" s="839">
        <v>0</v>
      </c>
      <c r="Q146" s="839">
        <v>0</v>
      </c>
      <c r="R146" s="839">
        <v>0</v>
      </c>
      <c r="S146" s="839">
        <v>0</v>
      </c>
      <c r="T146" s="839">
        <v>0</v>
      </c>
      <c r="U146" s="839">
        <v>0</v>
      </c>
      <c r="V146" s="839">
        <v>0</v>
      </c>
      <c r="W146" s="839">
        <f t="shared" si="19"/>
        <v>0</v>
      </c>
      <c r="X146" s="841"/>
      <c r="Y146" s="841"/>
      <c r="Z146" s="841"/>
      <c r="AA146" s="841"/>
      <c r="AB146" s="841"/>
      <c r="AC146" s="841"/>
      <c r="AD146" s="841"/>
      <c r="AE146" s="841"/>
      <c r="AF146" s="841"/>
      <c r="AG146" s="841"/>
      <c r="AH146" s="841"/>
      <c r="AI146" s="841"/>
      <c r="AJ146" s="841"/>
    </row>
    <row r="147" spans="1:36" s="506" customFormat="1" ht="13.15" customHeight="1">
      <c r="A147" s="840" t="s">
        <v>207</v>
      </c>
      <c r="B147" s="843">
        <f>VLOOKUP(A147,'EERR 062020'!C:D,2,FALSE)</f>
        <v>111713102</v>
      </c>
      <c r="C147" s="839">
        <v>0</v>
      </c>
      <c r="D147" s="839">
        <v>0</v>
      </c>
      <c r="E147" s="839">
        <v>0</v>
      </c>
      <c r="F147" s="839">
        <f t="shared" si="14"/>
        <v>111713102</v>
      </c>
      <c r="G147" s="839">
        <v>0</v>
      </c>
      <c r="H147" s="839">
        <v>0</v>
      </c>
      <c r="I147" s="839">
        <v>0</v>
      </c>
      <c r="J147" s="839">
        <v>0</v>
      </c>
      <c r="K147" s="839">
        <f t="shared" ref="K147:K176" si="22">-F147</f>
        <v>-111713102</v>
      </c>
      <c r="L147" s="839">
        <v>0</v>
      </c>
      <c r="M147" s="839">
        <v>0</v>
      </c>
      <c r="N147" s="839">
        <v>0</v>
      </c>
      <c r="O147" s="839">
        <v>0</v>
      </c>
      <c r="P147" s="839">
        <v>0</v>
      </c>
      <c r="Q147" s="839">
        <v>0</v>
      </c>
      <c r="R147" s="839">
        <v>0</v>
      </c>
      <c r="S147" s="839">
        <v>0</v>
      </c>
      <c r="T147" s="839">
        <v>0</v>
      </c>
      <c r="U147" s="839">
        <v>0</v>
      </c>
      <c r="V147" s="839">
        <v>0</v>
      </c>
      <c r="W147" s="839">
        <f t="shared" si="19"/>
        <v>0</v>
      </c>
      <c r="X147" s="841"/>
      <c r="Y147" s="841"/>
      <c r="Z147" s="841"/>
      <c r="AA147" s="841"/>
      <c r="AB147" s="841"/>
      <c r="AC147" s="841"/>
      <c r="AD147" s="841"/>
      <c r="AE147" s="841"/>
      <c r="AF147" s="841"/>
      <c r="AG147" s="841"/>
      <c r="AH147" s="841"/>
      <c r="AI147" s="841"/>
      <c r="AJ147" s="841"/>
    </row>
    <row r="148" spans="1:36" s="506" customFormat="1" ht="13.15" customHeight="1">
      <c r="A148" s="840" t="s">
        <v>208</v>
      </c>
      <c r="B148" s="843">
        <f>VLOOKUP(A148,'EERR 062020'!C:D,2,FALSE)</f>
        <v>2050210</v>
      </c>
      <c r="C148" s="839">
        <v>0</v>
      </c>
      <c r="D148" s="839">
        <v>0</v>
      </c>
      <c r="E148" s="839">
        <v>0</v>
      </c>
      <c r="F148" s="839">
        <f t="shared" si="14"/>
        <v>2050210</v>
      </c>
      <c r="G148" s="839">
        <v>0</v>
      </c>
      <c r="H148" s="839">
        <v>0</v>
      </c>
      <c r="I148" s="839">
        <v>0</v>
      </c>
      <c r="J148" s="839">
        <v>0</v>
      </c>
      <c r="K148" s="839">
        <f t="shared" si="22"/>
        <v>-2050210</v>
      </c>
      <c r="L148" s="839">
        <v>0</v>
      </c>
      <c r="M148" s="839">
        <v>0</v>
      </c>
      <c r="N148" s="839">
        <v>0</v>
      </c>
      <c r="O148" s="839">
        <v>0</v>
      </c>
      <c r="P148" s="839">
        <v>0</v>
      </c>
      <c r="Q148" s="839">
        <v>0</v>
      </c>
      <c r="R148" s="839">
        <v>0</v>
      </c>
      <c r="S148" s="839">
        <v>0</v>
      </c>
      <c r="T148" s="839">
        <v>0</v>
      </c>
      <c r="U148" s="839">
        <v>0</v>
      </c>
      <c r="V148" s="839">
        <v>0</v>
      </c>
      <c r="W148" s="839">
        <f t="shared" si="19"/>
        <v>0</v>
      </c>
      <c r="X148" s="841"/>
      <c r="Y148" s="841"/>
      <c r="Z148" s="841"/>
      <c r="AA148" s="841"/>
      <c r="AB148" s="841"/>
      <c r="AC148" s="841"/>
      <c r="AD148" s="841"/>
      <c r="AE148" s="841"/>
      <c r="AF148" s="841"/>
      <c r="AG148" s="841"/>
      <c r="AH148" s="841"/>
      <c r="AI148" s="841"/>
      <c r="AJ148" s="841"/>
    </row>
    <row r="149" spans="1:36" s="506" customFormat="1" ht="13.15" customHeight="1">
      <c r="A149" s="840" t="s">
        <v>209</v>
      </c>
      <c r="B149" s="843">
        <f>VLOOKUP(A149,'EERR 062020'!C:D,2,FALSE)</f>
        <v>4000000</v>
      </c>
      <c r="C149" s="839">
        <v>0</v>
      </c>
      <c r="D149" s="839">
        <v>0</v>
      </c>
      <c r="E149" s="839">
        <v>0</v>
      </c>
      <c r="F149" s="839">
        <f t="shared" si="14"/>
        <v>4000000</v>
      </c>
      <c r="G149" s="839">
        <v>0</v>
      </c>
      <c r="H149" s="839">
        <v>0</v>
      </c>
      <c r="I149" s="839">
        <v>0</v>
      </c>
      <c r="J149" s="839">
        <v>0</v>
      </c>
      <c r="K149" s="839">
        <f t="shared" si="22"/>
        <v>-4000000</v>
      </c>
      <c r="L149" s="839">
        <v>0</v>
      </c>
      <c r="M149" s="839">
        <v>0</v>
      </c>
      <c r="N149" s="839">
        <v>0</v>
      </c>
      <c r="O149" s="839">
        <v>0</v>
      </c>
      <c r="P149" s="839">
        <v>0</v>
      </c>
      <c r="Q149" s="839">
        <v>0</v>
      </c>
      <c r="R149" s="839">
        <v>0</v>
      </c>
      <c r="S149" s="839">
        <v>0</v>
      </c>
      <c r="T149" s="839">
        <v>0</v>
      </c>
      <c r="U149" s="839">
        <v>0</v>
      </c>
      <c r="V149" s="839">
        <v>0</v>
      </c>
      <c r="W149" s="839">
        <f t="shared" si="19"/>
        <v>0</v>
      </c>
      <c r="X149" s="841"/>
      <c r="Y149" s="841"/>
      <c r="Z149" s="841"/>
      <c r="AA149" s="841"/>
      <c r="AB149" s="841"/>
      <c r="AC149" s="841"/>
      <c r="AD149" s="841"/>
      <c r="AE149" s="841"/>
      <c r="AF149" s="841"/>
      <c r="AG149" s="841"/>
      <c r="AH149" s="841"/>
      <c r="AI149" s="841"/>
      <c r="AJ149" s="841"/>
    </row>
    <row r="150" spans="1:36" s="506" customFormat="1" ht="13.15" customHeight="1">
      <c r="A150" s="840" t="s">
        <v>211</v>
      </c>
      <c r="B150" s="843">
        <f>VLOOKUP(A150,'EERR 062020'!C:D,2,FALSE)</f>
        <v>3169091</v>
      </c>
      <c r="C150" s="839">
        <v>0</v>
      </c>
      <c r="D150" s="839">
        <v>0</v>
      </c>
      <c r="E150" s="839">
        <v>0</v>
      </c>
      <c r="F150" s="839">
        <f t="shared" si="14"/>
        <v>3169091</v>
      </c>
      <c r="G150" s="839">
        <v>0</v>
      </c>
      <c r="H150" s="839">
        <v>0</v>
      </c>
      <c r="I150" s="839">
        <v>0</v>
      </c>
      <c r="J150" s="839">
        <v>0</v>
      </c>
      <c r="K150" s="839">
        <f t="shared" si="22"/>
        <v>-3169091</v>
      </c>
      <c r="L150" s="839">
        <v>0</v>
      </c>
      <c r="M150" s="839">
        <v>0</v>
      </c>
      <c r="N150" s="839">
        <v>0</v>
      </c>
      <c r="O150" s="839">
        <v>0</v>
      </c>
      <c r="P150" s="839">
        <v>0</v>
      </c>
      <c r="Q150" s="839">
        <v>0</v>
      </c>
      <c r="R150" s="839">
        <v>0</v>
      </c>
      <c r="S150" s="839">
        <v>0</v>
      </c>
      <c r="T150" s="839">
        <v>0</v>
      </c>
      <c r="U150" s="839">
        <v>0</v>
      </c>
      <c r="V150" s="839">
        <v>0</v>
      </c>
      <c r="W150" s="839">
        <f t="shared" si="19"/>
        <v>0</v>
      </c>
      <c r="X150" s="841"/>
      <c r="Y150" s="841"/>
      <c r="Z150" s="841"/>
      <c r="AA150" s="841"/>
      <c r="AB150" s="841"/>
      <c r="AC150" s="841"/>
      <c r="AD150" s="841"/>
      <c r="AE150" s="841"/>
      <c r="AF150" s="841"/>
      <c r="AG150" s="841"/>
      <c r="AH150" s="841"/>
      <c r="AI150" s="841"/>
      <c r="AJ150" s="841"/>
    </row>
    <row r="151" spans="1:36" s="506" customFormat="1" ht="13.15" customHeight="1">
      <c r="A151" s="840" t="s">
        <v>213</v>
      </c>
      <c r="B151" s="843">
        <f>VLOOKUP(A151,'EERR 062020'!C:D,2,FALSE)</f>
        <v>11879792</v>
      </c>
      <c r="C151" s="839">
        <v>0</v>
      </c>
      <c r="D151" s="839">
        <v>0</v>
      </c>
      <c r="E151" s="839">
        <v>0</v>
      </c>
      <c r="F151" s="839">
        <f t="shared" si="14"/>
        <v>11879792</v>
      </c>
      <c r="G151" s="839">
        <v>0</v>
      </c>
      <c r="H151" s="839">
        <v>0</v>
      </c>
      <c r="I151" s="839">
        <v>0</v>
      </c>
      <c r="J151" s="839">
        <v>0</v>
      </c>
      <c r="K151" s="839">
        <f t="shared" si="22"/>
        <v>-11879792</v>
      </c>
      <c r="L151" s="839">
        <v>0</v>
      </c>
      <c r="M151" s="839">
        <v>0</v>
      </c>
      <c r="N151" s="839">
        <v>0</v>
      </c>
      <c r="O151" s="839">
        <v>0</v>
      </c>
      <c r="P151" s="839">
        <v>0</v>
      </c>
      <c r="Q151" s="839">
        <v>0</v>
      </c>
      <c r="R151" s="839">
        <v>0</v>
      </c>
      <c r="S151" s="839">
        <v>0</v>
      </c>
      <c r="T151" s="839">
        <v>0</v>
      </c>
      <c r="U151" s="839">
        <v>0</v>
      </c>
      <c r="V151" s="839">
        <v>0</v>
      </c>
      <c r="W151" s="839">
        <f t="shared" si="19"/>
        <v>0</v>
      </c>
      <c r="X151" s="841"/>
      <c r="Y151" s="841"/>
      <c r="Z151" s="841"/>
      <c r="AA151" s="841"/>
      <c r="AB151" s="841"/>
      <c r="AC151" s="841"/>
      <c r="AD151" s="841"/>
      <c r="AE151" s="841"/>
      <c r="AF151" s="841"/>
      <c r="AG151" s="841"/>
      <c r="AH151" s="841"/>
      <c r="AI151" s="841"/>
      <c r="AJ151" s="841"/>
    </row>
    <row r="152" spans="1:36" s="506" customFormat="1" ht="13.15" customHeight="1">
      <c r="A152" s="840" t="s">
        <v>414</v>
      </c>
      <c r="B152" s="843">
        <f>VLOOKUP(A152,'EERR 062020'!C:D,2,FALSE)</f>
        <v>32332001</v>
      </c>
      <c r="C152" s="839">
        <v>0</v>
      </c>
      <c r="D152" s="839">
        <v>0</v>
      </c>
      <c r="E152" s="839">
        <v>0</v>
      </c>
      <c r="F152" s="839">
        <f t="shared" si="14"/>
        <v>32332001</v>
      </c>
      <c r="G152" s="839">
        <v>0</v>
      </c>
      <c r="H152" s="839">
        <v>0</v>
      </c>
      <c r="I152" s="839">
        <v>0</v>
      </c>
      <c r="J152" s="839">
        <v>0</v>
      </c>
      <c r="K152" s="839">
        <f t="shared" si="22"/>
        <v>-32332001</v>
      </c>
      <c r="L152" s="839">
        <v>0</v>
      </c>
      <c r="M152" s="839">
        <v>0</v>
      </c>
      <c r="N152" s="839">
        <v>0</v>
      </c>
      <c r="O152" s="839">
        <v>0</v>
      </c>
      <c r="P152" s="839">
        <v>0</v>
      </c>
      <c r="Q152" s="839">
        <v>0</v>
      </c>
      <c r="R152" s="839">
        <v>0</v>
      </c>
      <c r="S152" s="839">
        <v>0</v>
      </c>
      <c r="T152" s="839">
        <v>0</v>
      </c>
      <c r="U152" s="839">
        <v>0</v>
      </c>
      <c r="V152" s="839">
        <v>0</v>
      </c>
      <c r="W152" s="839">
        <f t="shared" si="19"/>
        <v>0</v>
      </c>
      <c r="X152" s="841"/>
      <c r="Y152" s="841"/>
      <c r="Z152" s="841"/>
      <c r="AA152" s="841"/>
      <c r="AB152" s="841"/>
      <c r="AC152" s="841"/>
      <c r="AD152" s="841"/>
      <c r="AE152" s="841"/>
      <c r="AF152" s="841"/>
      <c r="AG152" s="841"/>
      <c r="AH152" s="841"/>
      <c r="AI152" s="841"/>
      <c r="AJ152" s="841"/>
    </row>
    <row r="153" spans="1:36" s="506" customFormat="1" ht="13.15" customHeight="1">
      <c r="A153" s="840" t="s">
        <v>215</v>
      </c>
      <c r="B153" s="843">
        <f>VLOOKUP(A153,'EERR 062020'!C:D,2,FALSE)</f>
        <v>43907273</v>
      </c>
      <c r="C153" s="839">
        <v>0</v>
      </c>
      <c r="D153" s="839">
        <v>0</v>
      </c>
      <c r="E153" s="839">
        <v>0</v>
      </c>
      <c r="F153" s="839">
        <f t="shared" si="14"/>
        <v>43907273</v>
      </c>
      <c r="G153" s="839">
        <v>0</v>
      </c>
      <c r="H153" s="839">
        <v>0</v>
      </c>
      <c r="I153" s="839">
        <v>0</v>
      </c>
      <c r="J153" s="839">
        <v>0</v>
      </c>
      <c r="K153" s="839">
        <f t="shared" si="22"/>
        <v>-43907273</v>
      </c>
      <c r="L153" s="839">
        <v>0</v>
      </c>
      <c r="M153" s="839">
        <v>0</v>
      </c>
      <c r="N153" s="839">
        <v>0</v>
      </c>
      <c r="O153" s="839">
        <v>0</v>
      </c>
      <c r="P153" s="839">
        <v>0</v>
      </c>
      <c r="Q153" s="839">
        <v>0</v>
      </c>
      <c r="R153" s="839">
        <v>0</v>
      </c>
      <c r="S153" s="839">
        <v>0</v>
      </c>
      <c r="T153" s="839">
        <v>0</v>
      </c>
      <c r="U153" s="839">
        <v>0</v>
      </c>
      <c r="V153" s="839">
        <v>0</v>
      </c>
      <c r="W153" s="839">
        <f t="shared" si="19"/>
        <v>0</v>
      </c>
      <c r="X153" s="841"/>
      <c r="Y153" s="841"/>
      <c r="Z153" s="841"/>
      <c r="AA153" s="841"/>
      <c r="AB153" s="841"/>
      <c r="AC153" s="841"/>
      <c r="AD153" s="841"/>
      <c r="AE153" s="841"/>
      <c r="AF153" s="841"/>
      <c r="AG153" s="841"/>
      <c r="AH153" s="841"/>
      <c r="AI153" s="841"/>
      <c r="AJ153" s="841"/>
    </row>
    <row r="154" spans="1:36" s="506" customFormat="1" ht="13.15" customHeight="1">
      <c r="A154" s="840" t="s">
        <v>216</v>
      </c>
      <c r="B154" s="843">
        <f>VLOOKUP(A154,'EERR 062020'!C:D,2,FALSE)</f>
        <v>3996538</v>
      </c>
      <c r="C154" s="839">
        <v>0</v>
      </c>
      <c r="D154" s="839">
        <v>0</v>
      </c>
      <c r="E154" s="839">
        <v>0</v>
      </c>
      <c r="F154" s="839">
        <f t="shared" si="14"/>
        <v>3996538</v>
      </c>
      <c r="G154" s="839">
        <v>0</v>
      </c>
      <c r="H154" s="839">
        <v>0</v>
      </c>
      <c r="I154" s="839">
        <v>0</v>
      </c>
      <c r="J154" s="839">
        <v>0</v>
      </c>
      <c r="K154" s="839">
        <f t="shared" si="22"/>
        <v>-3996538</v>
      </c>
      <c r="L154" s="839">
        <v>0</v>
      </c>
      <c r="M154" s="839">
        <v>0</v>
      </c>
      <c r="N154" s="839">
        <v>0</v>
      </c>
      <c r="O154" s="839">
        <v>0</v>
      </c>
      <c r="P154" s="839">
        <v>0</v>
      </c>
      <c r="Q154" s="839">
        <v>0</v>
      </c>
      <c r="R154" s="839">
        <v>0</v>
      </c>
      <c r="S154" s="839">
        <v>0</v>
      </c>
      <c r="T154" s="839">
        <v>0</v>
      </c>
      <c r="U154" s="839">
        <v>0</v>
      </c>
      <c r="V154" s="839">
        <v>0</v>
      </c>
      <c r="W154" s="839">
        <f t="shared" si="19"/>
        <v>0</v>
      </c>
      <c r="X154" s="841"/>
      <c r="Y154" s="841"/>
      <c r="Z154" s="841"/>
      <c r="AA154" s="841"/>
      <c r="AB154" s="841"/>
      <c r="AC154" s="841"/>
      <c r="AD154" s="841"/>
      <c r="AE154" s="841"/>
      <c r="AF154" s="841"/>
      <c r="AG154" s="841"/>
      <c r="AH154" s="841"/>
      <c r="AI154" s="841"/>
      <c r="AJ154" s="841"/>
    </row>
    <row r="155" spans="1:36" s="506" customFormat="1" ht="13.15" customHeight="1">
      <c r="A155" s="840" t="s">
        <v>218</v>
      </c>
      <c r="B155" s="843">
        <f>VLOOKUP(A155,'EERR 062020'!C:D,2,FALSE)</f>
        <v>48000000</v>
      </c>
      <c r="C155" s="839">
        <v>0</v>
      </c>
      <c r="D155" s="839">
        <v>0</v>
      </c>
      <c r="E155" s="839">
        <v>0</v>
      </c>
      <c r="F155" s="839">
        <f t="shared" si="14"/>
        <v>48000000</v>
      </c>
      <c r="G155" s="839">
        <v>0</v>
      </c>
      <c r="H155" s="839">
        <v>0</v>
      </c>
      <c r="I155" s="839">
        <v>0</v>
      </c>
      <c r="J155" s="839">
        <v>0</v>
      </c>
      <c r="K155" s="839">
        <f t="shared" si="22"/>
        <v>-48000000</v>
      </c>
      <c r="L155" s="839">
        <v>0</v>
      </c>
      <c r="M155" s="839">
        <v>0</v>
      </c>
      <c r="N155" s="839">
        <v>0</v>
      </c>
      <c r="O155" s="839">
        <v>0</v>
      </c>
      <c r="P155" s="839">
        <v>0</v>
      </c>
      <c r="Q155" s="839">
        <v>0</v>
      </c>
      <c r="R155" s="839">
        <v>0</v>
      </c>
      <c r="S155" s="839">
        <v>0</v>
      </c>
      <c r="T155" s="839">
        <v>0</v>
      </c>
      <c r="U155" s="839">
        <v>0</v>
      </c>
      <c r="V155" s="839">
        <v>0</v>
      </c>
      <c r="W155" s="839">
        <f t="shared" si="19"/>
        <v>0</v>
      </c>
      <c r="X155" s="841"/>
      <c r="Y155" s="841"/>
      <c r="Z155" s="841"/>
      <c r="AA155" s="841"/>
      <c r="AB155" s="841"/>
      <c r="AC155" s="841"/>
      <c r="AD155" s="841"/>
      <c r="AE155" s="841"/>
      <c r="AF155" s="841"/>
      <c r="AG155" s="841"/>
      <c r="AH155" s="841"/>
      <c r="AI155" s="841"/>
      <c r="AJ155" s="841"/>
    </row>
    <row r="156" spans="1:36" s="506" customFormat="1" ht="13.15" customHeight="1">
      <c r="A156" s="840" t="s">
        <v>306</v>
      </c>
      <c r="B156" s="843">
        <f>VLOOKUP(A156,'EERR 062020'!C:D,2,FALSE)</f>
        <v>44018475</v>
      </c>
      <c r="C156" s="839">
        <v>0</v>
      </c>
      <c r="D156" s="839">
        <v>0</v>
      </c>
      <c r="E156" s="839">
        <v>0</v>
      </c>
      <c r="F156" s="839">
        <f t="shared" si="14"/>
        <v>44018475</v>
      </c>
      <c r="G156" s="839">
        <v>0</v>
      </c>
      <c r="H156" s="839">
        <v>0</v>
      </c>
      <c r="I156" s="839">
        <v>0</v>
      </c>
      <c r="J156" s="839">
        <v>0</v>
      </c>
      <c r="K156" s="839">
        <f t="shared" si="22"/>
        <v>-44018475</v>
      </c>
      <c r="L156" s="839">
        <v>0</v>
      </c>
      <c r="M156" s="839">
        <v>0</v>
      </c>
      <c r="N156" s="839">
        <v>0</v>
      </c>
      <c r="O156" s="839">
        <v>0</v>
      </c>
      <c r="P156" s="839">
        <v>0</v>
      </c>
      <c r="Q156" s="839">
        <v>0</v>
      </c>
      <c r="R156" s="839">
        <v>0</v>
      </c>
      <c r="S156" s="839">
        <v>0</v>
      </c>
      <c r="T156" s="839">
        <v>0</v>
      </c>
      <c r="U156" s="839">
        <v>0</v>
      </c>
      <c r="V156" s="839">
        <v>0</v>
      </c>
      <c r="W156" s="839">
        <f t="shared" si="19"/>
        <v>0</v>
      </c>
      <c r="X156" s="841"/>
      <c r="Y156" s="841"/>
      <c r="Z156" s="841"/>
      <c r="AA156" s="841"/>
      <c r="AB156" s="841"/>
      <c r="AC156" s="841"/>
      <c r="AD156" s="841"/>
      <c r="AE156" s="841"/>
      <c r="AF156" s="841"/>
      <c r="AG156" s="841"/>
      <c r="AH156" s="841"/>
      <c r="AI156" s="841"/>
      <c r="AJ156" s="841"/>
    </row>
    <row r="157" spans="1:36" s="506" customFormat="1" ht="13.15" customHeight="1">
      <c r="A157" s="840" t="s">
        <v>307</v>
      </c>
      <c r="B157" s="843">
        <f>VLOOKUP(A157,'EERR 062020'!C:D,2,FALSE)</f>
        <v>13386364</v>
      </c>
      <c r="C157" s="839">
        <v>0</v>
      </c>
      <c r="D157" s="839">
        <v>0</v>
      </c>
      <c r="E157" s="839">
        <v>0</v>
      </c>
      <c r="F157" s="839">
        <f t="shared" si="14"/>
        <v>13386364</v>
      </c>
      <c r="G157" s="839">
        <v>0</v>
      </c>
      <c r="H157" s="839">
        <v>0</v>
      </c>
      <c r="I157" s="839">
        <v>0</v>
      </c>
      <c r="J157" s="839">
        <v>0</v>
      </c>
      <c r="K157" s="839">
        <f t="shared" si="22"/>
        <v>-13386364</v>
      </c>
      <c r="L157" s="839">
        <v>0</v>
      </c>
      <c r="M157" s="839">
        <v>0</v>
      </c>
      <c r="N157" s="839">
        <v>0</v>
      </c>
      <c r="O157" s="839">
        <v>0</v>
      </c>
      <c r="P157" s="839">
        <v>0</v>
      </c>
      <c r="Q157" s="839">
        <v>0</v>
      </c>
      <c r="R157" s="839">
        <v>0</v>
      </c>
      <c r="S157" s="839">
        <v>0</v>
      </c>
      <c r="T157" s="839">
        <v>0</v>
      </c>
      <c r="U157" s="839">
        <v>0</v>
      </c>
      <c r="V157" s="839">
        <v>0</v>
      </c>
      <c r="W157" s="839">
        <f t="shared" si="19"/>
        <v>0</v>
      </c>
      <c r="X157" s="841"/>
      <c r="Y157" s="841"/>
      <c r="Z157" s="841"/>
      <c r="AA157" s="841"/>
      <c r="AB157" s="841"/>
      <c r="AC157" s="841"/>
      <c r="AD157" s="841"/>
      <c r="AE157" s="841"/>
      <c r="AF157" s="841"/>
      <c r="AG157" s="841"/>
      <c r="AH157" s="841"/>
      <c r="AI157" s="841"/>
      <c r="AJ157" s="841"/>
    </row>
    <row r="158" spans="1:36" s="506" customFormat="1" ht="13.15" customHeight="1">
      <c r="A158" s="840" t="s">
        <v>48</v>
      </c>
      <c r="B158" s="843">
        <f>VLOOKUP(A158,'EERR 062020'!C:D,2,FALSE)</f>
        <v>105000000</v>
      </c>
      <c r="C158" s="839">
        <v>0</v>
      </c>
      <c r="D158" s="839">
        <v>0</v>
      </c>
      <c r="E158" s="839">
        <v>0</v>
      </c>
      <c r="F158" s="839">
        <f t="shared" si="14"/>
        <v>105000000</v>
      </c>
      <c r="G158" s="839">
        <v>0</v>
      </c>
      <c r="H158" s="839">
        <v>0</v>
      </c>
      <c r="I158" s="839">
        <v>0</v>
      </c>
      <c r="J158" s="839">
        <v>0</v>
      </c>
      <c r="K158" s="839">
        <f t="shared" si="22"/>
        <v>-105000000</v>
      </c>
      <c r="L158" s="839">
        <v>0</v>
      </c>
      <c r="M158" s="839">
        <v>0</v>
      </c>
      <c r="N158" s="839">
        <v>0</v>
      </c>
      <c r="O158" s="839">
        <v>0</v>
      </c>
      <c r="P158" s="839">
        <v>0</v>
      </c>
      <c r="Q158" s="839">
        <v>0</v>
      </c>
      <c r="R158" s="839">
        <v>0</v>
      </c>
      <c r="S158" s="839">
        <v>0</v>
      </c>
      <c r="T158" s="839">
        <v>0</v>
      </c>
      <c r="U158" s="839">
        <v>0</v>
      </c>
      <c r="V158" s="839">
        <v>0</v>
      </c>
      <c r="W158" s="839">
        <f t="shared" si="19"/>
        <v>0</v>
      </c>
      <c r="X158" s="841"/>
      <c r="Y158" s="841"/>
      <c r="Z158" s="841"/>
      <c r="AA158" s="841"/>
      <c r="AB158" s="841"/>
      <c r="AC158" s="841"/>
      <c r="AD158" s="841"/>
      <c r="AE158" s="841"/>
      <c r="AF158" s="841"/>
      <c r="AG158" s="841"/>
      <c r="AH158" s="841"/>
      <c r="AI158" s="841"/>
      <c r="AJ158" s="841"/>
    </row>
    <row r="159" spans="1:36" s="506" customFormat="1" ht="13.15" customHeight="1">
      <c r="A159" s="840" t="s">
        <v>308</v>
      </c>
      <c r="B159" s="843">
        <f>VLOOKUP(A159,'EERR 062020'!C:D,2,FALSE)</f>
        <v>12000000</v>
      </c>
      <c r="C159" s="839">
        <v>0</v>
      </c>
      <c r="D159" s="839">
        <v>0</v>
      </c>
      <c r="E159" s="839">
        <v>0</v>
      </c>
      <c r="F159" s="839">
        <f t="shared" si="14"/>
        <v>12000000</v>
      </c>
      <c r="G159" s="839">
        <v>0</v>
      </c>
      <c r="H159" s="839">
        <v>0</v>
      </c>
      <c r="I159" s="839">
        <v>0</v>
      </c>
      <c r="J159" s="839">
        <v>0</v>
      </c>
      <c r="K159" s="839">
        <f t="shared" si="22"/>
        <v>-12000000</v>
      </c>
      <c r="L159" s="839">
        <v>0</v>
      </c>
      <c r="M159" s="839">
        <v>0</v>
      </c>
      <c r="N159" s="839">
        <v>0</v>
      </c>
      <c r="O159" s="839">
        <v>0</v>
      </c>
      <c r="P159" s="839">
        <v>0</v>
      </c>
      <c r="Q159" s="839">
        <v>0</v>
      </c>
      <c r="R159" s="839">
        <v>0</v>
      </c>
      <c r="S159" s="839">
        <v>0</v>
      </c>
      <c r="T159" s="839">
        <v>0</v>
      </c>
      <c r="U159" s="839">
        <v>0</v>
      </c>
      <c r="V159" s="839">
        <v>0</v>
      </c>
      <c r="W159" s="839">
        <f t="shared" si="19"/>
        <v>0</v>
      </c>
      <c r="X159" s="841"/>
      <c r="Y159" s="841"/>
      <c r="Z159" s="841"/>
      <c r="AA159" s="841"/>
      <c r="AB159" s="841"/>
      <c r="AC159" s="841"/>
      <c r="AD159" s="841"/>
      <c r="AE159" s="841"/>
      <c r="AF159" s="841"/>
      <c r="AG159" s="841"/>
      <c r="AH159" s="841"/>
      <c r="AI159" s="841"/>
      <c r="AJ159" s="841"/>
    </row>
    <row r="160" spans="1:36" s="506" customFormat="1" ht="13.15" customHeight="1">
      <c r="A160" s="840" t="s">
        <v>220</v>
      </c>
      <c r="B160" s="843">
        <f>VLOOKUP(A160,'EERR 062020'!C:D,2,FALSE)</f>
        <v>429580</v>
      </c>
      <c r="C160" s="839">
        <v>0</v>
      </c>
      <c r="D160" s="839">
        <v>0</v>
      </c>
      <c r="E160" s="839">
        <v>0</v>
      </c>
      <c r="F160" s="839">
        <f t="shared" si="14"/>
        <v>429580</v>
      </c>
      <c r="G160" s="839">
        <v>0</v>
      </c>
      <c r="H160" s="839">
        <v>0</v>
      </c>
      <c r="I160" s="839">
        <v>0</v>
      </c>
      <c r="J160" s="839">
        <v>0</v>
      </c>
      <c r="K160" s="839">
        <f t="shared" si="22"/>
        <v>-429580</v>
      </c>
      <c r="L160" s="839">
        <v>0</v>
      </c>
      <c r="M160" s="839">
        <v>0</v>
      </c>
      <c r="N160" s="839">
        <v>0</v>
      </c>
      <c r="O160" s="839">
        <v>0</v>
      </c>
      <c r="P160" s="839">
        <v>0</v>
      </c>
      <c r="Q160" s="839">
        <v>0</v>
      </c>
      <c r="R160" s="839">
        <v>0</v>
      </c>
      <c r="S160" s="839">
        <v>0</v>
      </c>
      <c r="T160" s="839">
        <v>0</v>
      </c>
      <c r="U160" s="839">
        <v>0</v>
      </c>
      <c r="V160" s="839">
        <v>0</v>
      </c>
      <c r="W160" s="839">
        <f t="shared" si="19"/>
        <v>0</v>
      </c>
      <c r="X160" s="841"/>
      <c r="Y160" s="841"/>
      <c r="Z160" s="841"/>
      <c r="AA160" s="841"/>
      <c r="AB160" s="841"/>
      <c r="AC160" s="841"/>
      <c r="AD160" s="841"/>
      <c r="AE160" s="841"/>
      <c r="AF160" s="841"/>
      <c r="AG160" s="841"/>
      <c r="AH160" s="841"/>
      <c r="AI160" s="841"/>
      <c r="AJ160" s="841"/>
    </row>
    <row r="161" spans="1:36" s="506" customFormat="1" ht="13.15" customHeight="1">
      <c r="A161" s="840" t="s">
        <v>221</v>
      </c>
      <c r="B161" s="843">
        <f>VLOOKUP(A161,'EERR 062020'!C:D,2,FALSE)</f>
        <v>8523012</v>
      </c>
      <c r="C161" s="839">
        <v>0</v>
      </c>
      <c r="D161" s="839">
        <v>0</v>
      </c>
      <c r="E161" s="839">
        <v>0</v>
      </c>
      <c r="F161" s="839">
        <f t="shared" si="14"/>
        <v>8523012</v>
      </c>
      <c r="G161" s="839">
        <v>0</v>
      </c>
      <c r="H161" s="839">
        <v>0</v>
      </c>
      <c r="I161" s="839">
        <v>0</v>
      </c>
      <c r="J161" s="839">
        <v>0</v>
      </c>
      <c r="K161" s="839">
        <f t="shared" si="22"/>
        <v>-8523012</v>
      </c>
      <c r="L161" s="839">
        <v>0</v>
      </c>
      <c r="M161" s="839">
        <v>0</v>
      </c>
      <c r="N161" s="839">
        <v>0</v>
      </c>
      <c r="O161" s="839">
        <v>0</v>
      </c>
      <c r="P161" s="839">
        <v>0</v>
      </c>
      <c r="Q161" s="839">
        <v>0</v>
      </c>
      <c r="R161" s="839">
        <v>0</v>
      </c>
      <c r="S161" s="839">
        <v>0</v>
      </c>
      <c r="T161" s="839">
        <v>0</v>
      </c>
      <c r="U161" s="839">
        <v>0</v>
      </c>
      <c r="V161" s="839">
        <v>0</v>
      </c>
      <c r="W161" s="839">
        <f t="shared" si="19"/>
        <v>0</v>
      </c>
      <c r="X161" s="841"/>
      <c r="Y161" s="841"/>
      <c r="Z161" s="841"/>
      <c r="AA161" s="841"/>
      <c r="AB161" s="841"/>
      <c r="AC161" s="841"/>
      <c r="AD161" s="841"/>
      <c r="AE161" s="841"/>
      <c r="AF161" s="841"/>
      <c r="AG161" s="841"/>
      <c r="AH161" s="841"/>
      <c r="AI161" s="841"/>
      <c r="AJ161" s="841"/>
    </row>
    <row r="162" spans="1:36" s="506" customFormat="1" ht="13.15" customHeight="1">
      <c r="A162" s="840" t="s">
        <v>222</v>
      </c>
      <c r="B162" s="843">
        <f>VLOOKUP(A162,'EERR 062020'!C:D,2,FALSE)</f>
        <v>148000000</v>
      </c>
      <c r="C162" s="839">
        <v>0</v>
      </c>
      <c r="D162" s="839">
        <v>0</v>
      </c>
      <c r="E162" s="839">
        <v>0</v>
      </c>
      <c r="F162" s="839">
        <f t="shared" si="14"/>
        <v>148000000</v>
      </c>
      <c r="G162" s="839">
        <v>0</v>
      </c>
      <c r="H162" s="839">
        <v>0</v>
      </c>
      <c r="I162" s="839">
        <v>0</v>
      </c>
      <c r="J162" s="839">
        <v>0</v>
      </c>
      <c r="K162" s="839">
        <f t="shared" si="22"/>
        <v>-148000000</v>
      </c>
      <c r="L162" s="839">
        <v>0</v>
      </c>
      <c r="M162" s="839">
        <v>0</v>
      </c>
      <c r="N162" s="839">
        <v>0</v>
      </c>
      <c r="O162" s="839">
        <v>0</v>
      </c>
      <c r="P162" s="839">
        <v>0</v>
      </c>
      <c r="Q162" s="839">
        <v>0</v>
      </c>
      <c r="R162" s="839">
        <v>0</v>
      </c>
      <c r="S162" s="839">
        <v>0</v>
      </c>
      <c r="T162" s="839">
        <v>0</v>
      </c>
      <c r="U162" s="839">
        <v>0</v>
      </c>
      <c r="V162" s="839">
        <v>0</v>
      </c>
      <c r="W162" s="839">
        <f t="shared" si="19"/>
        <v>0</v>
      </c>
      <c r="X162" s="841"/>
      <c r="Y162" s="841"/>
      <c r="Z162" s="841"/>
      <c r="AA162" s="841"/>
      <c r="AB162" s="841"/>
      <c r="AC162" s="841"/>
      <c r="AD162" s="841"/>
      <c r="AE162" s="841"/>
      <c r="AF162" s="841"/>
      <c r="AG162" s="841"/>
      <c r="AH162" s="841"/>
      <c r="AI162" s="841"/>
      <c r="AJ162" s="841"/>
    </row>
    <row r="163" spans="1:36" s="506" customFormat="1" ht="13.15" customHeight="1">
      <c r="A163" s="840" t="s">
        <v>240</v>
      </c>
      <c r="B163" s="843">
        <f>VLOOKUP(A163,'EERR 062020'!C:D,2,FALSE)</f>
        <v>156477328</v>
      </c>
      <c r="C163" s="839">
        <v>0</v>
      </c>
      <c r="D163" s="839">
        <v>0</v>
      </c>
      <c r="E163" s="839">
        <v>0</v>
      </c>
      <c r="F163" s="839">
        <f t="shared" si="14"/>
        <v>156477328</v>
      </c>
      <c r="G163" s="839">
        <v>0</v>
      </c>
      <c r="H163" s="839">
        <v>0</v>
      </c>
      <c r="I163" s="839">
        <v>0</v>
      </c>
      <c r="J163" s="839">
        <v>0</v>
      </c>
      <c r="K163" s="839">
        <f t="shared" si="22"/>
        <v>-156477328</v>
      </c>
      <c r="L163" s="839">
        <v>0</v>
      </c>
      <c r="M163" s="839">
        <v>0</v>
      </c>
      <c r="N163" s="839">
        <v>0</v>
      </c>
      <c r="O163" s="839">
        <v>0</v>
      </c>
      <c r="P163" s="839">
        <v>0</v>
      </c>
      <c r="Q163" s="839">
        <v>0</v>
      </c>
      <c r="R163" s="839">
        <v>0</v>
      </c>
      <c r="S163" s="839">
        <v>0</v>
      </c>
      <c r="T163" s="839">
        <v>0</v>
      </c>
      <c r="U163" s="839">
        <v>0</v>
      </c>
      <c r="V163" s="839">
        <v>0</v>
      </c>
      <c r="W163" s="839">
        <f t="shared" si="19"/>
        <v>0</v>
      </c>
      <c r="X163" s="841"/>
      <c r="Y163" s="841"/>
      <c r="Z163" s="841"/>
      <c r="AA163" s="841"/>
      <c r="AB163" s="841"/>
      <c r="AC163" s="841"/>
      <c r="AD163" s="841"/>
      <c r="AE163" s="841"/>
      <c r="AF163" s="841"/>
      <c r="AG163" s="841"/>
      <c r="AH163" s="841"/>
      <c r="AI163" s="841"/>
      <c r="AJ163" s="841"/>
    </row>
    <row r="164" spans="1:36" s="506" customFormat="1" ht="13.15" customHeight="1">
      <c r="A164" s="840" t="s">
        <v>217</v>
      </c>
      <c r="B164" s="843">
        <f>VLOOKUP(A164,'EERR 062020'!C:D,2,FALSE)</f>
        <v>8121339</v>
      </c>
      <c r="C164" s="839">
        <v>0</v>
      </c>
      <c r="D164" s="839">
        <v>0</v>
      </c>
      <c r="E164" s="839">
        <v>0</v>
      </c>
      <c r="F164" s="839">
        <f t="shared" si="14"/>
        <v>8121339</v>
      </c>
      <c r="G164" s="839">
        <v>0</v>
      </c>
      <c r="H164" s="839">
        <v>0</v>
      </c>
      <c r="I164" s="839">
        <v>0</v>
      </c>
      <c r="J164" s="839">
        <v>0</v>
      </c>
      <c r="K164" s="839">
        <f t="shared" si="22"/>
        <v>-8121339</v>
      </c>
      <c r="L164" s="839">
        <v>0</v>
      </c>
      <c r="M164" s="839">
        <v>0</v>
      </c>
      <c r="N164" s="839">
        <v>0</v>
      </c>
      <c r="O164" s="839">
        <v>0</v>
      </c>
      <c r="P164" s="839">
        <v>0</v>
      </c>
      <c r="Q164" s="839">
        <v>0</v>
      </c>
      <c r="R164" s="839">
        <v>0</v>
      </c>
      <c r="S164" s="839">
        <v>0</v>
      </c>
      <c r="T164" s="839">
        <v>0</v>
      </c>
      <c r="U164" s="839">
        <v>0</v>
      </c>
      <c r="V164" s="839">
        <v>0</v>
      </c>
      <c r="W164" s="839">
        <f t="shared" si="19"/>
        <v>0</v>
      </c>
      <c r="X164" s="841"/>
      <c r="Y164" s="841"/>
      <c r="Z164" s="841"/>
      <c r="AA164" s="841"/>
      <c r="AB164" s="841"/>
      <c r="AC164" s="841"/>
      <c r="AD164" s="841"/>
      <c r="AE164" s="841"/>
      <c r="AF164" s="841"/>
      <c r="AG164" s="841"/>
      <c r="AH164" s="841"/>
      <c r="AI164" s="841"/>
      <c r="AJ164" s="841"/>
    </row>
    <row r="165" spans="1:36" s="506" customFormat="1" ht="13.15" customHeight="1">
      <c r="A165" s="840" t="s">
        <v>223</v>
      </c>
      <c r="B165" s="843">
        <f>VLOOKUP(A165,'EERR 062020'!C:D,2,FALSE)</f>
        <v>1419804</v>
      </c>
      <c r="C165" s="839">
        <v>0</v>
      </c>
      <c r="D165" s="839">
        <f>+B165</f>
        <v>1419804</v>
      </c>
      <c r="E165" s="839">
        <v>0</v>
      </c>
      <c r="F165" s="839">
        <f t="shared" si="14"/>
        <v>0</v>
      </c>
      <c r="G165" s="839">
        <v>0</v>
      </c>
      <c r="H165" s="839">
        <v>0</v>
      </c>
      <c r="I165" s="839">
        <v>0</v>
      </c>
      <c r="J165" s="839">
        <v>0</v>
      </c>
      <c r="K165" s="839">
        <f t="shared" si="22"/>
        <v>0</v>
      </c>
      <c r="L165" s="839">
        <v>0</v>
      </c>
      <c r="M165" s="839">
        <v>0</v>
      </c>
      <c r="N165" s="839">
        <v>0</v>
      </c>
      <c r="O165" s="839">
        <v>0</v>
      </c>
      <c r="P165" s="839">
        <v>0</v>
      </c>
      <c r="Q165" s="839">
        <v>0</v>
      </c>
      <c r="R165" s="839">
        <v>0</v>
      </c>
      <c r="S165" s="839">
        <v>0</v>
      </c>
      <c r="T165" s="839">
        <v>0</v>
      </c>
      <c r="U165" s="839">
        <v>0</v>
      </c>
      <c r="V165" s="839">
        <v>0</v>
      </c>
      <c r="W165" s="839">
        <f t="shared" si="19"/>
        <v>0</v>
      </c>
      <c r="X165" s="841"/>
      <c r="Y165" s="841"/>
      <c r="Z165" s="841"/>
      <c r="AA165" s="841"/>
      <c r="AB165" s="841"/>
      <c r="AC165" s="841"/>
      <c r="AD165" s="841"/>
      <c r="AE165" s="841"/>
      <c r="AF165" s="841"/>
      <c r="AG165" s="841"/>
      <c r="AH165" s="841"/>
      <c r="AI165" s="841"/>
      <c r="AJ165" s="841"/>
    </row>
    <row r="166" spans="1:36" s="506" customFormat="1" ht="13.15" customHeight="1">
      <c r="A166" s="840" t="s">
        <v>267</v>
      </c>
      <c r="B166" s="843">
        <f>VLOOKUP(A166,'EERR 062020'!C:D,2,FALSE)</f>
        <v>3617934</v>
      </c>
      <c r="C166" s="839">
        <v>0</v>
      </c>
      <c r="D166" s="839">
        <f>+B166</f>
        <v>3617934</v>
      </c>
      <c r="E166" s="839">
        <v>0</v>
      </c>
      <c r="F166" s="839">
        <f t="shared" si="14"/>
        <v>0</v>
      </c>
      <c r="G166" s="839">
        <v>0</v>
      </c>
      <c r="H166" s="839">
        <v>0</v>
      </c>
      <c r="I166" s="839">
        <v>0</v>
      </c>
      <c r="J166" s="839">
        <v>0</v>
      </c>
      <c r="K166" s="839">
        <f t="shared" si="22"/>
        <v>0</v>
      </c>
      <c r="L166" s="839">
        <v>0</v>
      </c>
      <c r="M166" s="839">
        <v>0</v>
      </c>
      <c r="N166" s="839">
        <v>0</v>
      </c>
      <c r="O166" s="839">
        <v>0</v>
      </c>
      <c r="P166" s="839">
        <v>0</v>
      </c>
      <c r="Q166" s="839">
        <v>0</v>
      </c>
      <c r="R166" s="839">
        <v>0</v>
      </c>
      <c r="S166" s="839">
        <v>0</v>
      </c>
      <c r="T166" s="839">
        <v>0</v>
      </c>
      <c r="U166" s="839">
        <v>0</v>
      </c>
      <c r="V166" s="839">
        <v>0</v>
      </c>
      <c r="W166" s="839">
        <f t="shared" si="19"/>
        <v>0</v>
      </c>
      <c r="X166" s="841"/>
      <c r="Y166" s="841"/>
      <c r="Z166" s="841"/>
      <c r="AA166" s="841"/>
      <c r="AB166" s="841"/>
      <c r="AC166" s="841"/>
      <c r="AD166" s="841"/>
      <c r="AE166" s="841"/>
      <c r="AF166" s="841"/>
      <c r="AG166" s="841"/>
      <c r="AH166" s="841"/>
      <c r="AI166" s="841"/>
      <c r="AJ166" s="841"/>
    </row>
    <row r="167" spans="1:36" s="506" customFormat="1" ht="13.15" customHeight="1">
      <c r="A167" s="840" t="s">
        <v>341</v>
      </c>
      <c r="B167" s="843">
        <f>VLOOKUP(A167,'EERR 062020'!C:D,2,FALSE)</f>
        <v>10500000</v>
      </c>
      <c r="C167" s="839">
        <v>0</v>
      </c>
      <c r="D167" s="839">
        <v>0</v>
      </c>
      <c r="E167" s="839">
        <v>0</v>
      </c>
      <c r="F167" s="839">
        <f t="shared" si="14"/>
        <v>10500000</v>
      </c>
      <c r="G167" s="839">
        <v>0</v>
      </c>
      <c r="H167" s="839">
        <v>0</v>
      </c>
      <c r="I167" s="839">
        <v>0</v>
      </c>
      <c r="J167" s="839">
        <v>0</v>
      </c>
      <c r="K167" s="839">
        <f t="shared" si="22"/>
        <v>-10500000</v>
      </c>
      <c r="L167" s="839">
        <v>0</v>
      </c>
      <c r="M167" s="839">
        <v>0</v>
      </c>
      <c r="N167" s="839">
        <v>0</v>
      </c>
      <c r="O167" s="839">
        <v>0</v>
      </c>
      <c r="P167" s="839">
        <v>0</v>
      </c>
      <c r="Q167" s="839">
        <v>0</v>
      </c>
      <c r="R167" s="839">
        <v>0</v>
      </c>
      <c r="S167" s="839">
        <v>0</v>
      </c>
      <c r="T167" s="839">
        <v>0</v>
      </c>
      <c r="U167" s="839">
        <v>0</v>
      </c>
      <c r="V167" s="839">
        <v>0</v>
      </c>
      <c r="W167" s="839">
        <f t="shared" si="19"/>
        <v>0</v>
      </c>
      <c r="X167" s="841"/>
      <c r="Y167" s="841"/>
      <c r="Z167" s="841"/>
      <c r="AA167" s="841"/>
      <c r="AB167" s="841"/>
      <c r="AC167" s="841"/>
      <c r="AD167" s="841"/>
      <c r="AE167" s="841"/>
      <c r="AF167" s="841"/>
      <c r="AG167" s="841"/>
      <c r="AH167" s="841"/>
      <c r="AI167" s="841"/>
      <c r="AJ167" s="841"/>
    </row>
    <row r="168" spans="1:36" s="506" customFormat="1" ht="13.15" customHeight="1">
      <c r="A168" s="840" t="s">
        <v>342</v>
      </c>
      <c r="B168" s="843">
        <f>VLOOKUP(A168,'EERR 062020'!C:D,2,FALSE)</f>
        <v>4355762</v>
      </c>
      <c r="C168" s="839">
        <v>0</v>
      </c>
      <c r="D168" s="839">
        <v>0</v>
      </c>
      <c r="E168" s="839">
        <v>0</v>
      </c>
      <c r="F168" s="839">
        <f t="shared" si="14"/>
        <v>4355762</v>
      </c>
      <c r="G168" s="839">
        <v>0</v>
      </c>
      <c r="H168" s="839">
        <v>0</v>
      </c>
      <c r="I168" s="839">
        <v>0</v>
      </c>
      <c r="J168" s="839">
        <v>0</v>
      </c>
      <c r="K168" s="839">
        <f t="shared" si="22"/>
        <v>-4355762</v>
      </c>
      <c r="L168" s="839">
        <v>0</v>
      </c>
      <c r="M168" s="839">
        <v>0</v>
      </c>
      <c r="N168" s="839">
        <v>0</v>
      </c>
      <c r="O168" s="839">
        <v>0</v>
      </c>
      <c r="P168" s="839">
        <v>0</v>
      </c>
      <c r="Q168" s="839">
        <v>0</v>
      </c>
      <c r="R168" s="839">
        <v>0</v>
      </c>
      <c r="S168" s="839">
        <v>0</v>
      </c>
      <c r="T168" s="839">
        <v>0</v>
      </c>
      <c r="U168" s="839">
        <v>0</v>
      </c>
      <c r="V168" s="839">
        <v>0</v>
      </c>
      <c r="W168" s="839">
        <f t="shared" si="19"/>
        <v>0</v>
      </c>
      <c r="X168" s="841"/>
      <c r="Y168" s="841"/>
      <c r="Z168" s="841"/>
      <c r="AA168" s="841"/>
      <c r="AB168" s="841"/>
      <c r="AC168" s="841"/>
      <c r="AD168" s="841"/>
      <c r="AE168" s="841"/>
      <c r="AF168" s="841"/>
      <c r="AG168" s="841"/>
      <c r="AH168" s="841"/>
      <c r="AI168" s="841"/>
      <c r="AJ168" s="841"/>
    </row>
    <row r="169" spans="1:36" s="506" customFormat="1" ht="13.15" customHeight="1">
      <c r="A169" s="840" t="s">
        <v>309</v>
      </c>
      <c r="B169" s="843">
        <f>VLOOKUP(A169,'EERR 062020'!C:D,2,FALSE)</f>
        <v>950000</v>
      </c>
      <c r="C169" s="839">
        <v>0</v>
      </c>
      <c r="D169" s="839">
        <v>0</v>
      </c>
      <c r="E169" s="839">
        <v>0</v>
      </c>
      <c r="F169" s="839">
        <f t="shared" si="14"/>
        <v>950000</v>
      </c>
      <c r="G169" s="839">
        <v>0</v>
      </c>
      <c r="H169" s="839">
        <v>0</v>
      </c>
      <c r="I169" s="839">
        <v>0</v>
      </c>
      <c r="J169" s="839">
        <v>0</v>
      </c>
      <c r="K169" s="839">
        <f t="shared" si="22"/>
        <v>-950000</v>
      </c>
      <c r="L169" s="839">
        <v>0</v>
      </c>
      <c r="M169" s="839">
        <v>0</v>
      </c>
      <c r="N169" s="839">
        <v>0</v>
      </c>
      <c r="O169" s="839">
        <v>0</v>
      </c>
      <c r="P169" s="839">
        <v>0</v>
      </c>
      <c r="Q169" s="839">
        <v>0</v>
      </c>
      <c r="R169" s="839">
        <v>0</v>
      </c>
      <c r="S169" s="839">
        <v>0</v>
      </c>
      <c r="T169" s="839">
        <v>0</v>
      </c>
      <c r="U169" s="839">
        <v>0</v>
      </c>
      <c r="V169" s="839">
        <v>0</v>
      </c>
      <c r="W169" s="839">
        <f t="shared" si="19"/>
        <v>0</v>
      </c>
      <c r="X169" s="841"/>
      <c r="Y169" s="841"/>
      <c r="Z169" s="841"/>
      <c r="AA169" s="841"/>
      <c r="AB169" s="841"/>
      <c r="AC169" s="841"/>
      <c r="AD169" s="841"/>
      <c r="AE169" s="841"/>
      <c r="AF169" s="841"/>
      <c r="AG169" s="841"/>
      <c r="AH169" s="841"/>
      <c r="AI169" s="841"/>
      <c r="AJ169" s="841"/>
    </row>
    <row r="170" spans="1:36" s="506" customFormat="1" ht="13.15" customHeight="1">
      <c r="A170" s="840" t="s">
        <v>1494</v>
      </c>
      <c r="B170" s="843">
        <f>VLOOKUP(A170,'EERR 062020'!C:D,2,FALSE)</f>
        <v>602120</v>
      </c>
      <c r="C170" s="839">
        <v>0</v>
      </c>
      <c r="D170" s="839">
        <v>0</v>
      </c>
      <c r="E170" s="839">
        <v>0</v>
      </c>
      <c r="F170" s="839">
        <f t="shared" si="14"/>
        <v>602120</v>
      </c>
      <c r="G170" s="839">
        <v>0</v>
      </c>
      <c r="H170" s="839">
        <v>0</v>
      </c>
      <c r="I170" s="839">
        <v>0</v>
      </c>
      <c r="J170" s="839">
        <v>0</v>
      </c>
      <c r="K170" s="839">
        <f t="shared" si="22"/>
        <v>-602120</v>
      </c>
      <c r="L170" s="839">
        <v>0</v>
      </c>
      <c r="M170" s="839">
        <v>0</v>
      </c>
      <c r="N170" s="839">
        <v>0</v>
      </c>
      <c r="O170" s="839">
        <v>0</v>
      </c>
      <c r="P170" s="839">
        <v>0</v>
      </c>
      <c r="Q170" s="839">
        <v>0</v>
      </c>
      <c r="R170" s="839">
        <v>0</v>
      </c>
      <c r="S170" s="839">
        <v>0</v>
      </c>
      <c r="T170" s="839">
        <v>0</v>
      </c>
      <c r="U170" s="839">
        <v>0</v>
      </c>
      <c r="V170" s="839">
        <v>0</v>
      </c>
      <c r="W170" s="839">
        <f t="shared" si="19"/>
        <v>0</v>
      </c>
      <c r="X170" s="841"/>
      <c r="Y170" s="841"/>
      <c r="Z170" s="841"/>
      <c r="AA170" s="841"/>
      <c r="AB170" s="841"/>
      <c r="AC170" s="841"/>
      <c r="AD170" s="841"/>
      <c r="AE170" s="841"/>
      <c r="AF170" s="841"/>
      <c r="AG170" s="841"/>
      <c r="AH170" s="841"/>
      <c r="AI170" s="841"/>
      <c r="AJ170" s="841"/>
    </row>
    <row r="171" spans="1:36" s="506" customFormat="1" ht="13.15" customHeight="1">
      <c r="A171" s="840" t="s">
        <v>319</v>
      </c>
      <c r="B171" s="843">
        <f>VLOOKUP(A171,'EERR 062020'!C:D,2,FALSE)</f>
        <v>250049</v>
      </c>
      <c r="C171" s="839">
        <v>0</v>
      </c>
      <c r="D171" s="839">
        <v>0</v>
      </c>
      <c r="E171" s="839">
        <v>0</v>
      </c>
      <c r="F171" s="839">
        <f t="shared" si="14"/>
        <v>250049</v>
      </c>
      <c r="G171" s="839">
        <v>0</v>
      </c>
      <c r="H171" s="839">
        <v>0</v>
      </c>
      <c r="I171" s="839">
        <v>0</v>
      </c>
      <c r="J171" s="839">
        <v>0</v>
      </c>
      <c r="K171" s="839">
        <f t="shared" si="22"/>
        <v>-250049</v>
      </c>
      <c r="L171" s="839">
        <v>0</v>
      </c>
      <c r="M171" s="839">
        <v>0</v>
      </c>
      <c r="N171" s="839">
        <v>0</v>
      </c>
      <c r="O171" s="839">
        <v>0</v>
      </c>
      <c r="P171" s="839">
        <v>0</v>
      </c>
      <c r="Q171" s="839">
        <v>0</v>
      </c>
      <c r="R171" s="839">
        <v>0</v>
      </c>
      <c r="S171" s="839">
        <v>0</v>
      </c>
      <c r="T171" s="839">
        <v>0</v>
      </c>
      <c r="U171" s="839">
        <v>0</v>
      </c>
      <c r="V171" s="839">
        <v>0</v>
      </c>
      <c r="W171" s="839">
        <f t="shared" si="19"/>
        <v>0</v>
      </c>
      <c r="X171" s="841"/>
      <c r="Y171" s="841"/>
      <c r="Z171" s="841"/>
      <c r="AA171" s="841"/>
      <c r="AB171" s="841"/>
      <c r="AC171" s="841"/>
      <c r="AD171" s="841"/>
      <c r="AE171" s="841"/>
      <c r="AF171" s="841"/>
      <c r="AG171" s="841"/>
      <c r="AH171" s="841"/>
      <c r="AI171" s="841"/>
      <c r="AJ171" s="841"/>
    </row>
    <row r="172" spans="1:36" s="506" customFormat="1" ht="13.15" customHeight="1">
      <c r="A172" s="840" t="s">
        <v>415</v>
      </c>
      <c r="B172" s="843">
        <f>VLOOKUP(A172,'EERR 062020'!C:D,2,FALSE)</f>
        <v>64408914</v>
      </c>
      <c r="C172" s="839">
        <v>0</v>
      </c>
      <c r="D172" s="839">
        <f>+B172</f>
        <v>64408914</v>
      </c>
      <c r="E172" s="839">
        <v>0</v>
      </c>
      <c r="F172" s="839">
        <f t="shared" ref="F172:F186" si="23">B172+C172-D172-E172</f>
        <v>0</v>
      </c>
      <c r="G172" s="839">
        <v>0</v>
      </c>
      <c r="H172" s="839">
        <v>0</v>
      </c>
      <c r="I172" s="839">
        <v>0</v>
      </c>
      <c r="J172" s="839">
        <v>0</v>
      </c>
      <c r="K172" s="839">
        <f t="shared" si="22"/>
        <v>0</v>
      </c>
      <c r="L172" s="839">
        <v>0</v>
      </c>
      <c r="M172" s="839">
        <v>0</v>
      </c>
      <c r="N172" s="839">
        <v>0</v>
      </c>
      <c r="O172" s="839">
        <v>0</v>
      </c>
      <c r="P172" s="839">
        <v>0</v>
      </c>
      <c r="Q172" s="839">
        <v>0</v>
      </c>
      <c r="R172" s="839">
        <v>0</v>
      </c>
      <c r="S172" s="839">
        <v>0</v>
      </c>
      <c r="T172" s="839">
        <v>0</v>
      </c>
      <c r="U172" s="839">
        <v>0</v>
      </c>
      <c r="V172" s="839">
        <v>0</v>
      </c>
      <c r="W172" s="839">
        <f t="shared" si="19"/>
        <v>0</v>
      </c>
      <c r="X172" s="841"/>
      <c r="Y172" s="841"/>
      <c r="Z172" s="841"/>
      <c r="AA172" s="841"/>
      <c r="AB172" s="841"/>
      <c r="AC172" s="841"/>
      <c r="AD172" s="841"/>
      <c r="AE172" s="841"/>
      <c r="AF172" s="841"/>
      <c r="AG172" s="841"/>
      <c r="AH172" s="841"/>
      <c r="AI172" s="841"/>
      <c r="AJ172" s="841"/>
    </row>
    <row r="173" spans="1:36" s="506" customFormat="1" ht="13.15" customHeight="1">
      <c r="A173" s="840" t="s">
        <v>416</v>
      </c>
      <c r="B173" s="843">
        <f>VLOOKUP(A173,'EERR 062020'!C:D,2,FALSE)</f>
        <v>96219</v>
      </c>
      <c r="C173" s="839">
        <v>0</v>
      </c>
      <c r="D173" s="839">
        <v>0</v>
      </c>
      <c r="E173" s="839">
        <v>0</v>
      </c>
      <c r="F173" s="839">
        <f t="shared" si="23"/>
        <v>96219</v>
      </c>
      <c r="G173" s="839">
        <v>0</v>
      </c>
      <c r="H173" s="839">
        <v>0</v>
      </c>
      <c r="I173" s="839">
        <v>0</v>
      </c>
      <c r="J173" s="839">
        <v>0</v>
      </c>
      <c r="K173" s="839">
        <f t="shared" si="22"/>
        <v>-96219</v>
      </c>
      <c r="L173" s="839">
        <v>0</v>
      </c>
      <c r="M173" s="839">
        <v>0</v>
      </c>
      <c r="N173" s="839">
        <v>0</v>
      </c>
      <c r="O173" s="839">
        <v>0</v>
      </c>
      <c r="P173" s="839">
        <v>0</v>
      </c>
      <c r="Q173" s="839">
        <v>0</v>
      </c>
      <c r="R173" s="839">
        <v>0</v>
      </c>
      <c r="S173" s="839">
        <v>0</v>
      </c>
      <c r="T173" s="839">
        <v>0</v>
      </c>
      <c r="U173" s="839">
        <v>0</v>
      </c>
      <c r="V173" s="839">
        <v>0</v>
      </c>
      <c r="W173" s="839">
        <f t="shared" si="19"/>
        <v>0</v>
      </c>
      <c r="X173" s="841"/>
      <c r="Y173" s="841"/>
      <c r="Z173" s="841"/>
      <c r="AA173" s="841"/>
      <c r="AB173" s="841"/>
      <c r="AC173" s="841"/>
      <c r="AD173" s="841"/>
      <c r="AE173" s="841"/>
      <c r="AF173" s="841"/>
      <c r="AG173" s="841"/>
      <c r="AH173" s="841"/>
      <c r="AI173" s="841"/>
      <c r="AJ173" s="841"/>
    </row>
    <row r="174" spans="1:36" s="506" customFormat="1" ht="13.15" customHeight="1">
      <c r="A174" s="840" t="s">
        <v>417</v>
      </c>
      <c r="B174" s="843">
        <f>VLOOKUP(A174,'EERR 062020'!C:D,2,FALSE)</f>
        <v>261998494</v>
      </c>
      <c r="C174" s="839">
        <v>0</v>
      </c>
      <c r="D174" s="839">
        <v>0</v>
      </c>
      <c r="E174" s="839">
        <v>0</v>
      </c>
      <c r="F174" s="839">
        <f t="shared" si="23"/>
        <v>261998494</v>
      </c>
      <c r="G174" s="839">
        <v>0</v>
      </c>
      <c r="H174" s="839">
        <v>0</v>
      </c>
      <c r="I174" s="839">
        <v>0</v>
      </c>
      <c r="J174" s="839">
        <v>0</v>
      </c>
      <c r="K174" s="839">
        <f t="shared" si="22"/>
        <v>-261998494</v>
      </c>
      <c r="L174" s="839">
        <v>0</v>
      </c>
      <c r="M174" s="839">
        <v>0</v>
      </c>
      <c r="N174" s="839">
        <v>0</v>
      </c>
      <c r="O174" s="839">
        <v>0</v>
      </c>
      <c r="P174" s="839">
        <v>0</v>
      </c>
      <c r="Q174" s="839">
        <v>0</v>
      </c>
      <c r="R174" s="839">
        <v>0</v>
      </c>
      <c r="S174" s="839">
        <v>0</v>
      </c>
      <c r="T174" s="839">
        <v>0</v>
      </c>
      <c r="U174" s="839">
        <v>0</v>
      </c>
      <c r="V174" s="839">
        <v>0</v>
      </c>
      <c r="W174" s="839">
        <f t="shared" si="19"/>
        <v>0</v>
      </c>
      <c r="X174" s="841"/>
      <c r="Y174" s="841"/>
      <c r="Z174" s="841"/>
      <c r="AA174" s="841"/>
      <c r="AB174" s="841"/>
      <c r="AC174" s="841"/>
      <c r="AD174" s="841"/>
      <c r="AE174" s="841"/>
      <c r="AF174" s="841"/>
      <c r="AG174" s="841"/>
      <c r="AH174" s="841"/>
      <c r="AI174" s="841"/>
      <c r="AJ174" s="841"/>
    </row>
    <row r="175" spans="1:36" s="506" customFormat="1" ht="13.15" customHeight="1">
      <c r="A175" s="840" t="s">
        <v>418</v>
      </c>
      <c r="B175" s="843">
        <f>VLOOKUP(A175,'EERR 062020'!C:D,2,FALSE)</f>
        <v>105000000</v>
      </c>
      <c r="C175" s="839">
        <v>0</v>
      </c>
      <c r="D175" s="839">
        <v>0</v>
      </c>
      <c r="E175" s="839">
        <v>0</v>
      </c>
      <c r="F175" s="839">
        <f t="shared" si="23"/>
        <v>105000000</v>
      </c>
      <c r="G175" s="839">
        <v>0</v>
      </c>
      <c r="H175" s="839">
        <v>0</v>
      </c>
      <c r="I175" s="839">
        <v>0</v>
      </c>
      <c r="J175" s="839">
        <v>0</v>
      </c>
      <c r="K175" s="839">
        <f t="shared" si="22"/>
        <v>-105000000</v>
      </c>
      <c r="L175" s="839">
        <v>0</v>
      </c>
      <c r="M175" s="839">
        <v>0</v>
      </c>
      <c r="N175" s="839">
        <v>0</v>
      </c>
      <c r="O175" s="839">
        <v>0</v>
      </c>
      <c r="P175" s="839">
        <v>0</v>
      </c>
      <c r="Q175" s="839">
        <v>0</v>
      </c>
      <c r="R175" s="839">
        <v>0</v>
      </c>
      <c r="S175" s="839">
        <v>0</v>
      </c>
      <c r="T175" s="839">
        <v>0</v>
      </c>
      <c r="U175" s="839">
        <v>0</v>
      </c>
      <c r="V175" s="839">
        <v>0</v>
      </c>
      <c r="W175" s="839">
        <f t="shared" si="19"/>
        <v>0</v>
      </c>
      <c r="X175" s="841"/>
      <c r="Y175" s="841"/>
      <c r="Z175" s="841"/>
      <c r="AA175" s="841"/>
      <c r="AB175" s="841"/>
      <c r="AC175" s="841"/>
      <c r="AD175" s="841"/>
      <c r="AE175" s="841"/>
      <c r="AF175" s="841"/>
      <c r="AG175" s="841"/>
      <c r="AH175" s="841"/>
      <c r="AI175" s="841"/>
      <c r="AJ175" s="841"/>
    </row>
    <row r="176" spans="1:36" s="506" customFormat="1" ht="13.15" customHeight="1">
      <c r="A176" s="840" t="s">
        <v>534</v>
      </c>
      <c r="B176" s="843">
        <f>VLOOKUP(A176,'EERR 062020'!C:D,2,FALSE)</f>
        <v>1350000</v>
      </c>
      <c r="C176" s="839">
        <v>0</v>
      </c>
      <c r="D176" s="839">
        <v>0</v>
      </c>
      <c r="E176" s="839">
        <v>0</v>
      </c>
      <c r="F176" s="839">
        <f t="shared" si="23"/>
        <v>1350000</v>
      </c>
      <c r="G176" s="839">
        <v>0</v>
      </c>
      <c r="H176" s="839">
        <v>0</v>
      </c>
      <c r="I176" s="839">
        <v>0</v>
      </c>
      <c r="J176" s="839">
        <v>0</v>
      </c>
      <c r="K176" s="839">
        <f t="shared" si="22"/>
        <v>-1350000</v>
      </c>
      <c r="L176" s="839">
        <v>0</v>
      </c>
      <c r="M176" s="839">
        <v>0</v>
      </c>
      <c r="N176" s="839">
        <v>0</v>
      </c>
      <c r="O176" s="839">
        <v>0</v>
      </c>
      <c r="P176" s="839">
        <v>0</v>
      </c>
      <c r="Q176" s="839">
        <v>0</v>
      </c>
      <c r="R176" s="839">
        <v>0</v>
      </c>
      <c r="S176" s="839">
        <v>0</v>
      </c>
      <c r="T176" s="839">
        <v>0</v>
      </c>
      <c r="U176" s="839">
        <v>0</v>
      </c>
      <c r="V176" s="839">
        <v>0</v>
      </c>
      <c r="W176" s="839">
        <f t="shared" si="19"/>
        <v>0</v>
      </c>
      <c r="X176" s="841"/>
      <c r="Y176" s="841"/>
      <c r="Z176" s="841"/>
      <c r="AA176" s="841"/>
      <c r="AB176" s="841"/>
      <c r="AC176" s="841"/>
      <c r="AD176" s="841"/>
      <c r="AE176" s="841"/>
      <c r="AF176" s="841"/>
      <c r="AG176" s="841"/>
      <c r="AH176" s="841"/>
      <c r="AI176" s="841"/>
      <c r="AJ176" s="841"/>
    </row>
    <row r="177" spans="1:36" s="506" customFormat="1" ht="13.15" customHeight="1">
      <c r="A177" s="840" t="s">
        <v>228</v>
      </c>
      <c r="B177" s="843">
        <v>0</v>
      </c>
      <c r="C177" s="839">
        <v>0</v>
      </c>
      <c r="D177" s="839">
        <v>0</v>
      </c>
      <c r="E177" s="839">
        <v>0</v>
      </c>
      <c r="F177" s="839">
        <f t="shared" si="23"/>
        <v>0</v>
      </c>
      <c r="G177" s="839">
        <v>0</v>
      </c>
      <c r="H177" s="839">
        <v>0</v>
      </c>
      <c r="I177" s="839">
        <v>0</v>
      </c>
      <c r="J177" s="839">
        <v>0</v>
      </c>
      <c r="K177" s="839">
        <v>0</v>
      </c>
      <c r="L177" s="839">
        <v>0</v>
      </c>
      <c r="M177" s="839">
        <v>0</v>
      </c>
      <c r="N177" s="839">
        <v>0</v>
      </c>
      <c r="O177" s="839">
        <v>0</v>
      </c>
      <c r="P177" s="839">
        <v>0</v>
      </c>
      <c r="Q177" s="839">
        <v>0</v>
      </c>
      <c r="R177" s="839">
        <v>0</v>
      </c>
      <c r="S177" s="839">
        <v>0</v>
      </c>
      <c r="T177" s="839">
        <v>0</v>
      </c>
      <c r="U177" s="839">
        <v>0</v>
      </c>
      <c r="V177" s="839">
        <v>0</v>
      </c>
      <c r="W177" s="839">
        <f t="shared" si="19"/>
        <v>0</v>
      </c>
      <c r="X177" s="841"/>
      <c r="Y177" s="841"/>
      <c r="Z177" s="841"/>
      <c r="AA177" s="841"/>
      <c r="AB177" s="841"/>
      <c r="AC177" s="841"/>
      <c r="AD177" s="841"/>
      <c r="AE177" s="841"/>
      <c r="AF177" s="841"/>
      <c r="AG177" s="841"/>
      <c r="AH177" s="841"/>
      <c r="AI177" s="841"/>
      <c r="AJ177" s="841"/>
    </row>
    <row r="178" spans="1:36" s="506" customFormat="1" ht="13.15" customHeight="1">
      <c r="A178" s="840" t="s">
        <v>226</v>
      </c>
      <c r="B178" s="843">
        <f>VLOOKUP(A178,'EERR 062020'!C:D,2,FALSE)</f>
        <v>30309150</v>
      </c>
      <c r="C178" s="839">
        <v>0</v>
      </c>
      <c r="D178" s="839">
        <v>0</v>
      </c>
      <c r="E178" s="839">
        <v>0</v>
      </c>
      <c r="F178" s="839">
        <f t="shared" si="23"/>
        <v>30309150</v>
      </c>
      <c r="G178" s="839">
        <v>0</v>
      </c>
      <c r="H178" s="839">
        <v>0</v>
      </c>
      <c r="I178" s="839">
        <v>0</v>
      </c>
      <c r="J178" s="839">
        <v>0</v>
      </c>
      <c r="K178" s="839">
        <v>0</v>
      </c>
      <c r="L178" s="839">
        <v>0</v>
      </c>
      <c r="M178" s="839">
        <v>0</v>
      </c>
      <c r="N178" s="839">
        <v>0</v>
      </c>
      <c r="O178" s="839">
        <v>0</v>
      </c>
      <c r="P178" s="839">
        <v>0</v>
      </c>
      <c r="Q178" s="839">
        <v>0</v>
      </c>
      <c r="R178" s="839">
        <v>0</v>
      </c>
      <c r="S178" s="839">
        <v>0</v>
      </c>
      <c r="T178" s="839">
        <v>0</v>
      </c>
      <c r="U178" s="839">
        <f>-F178</f>
        <v>-30309150</v>
      </c>
      <c r="V178" s="839">
        <v>0</v>
      </c>
      <c r="W178" s="839">
        <f t="shared" si="19"/>
        <v>0</v>
      </c>
      <c r="X178" s="841"/>
      <c r="Y178" s="841"/>
      <c r="Z178" s="841"/>
      <c r="AA178" s="841"/>
      <c r="AB178" s="841"/>
      <c r="AC178" s="841"/>
      <c r="AD178" s="841"/>
      <c r="AE178" s="841"/>
      <c r="AF178" s="841"/>
      <c r="AG178" s="841"/>
      <c r="AH178" s="841"/>
      <c r="AI178" s="841"/>
      <c r="AJ178" s="841"/>
    </row>
    <row r="179" spans="1:36" s="506" customFormat="1" ht="13.15" customHeight="1">
      <c r="A179" s="840" t="s">
        <v>80</v>
      </c>
      <c r="B179" s="843">
        <f>VLOOKUP(A179,'EERR 062020'!C:D,2,FALSE)</f>
        <v>3851445</v>
      </c>
      <c r="C179" s="839">
        <v>0</v>
      </c>
      <c r="D179" s="839">
        <v>0</v>
      </c>
      <c r="E179" s="839">
        <v>0</v>
      </c>
      <c r="F179" s="839">
        <f t="shared" si="23"/>
        <v>3851445</v>
      </c>
      <c r="G179" s="839">
        <v>0</v>
      </c>
      <c r="H179" s="839">
        <v>0</v>
      </c>
      <c r="I179" s="839">
        <v>0</v>
      </c>
      <c r="J179" s="839">
        <v>0</v>
      </c>
      <c r="K179" s="839">
        <f>-F179</f>
        <v>-3851445</v>
      </c>
      <c r="L179" s="839">
        <v>0</v>
      </c>
      <c r="M179" s="839">
        <v>0</v>
      </c>
      <c r="N179" s="839">
        <v>0</v>
      </c>
      <c r="O179" s="839">
        <v>0</v>
      </c>
      <c r="P179" s="839">
        <v>0</v>
      </c>
      <c r="Q179" s="839">
        <v>0</v>
      </c>
      <c r="R179" s="839">
        <v>0</v>
      </c>
      <c r="S179" s="839">
        <v>0</v>
      </c>
      <c r="T179" s="839">
        <v>0</v>
      </c>
      <c r="U179" s="839">
        <v>0</v>
      </c>
      <c r="V179" s="839">
        <v>0</v>
      </c>
      <c r="W179" s="839">
        <f t="shared" si="19"/>
        <v>0</v>
      </c>
      <c r="X179" s="841"/>
      <c r="Y179" s="841"/>
      <c r="Z179" s="841"/>
      <c r="AA179" s="841"/>
      <c r="AB179" s="841"/>
      <c r="AC179" s="841"/>
      <c r="AD179" s="841"/>
      <c r="AE179" s="841"/>
      <c r="AF179" s="841"/>
      <c r="AG179" s="841"/>
      <c r="AH179" s="841"/>
      <c r="AI179" s="841"/>
      <c r="AJ179" s="841"/>
    </row>
    <row r="180" spans="1:36" s="506" customFormat="1" ht="13.15" customHeight="1">
      <c r="A180" s="840" t="s">
        <v>227</v>
      </c>
      <c r="B180" s="843">
        <f>VLOOKUP(A180,'EERR 062020'!C:D,2,FALSE)</f>
        <v>258674797</v>
      </c>
      <c r="C180" s="839">
        <v>0</v>
      </c>
      <c r="D180" s="839">
        <v>0</v>
      </c>
      <c r="E180" s="839">
        <v>0</v>
      </c>
      <c r="F180" s="839">
        <f t="shared" si="23"/>
        <v>258674797</v>
      </c>
      <c r="G180" s="839">
        <v>0</v>
      </c>
      <c r="H180" s="839">
        <v>0</v>
      </c>
      <c r="I180" s="839">
        <v>0</v>
      </c>
      <c r="J180" s="839">
        <v>0</v>
      </c>
      <c r="K180" s="839">
        <v>0</v>
      </c>
      <c r="L180" s="839">
        <v>0</v>
      </c>
      <c r="M180" s="839">
        <v>0</v>
      </c>
      <c r="N180" s="839">
        <v>0</v>
      </c>
      <c r="O180" s="839">
        <v>0</v>
      </c>
      <c r="P180" s="839">
        <v>0</v>
      </c>
      <c r="Q180" s="839">
        <v>0</v>
      </c>
      <c r="R180" s="839">
        <v>0</v>
      </c>
      <c r="S180" s="839">
        <v>0</v>
      </c>
      <c r="T180" s="839">
        <v>0</v>
      </c>
      <c r="U180" s="839">
        <v>0</v>
      </c>
      <c r="V180" s="839">
        <f>-F180</f>
        <v>-258674797</v>
      </c>
      <c r="W180" s="839">
        <f t="shared" si="19"/>
        <v>0</v>
      </c>
      <c r="X180" s="841"/>
      <c r="Y180" s="841"/>
      <c r="Z180" s="841"/>
      <c r="AA180" s="841"/>
      <c r="AB180" s="841"/>
      <c r="AC180" s="841"/>
      <c r="AD180" s="841"/>
      <c r="AE180" s="841"/>
      <c r="AF180" s="841"/>
      <c r="AG180" s="841"/>
      <c r="AH180" s="841"/>
      <c r="AI180" s="841"/>
      <c r="AJ180" s="841"/>
    </row>
    <row r="181" spans="1:36" s="506" customFormat="1" ht="13.15" customHeight="1">
      <c r="A181" s="840" t="s">
        <v>310</v>
      </c>
      <c r="B181" s="843">
        <v>0</v>
      </c>
      <c r="C181" s="839">
        <v>0</v>
      </c>
      <c r="D181" s="839">
        <v>0</v>
      </c>
      <c r="E181" s="839">
        <v>0</v>
      </c>
      <c r="F181" s="839">
        <f t="shared" si="23"/>
        <v>0</v>
      </c>
      <c r="G181" s="839">
        <v>0</v>
      </c>
      <c r="H181" s="839">
        <v>0</v>
      </c>
      <c r="I181" s="839">
        <v>0</v>
      </c>
      <c r="J181" s="839">
        <v>0</v>
      </c>
      <c r="K181" s="839">
        <v>0</v>
      </c>
      <c r="L181" s="839">
        <v>0</v>
      </c>
      <c r="M181" s="839">
        <v>0</v>
      </c>
      <c r="N181" s="839">
        <v>0</v>
      </c>
      <c r="O181" s="839">
        <v>0</v>
      </c>
      <c r="P181" s="839">
        <v>0</v>
      </c>
      <c r="Q181" s="839">
        <v>0</v>
      </c>
      <c r="R181" s="839">
        <v>0</v>
      </c>
      <c r="S181" s="839">
        <v>0</v>
      </c>
      <c r="T181" s="839">
        <v>0</v>
      </c>
      <c r="U181" s="839">
        <v>0</v>
      </c>
      <c r="V181" s="839">
        <v>0</v>
      </c>
      <c r="W181" s="839">
        <f t="shared" si="19"/>
        <v>0</v>
      </c>
      <c r="X181" s="841"/>
      <c r="Y181" s="841"/>
      <c r="Z181" s="841"/>
      <c r="AA181" s="841"/>
      <c r="AB181" s="841"/>
      <c r="AC181" s="841"/>
      <c r="AD181" s="841"/>
      <c r="AE181" s="841"/>
      <c r="AF181" s="841"/>
      <c r="AG181" s="841"/>
      <c r="AH181" s="841"/>
      <c r="AI181" s="841"/>
      <c r="AJ181" s="841"/>
    </row>
    <row r="182" spans="1:36" s="506" customFormat="1" ht="13.15" customHeight="1">
      <c r="A182" s="840" t="s">
        <v>311</v>
      </c>
      <c r="B182" s="843">
        <v>0</v>
      </c>
      <c r="C182" s="839">
        <v>0</v>
      </c>
      <c r="D182" s="839">
        <v>0</v>
      </c>
      <c r="E182" s="839">
        <v>0</v>
      </c>
      <c r="F182" s="839">
        <f t="shared" si="23"/>
        <v>0</v>
      </c>
      <c r="G182" s="839">
        <v>0</v>
      </c>
      <c r="H182" s="839">
        <v>0</v>
      </c>
      <c r="I182" s="839">
        <v>0</v>
      </c>
      <c r="J182" s="839">
        <v>0</v>
      </c>
      <c r="K182" s="839">
        <v>0</v>
      </c>
      <c r="L182" s="839">
        <v>0</v>
      </c>
      <c r="M182" s="839">
        <v>0</v>
      </c>
      <c r="N182" s="839">
        <v>0</v>
      </c>
      <c r="O182" s="839">
        <v>0</v>
      </c>
      <c r="P182" s="839">
        <v>0</v>
      </c>
      <c r="Q182" s="839">
        <v>0</v>
      </c>
      <c r="R182" s="839">
        <v>0</v>
      </c>
      <c r="S182" s="839">
        <v>0</v>
      </c>
      <c r="T182" s="839">
        <v>0</v>
      </c>
      <c r="U182" s="839">
        <v>0</v>
      </c>
      <c r="V182" s="839">
        <v>0</v>
      </c>
      <c r="W182" s="839">
        <f t="shared" si="19"/>
        <v>0</v>
      </c>
      <c r="X182" s="841"/>
      <c r="Y182" s="841"/>
      <c r="Z182" s="841"/>
      <c r="AA182" s="841"/>
      <c r="AB182" s="841"/>
      <c r="AC182" s="841"/>
      <c r="AD182" s="841"/>
      <c r="AE182" s="841"/>
      <c r="AF182" s="841"/>
      <c r="AG182" s="841"/>
      <c r="AH182" s="841"/>
      <c r="AI182" s="841"/>
      <c r="AJ182" s="841"/>
    </row>
    <row r="183" spans="1:36" s="506" customFormat="1" ht="13.15" customHeight="1">
      <c r="A183" s="840" t="s">
        <v>79</v>
      </c>
      <c r="B183" s="843">
        <f>VLOOKUP(A183,'EERR 062020'!C:D,2,FALSE)</f>
        <v>38966654</v>
      </c>
      <c r="C183" s="839">
        <v>0</v>
      </c>
      <c r="D183" s="839">
        <f>+B183</f>
        <v>38966654</v>
      </c>
      <c r="E183" s="839">
        <v>0</v>
      </c>
      <c r="F183" s="839">
        <f t="shared" si="23"/>
        <v>0</v>
      </c>
      <c r="G183" s="839">
        <v>0</v>
      </c>
      <c r="H183" s="839">
        <v>0</v>
      </c>
      <c r="I183" s="839">
        <v>0</v>
      </c>
      <c r="J183" s="839">
        <v>0</v>
      </c>
      <c r="K183" s="839">
        <v>0</v>
      </c>
      <c r="L183" s="839">
        <v>0</v>
      </c>
      <c r="M183" s="839">
        <v>0</v>
      </c>
      <c r="N183" s="839">
        <v>0</v>
      </c>
      <c r="O183" s="839">
        <v>0</v>
      </c>
      <c r="P183" s="839">
        <v>0</v>
      </c>
      <c r="Q183" s="839">
        <v>0</v>
      </c>
      <c r="R183" s="839">
        <v>0</v>
      </c>
      <c r="S183" s="839">
        <v>0</v>
      </c>
      <c r="T183" s="839">
        <v>0</v>
      </c>
      <c r="U183" s="839">
        <v>0</v>
      </c>
      <c r="V183" s="839">
        <v>0</v>
      </c>
      <c r="W183" s="839">
        <f t="shared" si="19"/>
        <v>0</v>
      </c>
      <c r="X183" s="841"/>
      <c r="Y183" s="841"/>
      <c r="Z183" s="841"/>
      <c r="AA183" s="841"/>
      <c r="AB183" s="841"/>
      <c r="AC183" s="841"/>
      <c r="AD183" s="841"/>
      <c r="AE183" s="841"/>
      <c r="AF183" s="841"/>
      <c r="AG183" s="841"/>
      <c r="AH183" s="841"/>
      <c r="AI183" s="841"/>
      <c r="AJ183" s="841"/>
    </row>
    <row r="184" spans="1:36" s="506" customFormat="1" ht="13.15" customHeight="1">
      <c r="A184" s="840" t="s">
        <v>312</v>
      </c>
      <c r="B184" s="843">
        <f>VLOOKUP(A184,'EERR 062020'!C:D,2,FALSE)</f>
        <v>21887999</v>
      </c>
      <c r="C184" s="839">
        <v>0</v>
      </c>
      <c r="D184" s="839">
        <v>0</v>
      </c>
      <c r="E184" s="839">
        <v>0</v>
      </c>
      <c r="F184" s="839">
        <f t="shared" si="23"/>
        <v>21887999</v>
      </c>
      <c r="G184" s="839">
        <v>0</v>
      </c>
      <c r="H184" s="839">
        <v>0</v>
      </c>
      <c r="I184" s="839">
        <v>0</v>
      </c>
      <c r="J184" s="839">
        <v>0</v>
      </c>
      <c r="K184" s="839">
        <f>-F184</f>
        <v>-21887999</v>
      </c>
      <c r="L184" s="839">
        <v>0</v>
      </c>
      <c r="M184" s="839">
        <v>0</v>
      </c>
      <c r="N184" s="839">
        <v>0</v>
      </c>
      <c r="O184" s="839">
        <v>0</v>
      </c>
      <c r="P184" s="839">
        <v>0</v>
      </c>
      <c r="Q184" s="839">
        <v>0</v>
      </c>
      <c r="R184" s="839">
        <v>0</v>
      </c>
      <c r="S184" s="839">
        <v>0</v>
      </c>
      <c r="T184" s="839">
        <v>0</v>
      </c>
      <c r="U184" s="839">
        <v>0</v>
      </c>
      <c r="V184" s="839">
        <v>0</v>
      </c>
      <c r="W184" s="839">
        <f t="shared" si="19"/>
        <v>0</v>
      </c>
      <c r="X184" s="841"/>
      <c r="Y184" s="841"/>
      <c r="Z184" s="841"/>
      <c r="AA184" s="841"/>
      <c r="AB184" s="841"/>
      <c r="AC184" s="841"/>
      <c r="AD184" s="841"/>
      <c r="AE184" s="841"/>
      <c r="AF184" s="841"/>
      <c r="AG184" s="841"/>
      <c r="AH184" s="841"/>
      <c r="AI184" s="841"/>
      <c r="AJ184" s="841"/>
    </row>
    <row r="185" spans="1:36" s="506" customFormat="1" ht="13.15" customHeight="1">
      <c r="A185" s="840" t="s">
        <v>229</v>
      </c>
      <c r="B185" s="843">
        <f>VLOOKUP(A185,'EERR 062020'!C:D,2,FALSE)</f>
        <v>3937526</v>
      </c>
      <c r="C185" s="839">
        <v>0</v>
      </c>
      <c r="D185" s="839">
        <v>0</v>
      </c>
      <c r="E185" s="839">
        <v>0</v>
      </c>
      <c r="F185" s="839">
        <f t="shared" si="23"/>
        <v>3937526</v>
      </c>
      <c r="G185" s="839">
        <v>0</v>
      </c>
      <c r="H185" s="839">
        <v>0</v>
      </c>
      <c r="I185" s="839">
        <v>0</v>
      </c>
      <c r="J185" s="839">
        <v>0</v>
      </c>
      <c r="K185" s="839">
        <f>-F185</f>
        <v>-3937526</v>
      </c>
      <c r="L185" s="839">
        <v>0</v>
      </c>
      <c r="M185" s="839">
        <v>0</v>
      </c>
      <c r="N185" s="839">
        <v>0</v>
      </c>
      <c r="O185" s="839">
        <v>0</v>
      </c>
      <c r="P185" s="839">
        <v>0</v>
      </c>
      <c r="Q185" s="839">
        <v>0</v>
      </c>
      <c r="R185" s="839">
        <v>0</v>
      </c>
      <c r="S185" s="839">
        <v>0</v>
      </c>
      <c r="T185" s="839">
        <v>0</v>
      </c>
      <c r="U185" s="839">
        <v>0</v>
      </c>
      <c r="V185" s="839">
        <v>0</v>
      </c>
      <c r="W185" s="839">
        <f t="shared" si="19"/>
        <v>0</v>
      </c>
      <c r="X185" s="841"/>
      <c r="Y185" s="841"/>
      <c r="Z185" s="841"/>
      <c r="AA185" s="841"/>
      <c r="AB185" s="841"/>
      <c r="AC185" s="841"/>
      <c r="AD185" s="841"/>
      <c r="AE185" s="841"/>
      <c r="AF185" s="841"/>
      <c r="AG185" s="841"/>
      <c r="AH185" s="841"/>
      <c r="AI185" s="841"/>
      <c r="AJ185" s="841"/>
    </row>
    <row r="186" spans="1:36" s="506" customFormat="1" ht="13.15" customHeight="1">
      <c r="A186" s="842" t="s">
        <v>1517</v>
      </c>
      <c r="B186" s="843">
        <f>-B101</f>
        <v>1063778011</v>
      </c>
      <c r="C186" s="839">
        <v>0</v>
      </c>
      <c r="D186" s="839">
        <f>+B186</f>
        <v>1063778011</v>
      </c>
      <c r="E186" s="839">
        <v>0</v>
      </c>
      <c r="F186" s="839">
        <f t="shared" si="23"/>
        <v>0</v>
      </c>
      <c r="G186" s="839">
        <v>0</v>
      </c>
      <c r="H186" s="839">
        <v>0</v>
      </c>
      <c r="I186" s="839">
        <v>0</v>
      </c>
      <c r="J186" s="839">
        <v>0</v>
      </c>
      <c r="K186" s="839">
        <v>0</v>
      </c>
      <c r="L186" s="839">
        <v>0</v>
      </c>
      <c r="M186" s="839">
        <v>0</v>
      </c>
      <c r="N186" s="839">
        <v>0</v>
      </c>
      <c r="O186" s="839">
        <v>0</v>
      </c>
      <c r="P186" s="839">
        <v>0</v>
      </c>
      <c r="Q186" s="839">
        <v>0</v>
      </c>
      <c r="R186" s="839">
        <v>0</v>
      </c>
      <c r="S186" s="839">
        <v>0</v>
      </c>
      <c r="T186" s="839">
        <v>0</v>
      </c>
      <c r="U186" s="839">
        <v>0</v>
      </c>
      <c r="V186" s="839">
        <v>0</v>
      </c>
      <c r="W186" s="839">
        <f t="shared" si="19"/>
        <v>0</v>
      </c>
      <c r="X186" s="841"/>
      <c r="Y186" s="841"/>
      <c r="Z186" s="841"/>
      <c r="AA186" s="841"/>
      <c r="AB186" s="841"/>
      <c r="AC186" s="841"/>
      <c r="AD186" s="841"/>
      <c r="AE186" s="841"/>
      <c r="AF186" s="841"/>
      <c r="AG186" s="841"/>
      <c r="AH186" s="841"/>
      <c r="AI186" s="841"/>
      <c r="AJ186" s="841"/>
    </row>
    <row r="187" spans="1:36" s="506" customFormat="1" ht="13.15" customHeight="1">
      <c r="A187" s="840"/>
      <c r="B187" s="839"/>
      <c r="C187" s="839">
        <v>0</v>
      </c>
      <c r="D187" s="839">
        <v>0</v>
      </c>
      <c r="E187" s="839">
        <v>0</v>
      </c>
      <c r="F187" s="839">
        <f t="shared" ref="F187" si="24">B187+C187-D187-E187</f>
        <v>0</v>
      </c>
      <c r="G187" s="839"/>
      <c r="H187" s="839"/>
      <c r="I187" s="839"/>
      <c r="J187" s="839"/>
      <c r="K187" s="839"/>
      <c r="L187" s="839"/>
      <c r="M187" s="839"/>
      <c r="N187" s="839"/>
      <c r="O187" s="839"/>
      <c r="P187" s="839"/>
      <c r="Q187" s="839"/>
      <c r="R187" s="839"/>
      <c r="S187" s="839"/>
      <c r="T187" s="839"/>
      <c r="U187" s="839"/>
      <c r="V187" s="839"/>
      <c r="W187" s="839">
        <f t="shared" si="19"/>
        <v>0</v>
      </c>
      <c r="X187" s="841"/>
      <c r="Y187" s="841"/>
      <c r="Z187" s="841"/>
      <c r="AA187" s="841"/>
      <c r="AB187" s="841"/>
      <c r="AC187" s="841"/>
      <c r="AD187" s="841"/>
      <c r="AE187" s="841"/>
      <c r="AF187" s="841"/>
      <c r="AG187" s="841"/>
      <c r="AH187" s="841"/>
      <c r="AI187" s="841"/>
      <c r="AJ187" s="841"/>
    </row>
    <row r="188" spans="1:36" s="206" customFormat="1" ht="12" thickBot="1">
      <c r="A188" s="475" t="s">
        <v>77</v>
      </c>
      <c r="B188" s="476">
        <f>SUM(B4:B186)</f>
        <v>0</v>
      </c>
      <c r="C188" s="476">
        <f>SUM(C4:C186)</f>
        <v>1822589763</v>
      </c>
      <c r="D188" s="476">
        <f>SUM(D4:D186)</f>
        <v>1822589763</v>
      </c>
      <c r="E188" s="476">
        <f t="shared" ref="E188:V188" si="25">SUM(E4:E186)</f>
        <v>0</v>
      </c>
      <c r="F188" s="476">
        <f t="shared" si="25"/>
        <v>0</v>
      </c>
      <c r="G188" s="476">
        <f t="shared" si="25"/>
        <v>1453865245</v>
      </c>
      <c r="H188" s="476">
        <f>SUM(H4:H186)</f>
        <v>0</v>
      </c>
      <c r="I188" s="476">
        <f t="shared" si="25"/>
        <v>0</v>
      </c>
      <c r="J188" s="476">
        <f t="shared" si="25"/>
        <v>-733445001</v>
      </c>
      <c r="K188" s="476">
        <f t="shared" si="25"/>
        <v>-1233682335</v>
      </c>
      <c r="L188" s="476">
        <f t="shared" si="25"/>
        <v>-96802558</v>
      </c>
      <c r="M188" s="476">
        <f t="shared" si="25"/>
        <v>0</v>
      </c>
      <c r="N188" s="476">
        <f t="shared" si="25"/>
        <v>0</v>
      </c>
      <c r="O188" s="476">
        <f t="shared" si="25"/>
        <v>-144612228</v>
      </c>
      <c r="P188" s="476">
        <f t="shared" si="25"/>
        <v>55332197</v>
      </c>
      <c r="Q188" s="476">
        <f t="shared" si="25"/>
        <v>-6180553496</v>
      </c>
      <c r="R188" s="476">
        <f t="shared" si="25"/>
        <v>5000000000</v>
      </c>
      <c r="S188" s="476">
        <f t="shared" si="25"/>
        <v>412891939</v>
      </c>
      <c r="T188" s="476">
        <f t="shared" si="25"/>
        <v>0</v>
      </c>
      <c r="U188" s="476">
        <f t="shared" si="25"/>
        <v>-30309150</v>
      </c>
      <c r="V188" s="476">
        <f t="shared" si="25"/>
        <v>50754621</v>
      </c>
      <c r="W188" s="476">
        <f>SUM(W4:W186)</f>
        <v>-1446560766</v>
      </c>
      <c r="X188" s="474"/>
      <c r="Y188" s="474"/>
      <c r="Z188" s="474"/>
      <c r="AA188" s="474"/>
      <c r="AB188" s="474"/>
      <c r="AC188" s="474"/>
      <c r="AD188" s="474"/>
      <c r="AE188" s="474"/>
      <c r="AF188" s="474"/>
      <c r="AG188" s="474"/>
      <c r="AH188" s="474"/>
      <c r="AI188" s="474"/>
      <c r="AJ188" s="474"/>
    </row>
    <row r="189" spans="1:36" ht="15.75" thickTop="1">
      <c r="B189" s="472">
        <f>B188/2</f>
        <v>0</v>
      </c>
      <c r="C189" s="472"/>
      <c r="D189" s="472">
        <f>C188-D188</f>
        <v>0</v>
      </c>
      <c r="E189" s="472"/>
      <c r="F189" s="472"/>
      <c r="G189" s="473"/>
      <c r="H189" s="473"/>
      <c r="I189" s="473"/>
      <c r="J189" s="473"/>
      <c r="K189" s="473"/>
      <c r="L189" s="473">
        <f>SUM(G188:L188)</f>
        <v>-610064649</v>
      </c>
      <c r="M189" s="473"/>
      <c r="N189" s="473"/>
      <c r="O189" s="473"/>
      <c r="P189" s="473"/>
      <c r="Q189" s="473">
        <f>SUM(M188:Q188)</f>
        <v>-6269833527</v>
      </c>
      <c r="R189" s="473"/>
      <c r="S189" s="473"/>
      <c r="T189" s="473"/>
      <c r="U189" s="473">
        <f>+SUM(R188:U188)</f>
        <v>5382582789</v>
      </c>
      <c r="V189" s="473">
        <f>V188</f>
        <v>50754621</v>
      </c>
      <c r="W189" s="473">
        <f>SUM(F189:V189)</f>
        <v>-1446560766</v>
      </c>
      <c r="X189" s="470"/>
      <c r="Y189" s="470"/>
      <c r="Z189" s="470"/>
      <c r="AA189" s="470"/>
      <c r="AB189" s="470"/>
      <c r="AC189" s="470"/>
      <c r="AD189" s="470"/>
      <c r="AE189" s="470"/>
      <c r="AF189" s="470"/>
      <c r="AG189" s="470"/>
      <c r="AH189" s="470"/>
      <c r="AI189" s="470"/>
      <c r="AJ189" s="470"/>
    </row>
    <row r="190" spans="1:36">
      <c r="A190" s="28"/>
      <c r="B190" s="28"/>
      <c r="C190" s="28"/>
      <c r="D190" s="29"/>
      <c r="E190" s="28"/>
      <c r="F190" s="28"/>
      <c r="G190" s="471"/>
      <c r="H190" s="471"/>
      <c r="I190" s="471"/>
      <c r="J190" s="471"/>
      <c r="K190" s="471"/>
      <c r="L190" s="471"/>
      <c r="M190" s="471"/>
      <c r="N190" s="471"/>
      <c r="O190" s="471"/>
      <c r="P190" s="471"/>
      <c r="Q190" s="471"/>
      <c r="R190" s="471"/>
      <c r="S190" s="471"/>
      <c r="T190" s="471"/>
      <c r="U190" s="471"/>
      <c r="V190" s="471"/>
      <c r="W190" s="471">
        <f>SUM(F190:V190)</f>
        <v>0</v>
      </c>
      <c r="X190" s="37"/>
      <c r="Y190" s="470"/>
      <c r="Z190" s="470"/>
      <c r="AA190" s="470"/>
      <c r="AB190" s="470"/>
      <c r="AC190" s="470"/>
      <c r="AD190" s="470"/>
      <c r="AE190" s="470"/>
      <c r="AF190" s="470"/>
      <c r="AG190" s="470"/>
      <c r="AH190" s="470"/>
      <c r="AI190" s="470"/>
      <c r="AJ190" s="470"/>
    </row>
    <row r="191" spans="1:36">
      <c r="W191" s="20"/>
      <c r="X191" s="37"/>
    </row>
    <row r="192" spans="1:36">
      <c r="E192" s="20"/>
      <c r="F192" s="24"/>
      <c r="G192" s="25"/>
      <c r="H192" s="25"/>
      <c r="I192" s="25"/>
      <c r="J192" s="25"/>
      <c r="K192" s="25"/>
      <c r="L192" s="25"/>
      <c r="M192" s="25"/>
      <c r="N192" s="25"/>
      <c r="O192" s="25"/>
      <c r="P192" s="25"/>
      <c r="Q192" s="25"/>
      <c r="R192" s="25"/>
      <c r="S192" s="25"/>
      <c r="T192" s="25"/>
      <c r="U192" s="25"/>
      <c r="V192" s="25"/>
    </row>
    <row r="193" spans="7:23">
      <c r="G193" s="26"/>
      <c r="H193" s="26"/>
      <c r="I193" s="26"/>
      <c r="J193" s="26"/>
      <c r="K193" s="26"/>
      <c r="L193" s="26"/>
      <c r="M193" s="26"/>
      <c r="N193" s="26"/>
      <c r="O193" s="26"/>
      <c r="P193" s="26"/>
      <c r="Q193" s="26"/>
      <c r="R193" s="26"/>
      <c r="S193" s="26"/>
      <c r="T193" s="26"/>
      <c r="U193" s="26"/>
      <c r="V193" s="26"/>
      <c r="W193" s="20"/>
    </row>
  </sheetData>
  <customSheetViews>
    <customSheetView guid="{165DBF70-D8FD-4DBF-936D-07C09B490E57}" state="hidden">
      <pane xSplit="6" ySplit="3" topLeftCell="G4" activePane="bottomRight" state="frozen"/>
      <selection pane="bottomRight" activeCell="G187" sqref="G187"/>
      <pageMargins left="0.7" right="0.7" top="0.75" bottom="0.75" header="0.3" footer="0.3"/>
      <pageSetup orientation="portrait" r:id="rId1"/>
    </customSheetView>
    <customSheetView guid="{F3648BCD-1CED-4BBB-AE63-37BDB925883F}" state="hidden">
      <pane xSplit="6" ySplit="3" topLeftCell="G4" activePane="bottomRight" state="frozen"/>
      <selection pane="bottomRight" activeCell="G187" sqref="G187"/>
      <pageMargins left="0.7" right="0.7" top="0.75" bottom="0.75" header="0.3" footer="0.3"/>
      <pageSetup orientation="portrait" r:id="rId2"/>
    </customSheetView>
  </customSheetViews>
  <mergeCells count="8">
    <mergeCell ref="A1:W1"/>
    <mergeCell ref="A2:A3"/>
    <mergeCell ref="C2:D2"/>
    <mergeCell ref="G2:L2"/>
    <mergeCell ref="M2:O2"/>
    <mergeCell ref="R2:U2"/>
    <mergeCell ref="V2:V3"/>
    <mergeCell ref="W2:W3"/>
  </mergeCell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BA435"/>
  <sheetViews>
    <sheetView zoomScale="113" zoomScaleNormal="90" workbookViewId="0">
      <pane xSplit="6" ySplit="3" topLeftCell="G47" activePane="bottomRight" state="frozen"/>
      <selection pane="topRight" activeCell="G1" sqref="G1"/>
      <selection pane="bottomLeft" activeCell="A4" sqref="A4"/>
      <selection pane="bottomRight" activeCell="A58" sqref="A58"/>
    </sheetView>
  </sheetViews>
  <sheetFormatPr baseColWidth="10" defaultColWidth="9.140625" defaultRowHeight="15" customHeight="1"/>
  <cols>
    <col min="1" max="1" width="10.42578125" style="477" customWidth="1"/>
    <col min="2" max="2" width="33.7109375" style="477" customWidth="1"/>
    <col min="3" max="3" width="16" style="477" customWidth="1"/>
    <col min="4" max="4" width="15" style="477" customWidth="1"/>
    <col min="5" max="5" width="16.42578125" style="477" customWidth="1"/>
    <col min="6" max="6" width="16.28515625" style="477" customWidth="1"/>
    <col min="7" max="7" width="15.42578125" style="477" bestFit="1" customWidth="1"/>
    <col min="8" max="8" width="15.28515625" style="477" bestFit="1" customWidth="1"/>
    <col min="9" max="10" width="18.140625" style="477" bestFit="1" customWidth="1"/>
    <col min="11" max="11" width="14.140625" style="477" bestFit="1" customWidth="1"/>
    <col min="12" max="12" width="16.7109375" style="477" bestFit="1" customWidth="1"/>
    <col min="13" max="13" width="16.7109375" style="477" customWidth="1"/>
    <col min="14" max="15" width="15.42578125" style="477" bestFit="1" customWidth="1"/>
    <col min="16" max="16" width="15.5703125" style="477" bestFit="1" customWidth="1"/>
    <col min="17" max="17" width="15.5703125" style="477" customWidth="1"/>
    <col min="18" max="18" width="16.42578125" style="477" customWidth="1"/>
    <col min="19" max="20" width="15.5703125" style="477" customWidth="1"/>
    <col min="21" max="21" width="13.7109375" style="477" bestFit="1" customWidth="1"/>
    <col min="22" max="22" width="13.28515625" style="477" bestFit="1" customWidth="1"/>
    <col min="23" max="23" width="12.28515625" style="477" bestFit="1" customWidth="1"/>
    <col min="24" max="24" width="16.42578125" style="477" bestFit="1" customWidth="1"/>
    <col min="25" max="25" width="17.7109375" style="477" bestFit="1" customWidth="1"/>
    <col min="26" max="26" width="16.42578125" style="487" bestFit="1" customWidth="1"/>
    <col min="27" max="27" width="16.42578125" style="478" bestFit="1" customWidth="1"/>
    <col min="28" max="53" width="9.140625" style="478"/>
    <col min="54" max="261" width="9.140625" style="477"/>
    <col min="262" max="262" width="33.7109375" style="477" customWidth="1"/>
    <col min="263" max="263" width="16" style="477" customWidth="1"/>
    <col min="264" max="265" width="15" style="477" bestFit="1" customWidth="1"/>
    <col min="266" max="266" width="16.5703125" style="477" bestFit="1" customWidth="1"/>
    <col min="267" max="267" width="12.5703125" style="477" customWidth="1"/>
    <col min="268" max="268" width="17.5703125" style="477" bestFit="1" customWidth="1"/>
    <col min="269" max="270" width="18.140625" style="477" bestFit="1" customWidth="1"/>
    <col min="271" max="271" width="12.85546875" style="477" bestFit="1" customWidth="1"/>
    <col min="272" max="273" width="16.5703125" style="477" bestFit="1" customWidth="1"/>
    <col min="274" max="275" width="13.140625" style="477" bestFit="1" customWidth="1"/>
    <col min="276" max="276" width="15.5703125" style="477" bestFit="1" customWidth="1"/>
    <col min="277" max="277" width="13.7109375" style="477" bestFit="1" customWidth="1"/>
    <col min="278" max="280" width="12.28515625" style="477" bestFit="1" customWidth="1"/>
    <col min="281" max="281" width="17.5703125" style="477" bestFit="1" customWidth="1"/>
    <col min="282" max="282" width="12.28515625" style="477" bestFit="1" customWidth="1"/>
    <col min="283" max="283" width="13.42578125" style="477" bestFit="1" customWidth="1"/>
    <col min="284" max="517" width="9.140625" style="477"/>
    <col min="518" max="518" width="33.7109375" style="477" customWidth="1"/>
    <col min="519" max="519" width="16" style="477" customWidth="1"/>
    <col min="520" max="521" width="15" style="477" bestFit="1" customWidth="1"/>
    <col min="522" max="522" width="16.5703125" style="477" bestFit="1" customWidth="1"/>
    <col min="523" max="523" width="12.5703125" style="477" customWidth="1"/>
    <col min="524" max="524" width="17.5703125" style="477" bestFit="1" customWidth="1"/>
    <col min="525" max="526" width="18.140625" style="477" bestFit="1" customWidth="1"/>
    <col min="527" max="527" width="12.85546875" style="477" bestFit="1" customWidth="1"/>
    <col min="528" max="529" width="16.5703125" style="477" bestFit="1" customWidth="1"/>
    <col min="530" max="531" width="13.140625" style="477" bestFit="1" customWidth="1"/>
    <col min="532" max="532" width="15.5703125" style="477" bestFit="1" customWidth="1"/>
    <col min="533" max="533" width="13.7109375" style="477" bestFit="1" customWidth="1"/>
    <col min="534" max="536" width="12.28515625" style="477" bestFit="1" customWidth="1"/>
    <col min="537" max="537" width="17.5703125" style="477" bestFit="1" customWidth="1"/>
    <col min="538" max="538" width="12.28515625" style="477" bestFit="1" customWidth="1"/>
    <col min="539" max="539" width="13.42578125" style="477" bestFit="1" customWidth="1"/>
    <col min="540" max="773" width="9.140625" style="477"/>
    <col min="774" max="774" width="33.7109375" style="477" customWidth="1"/>
    <col min="775" max="775" width="16" style="477" customWidth="1"/>
    <col min="776" max="777" width="15" style="477" bestFit="1" customWidth="1"/>
    <col min="778" max="778" width="16.5703125" style="477" bestFit="1" customWidth="1"/>
    <col min="779" max="779" width="12.5703125" style="477" customWidth="1"/>
    <col min="780" max="780" width="17.5703125" style="477" bestFit="1" customWidth="1"/>
    <col min="781" max="782" width="18.140625" style="477" bestFit="1" customWidth="1"/>
    <col min="783" max="783" width="12.85546875" style="477" bestFit="1" customWidth="1"/>
    <col min="784" max="785" width="16.5703125" style="477" bestFit="1" customWidth="1"/>
    <col min="786" max="787" width="13.140625" style="477" bestFit="1" customWidth="1"/>
    <col min="788" max="788" width="15.5703125" style="477" bestFit="1" customWidth="1"/>
    <col min="789" max="789" width="13.7109375" style="477" bestFit="1" customWidth="1"/>
    <col min="790" max="792" width="12.28515625" style="477" bestFit="1" customWidth="1"/>
    <col min="793" max="793" width="17.5703125" style="477" bestFit="1" customWidth="1"/>
    <col min="794" max="794" width="12.28515625" style="477" bestFit="1" customWidth="1"/>
    <col min="795" max="795" width="13.42578125" style="477" bestFit="1" customWidth="1"/>
    <col min="796" max="1029" width="9.140625" style="477"/>
    <col min="1030" max="1030" width="33.7109375" style="477" customWidth="1"/>
    <col min="1031" max="1031" width="16" style="477" customWidth="1"/>
    <col min="1032" max="1033" width="15" style="477" bestFit="1" customWidth="1"/>
    <col min="1034" max="1034" width="16.5703125" style="477" bestFit="1" customWidth="1"/>
    <col min="1035" max="1035" width="12.5703125" style="477" customWidth="1"/>
    <col min="1036" max="1036" width="17.5703125" style="477" bestFit="1" customWidth="1"/>
    <col min="1037" max="1038" width="18.140625" style="477" bestFit="1" customWidth="1"/>
    <col min="1039" max="1039" width="12.85546875" style="477" bestFit="1" customWidth="1"/>
    <col min="1040" max="1041" width="16.5703125" style="477" bestFit="1" customWidth="1"/>
    <col min="1042" max="1043" width="13.140625" style="477" bestFit="1" customWidth="1"/>
    <col min="1044" max="1044" width="15.5703125" style="477" bestFit="1" customWidth="1"/>
    <col min="1045" max="1045" width="13.7109375" style="477" bestFit="1" customWidth="1"/>
    <col min="1046" max="1048" width="12.28515625" style="477" bestFit="1" customWidth="1"/>
    <col min="1049" max="1049" width="17.5703125" style="477" bestFit="1" customWidth="1"/>
    <col min="1050" max="1050" width="12.28515625" style="477" bestFit="1" customWidth="1"/>
    <col min="1051" max="1051" width="13.42578125" style="477" bestFit="1" customWidth="1"/>
    <col min="1052" max="1285" width="9.140625" style="477"/>
    <col min="1286" max="1286" width="33.7109375" style="477" customWidth="1"/>
    <col min="1287" max="1287" width="16" style="477" customWidth="1"/>
    <col min="1288" max="1289" width="15" style="477" bestFit="1" customWidth="1"/>
    <col min="1290" max="1290" width="16.5703125" style="477" bestFit="1" customWidth="1"/>
    <col min="1291" max="1291" width="12.5703125" style="477" customWidth="1"/>
    <col min="1292" max="1292" width="17.5703125" style="477" bestFit="1" customWidth="1"/>
    <col min="1293" max="1294" width="18.140625" style="477" bestFit="1" customWidth="1"/>
    <col min="1295" max="1295" width="12.85546875" style="477" bestFit="1" customWidth="1"/>
    <col min="1296" max="1297" width="16.5703125" style="477" bestFit="1" customWidth="1"/>
    <col min="1298" max="1299" width="13.140625" style="477" bestFit="1" customWidth="1"/>
    <col min="1300" max="1300" width="15.5703125" style="477" bestFit="1" customWidth="1"/>
    <col min="1301" max="1301" width="13.7109375" style="477" bestFit="1" customWidth="1"/>
    <col min="1302" max="1304" width="12.28515625" style="477" bestFit="1" customWidth="1"/>
    <col min="1305" max="1305" width="17.5703125" style="477" bestFit="1" customWidth="1"/>
    <col min="1306" max="1306" width="12.28515625" style="477" bestFit="1" customWidth="1"/>
    <col min="1307" max="1307" width="13.42578125" style="477" bestFit="1" customWidth="1"/>
    <col min="1308" max="1541" width="9.140625" style="477"/>
    <col min="1542" max="1542" width="33.7109375" style="477" customWidth="1"/>
    <col min="1543" max="1543" width="16" style="477" customWidth="1"/>
    <col min="1544" max="1545" width="15" style="477" bestFit="1" customWidth="1"/>
    <col min="1546" max="1546" width="16.5703125" style="477" bestFit="1" customWidth="1"/>
    <col min="1547" max="1547" width="12.5703125" style="477" customWidth="1"/>
    <col min="1548" max="1548" width="17.5703125" style="477" bestFit="1" customWidth="1"/>
    <col min="1549" max="1550" width="18.140625" style="477" bestFit="1" customWidth="1"/>
    <col min="1551" max="1551" width="12.85546875" style="477" bestFit="1" customWidth="1"/>
    <col min="1552" max="1553" width="16.5703125" style="477" bestFit="1" customWidth="1"/>
    <col min="1554" max="1555" width="13.140625" style="477" bestFit="1" customWidth="1"/>
    <col min="1556" max="1556" width="15.5703125" style="477" bestFit="1" customWidth="1"/>
    <col min="1557" max="1557" width="13.7109375" style="477" bestFit="1" customWidth="1"/>
    <col min="1558" max="1560" width="12.28515625" style="477" bestFit="1" customWidth="1"/>
    <col min="1561" max="1561" width="17.5703125" style="477" bestFit="1" customWidth="1"/>
    <col min="1562" max="1562" width="12.28515625" style="477" bestFit="1" customWidth="1"/>
    <col min="1563" max="1563" width="13.42578125" style="477" bestFit="1" customWidth="1"/>
    <col min="1564" max="1797" width="9.140625" style="477"/>
    <col min="1798" max="1798" width="33.7109375" style="477" customWidth="1"/>
    <col min="1799" max="1799" width="16" style="477" customWidth="1"/>
    <col min="1800" max="1801" width="15" style="477" bestFit="1" customWidth="1"/>
    <col min="1802" max="1802" width="16.5703125" style="477" bestFit="1" customWidth="1"/>
    <col min="1803" max="1803" width="12.5703125" style="477" customWidth="1"/>
    <col min="1804" max="1804" width="17.5703125" style="477" bestFit="1" customWidth="1"/>
    <col min="1805" max="1806" width="18.140625" style="477" bestFit="1" customWidth="1"/>
    <col min="1807" max="1807" width="12.85546875" style="477" bestFit="1" customWidth="1"/>
    <col min="1808" max="1809" width="16.5703125" style="477" bestFit="1" customWidth="1"/>
    <col min="1810" max="1811" width="13.140625" style="477" bestFit="1" customWidth="1"/>
    <col min="1812" max="1812" width="15.5703125" style="477" bestFit="1" customWidth="1"/>
    <col min="1813" max="1813" width="13.7109375" style="477" bestFit="1" customWidth="1"/>
    <col min="1814" max="1816" width="12.28515625" style="477" bestFit="1" customWidth="1"/>
    <col min="1817" max="1817" width="17.5703125" style="477" bestFit="1" customWidth="1"/>
    <col min="1818" max="1818" width="12.28515625" style="477" bestFit="1" customWidth="1"/>
    <col min="1819" max="1819" width="13.42578125" style="477" bestFit="1" customWidth="1"/>
    <col min="1820" max="2053" width="9.140625" style="477"/>
    <col min="2054" max="2054" width="33.7109375" style="477" customWidth="1"/>
    <col min="2055" max="2055" width="16" style="477" customWidth="1"/>
    <col min="2056" max="2057" width="15" style="477" bestFit="1" customWidth="1"/>
    <col min="2058" max="2058" width="16.5703125" style="477" bestFit="1" customWidth="1"/>
    <col min="2059" max="2059" width="12.5703125" style="477" customWidth="1"/>
    <col min="2060" max="2060" width="17.5703125" style="477" bestFit="1" customWidth="1"/>
    <col min="2061" max="2062" width="18.140625" style="477" bestFit="1" customWidth="1"/>
    <col min="2063" max="2063" width="12.85546875" style="477" bestFit="1" customWidth="1"/>
    <col min="2064" max="2065" width="16.5703125" style="477" bestFit="1" customWidth="1"/>
    <col min="2066" max="2067" width="13.140625" style="477" bestFit="1" customWidth="1"/>
    <col min="2068" max="2068" width="15.5703125" style="477" bestFit="1" customWidth="1"/>
    <col min="2069" max="2069" width="13.7109375" style="477" bestFit="1" customWidth="1"/>
    <col min="2070" max="2072" width="12.28515625" style="477" bestFit="1" customWidth="1"/>
    <col min="2073" max="2073" width="17.5703125" style="477" bestFit="1" customWidth="1"/>
    <col min="2074" max="2074" width="12.28515625" style="477" bestFit="1" customWidth="1"/>
    <col min="2075" max="2075" width="13.42578125" style="477" bestFit="1" customWidth="1"/>
    <col min="2076" max="2309" width="9.140625" style="477"/>
    <col min="2310" max="2310" width="33.7109375" style="477" customWidth="1"/>
    <col min="2311" max="2311" width="16" style="477" customWidth="1"/>
    <col min="2312" max="2313" width="15" style="477" bestFit="1" customWidth="1"/>
    <col min="2314" max="2314" width="16.5703125" style="477" bestFit="1" customWidth="1"/>
    <col min="2315" max="2315" width="12.5703125" style="477" customWidth="1"/>
    <col min="2316" max="2316" width="17.5703125" style="477" bestFit="1" customWidth="1"/>
    <col min="2317" max="2318" width="18.140625" style="477" bestFit="1" customWidth="1"/>
    <col min="2319" max="2319" width="12.85546875" style="477" bestFit="1" customWidth="1"/>
    <col min="2320" max="2321" width="16.5703125" style="477" bestFit="1" customWidth="1"/>
    <col min="2322" max="2323" width="13.140625" style="477" bestFit="1" customWidth="1"/>
    <col min="2324" max="2324" width="15.5703125" style="477" bestFit="1" customWidth="1"/>
    <col min="2325" max="2325" width="13.7109375" style="477" bestFit="1" customWidth="1"/>
    <col min="2326" max="2328" width="12.28515625" style="477" bestFit="1" customWidth="1"/>
    <col min="2329" max="2329" width="17.5703125" style="477" bestFit="1" customWidth="1"/>
    <col min="2330" max="2330" width="12.28515625" style="477" bestFit="1" customWidth="1"/>
    <col min="2331" max="2331" width="13.42578125" style="477" bestFit="1" customWidth="1"/>
    <col min="2332" max="2565" width="9.140625" style="477"/>
    <col min="2566" max="2566" width="33.7109375" style="477" customWidth="1"/>
    <col min="2567" max="2567" width="16" style="477" customWidth="1"/>
    <col min="2568" max="2569" width="15" style="477" bestFit="1" customWidth="1"/>
    <col min="2570" max="2570" width="16.5703125" style="477" bestFit="1" customWidth="1"/>
    <col min="2571" max="2571" width="12.5703125" style="477" customWidth="1"/>
    <col min="2572" max="2572" width="17.5703125" style="477" bestFit="1" customWidth="1"/>
    <col min="2573" max="2574" width="18.140625" style="477" bestFit="1" customWidth="1"/>
    <col min="2575" max="2575" width="12.85546875" style="477" bestFit="1" customWidth="1"/>
    <col min="2576" max="2577" width="16.5703125" style="477" bestFit="1" customWidth="1"/>
    <col min="2578" max="2579" width="13.140625" style="477" bestFit="1" customWidth="1"/>
    <col min="2580" max="2580" width="15.5703125" style="477" bestFit="1" customWidth="1"/>
    <col min="2581" max="2581" width="13.7109375" style="477" bestFit="1" customWidth="1"/>
    <col min="2582" max="2584" width="12.28515625" style="477" bestFit="1" customWidth="1"/>
    <col min="2585" max="2585" width="17.5703125" style="477" bestFit="1" customWidth="1"/>
    <col min="2586" max="2586" width="12.28515625" style="477" bestFit="1" customWidth="1"/>
    <col min="2587" max="2587" width="13.42578125" style="477" bestFit="1" customWidth="1"/>
    <col min="2588" max="2821" width="9.140625" style="477"/>
    <col min="2822" max="2822" width="33.7109375" style="477" customWidth="1"/>
    <col min="2823" max="2823" width="16" style="477" customWidth="1"/>
    <col min="2824" max="2825" width="15" style="477" bestFit="1" customWidth="1"/>
    <col min="2826" max="2826" width="16.5703125" style="477" bestFit="1" customWidth="1"/>
    <col min="2827" max="2827" width="12.5703125" style="477" customWidth="1"/>
    <col min="2828" max="2828" width="17.5703125" style="477" bestFit="1" customWidth="1"/>
    <col min="2829" max="2830" width="18.140625" style="477" bestFit="1" customWidth="1"/>
    <col min="2831" max="2831" width="12.85546875" style="477" bestFit="1" customWidth="1"/>
    <col min="2832" max="2833" width="16.5703125" style="477" bestFit="1" customWidth="1"/>
    <col min="2834" max="2835" width="13.140625" style="477" bestFit="1" customWidth="1"/>
    <col min="2836" max="2836" width="15.5703125" style="477" bestFit="1" customWidth="1"/>
    <col min="2837" max="2837" width="13.7109375" style="477" bestFit="1" customWidth="1"/>
    <col min="2838" max="2840" width="12.28515625" style="477" bestFit="1" customWidth="1"/>
    <col min="2841" max="2841" width="17.5703125" style="477" bestFit="1" customWidth="1"/>
    <col min="2842" max="2842" width="12.28515625" style="477" bestFit="1" customWidth="1"/>
    <col min="2843" max="2843" width="13.42578125" style="477" bestFit="1" customWidth="1"/>
    <col min="2844" max="3077" width="9.140625" style="477"/>
    <col min="3078" max="3078" width="33.7109375" style="477" customWidth="1"/>
    <col min="3079" max="3079" width="16" style="477" customWidth="1"/>
    <col min="3080" max="3081" width="15" style="477" bestFit="1" customWidth="1"/>
    <col min="3082" max="3082" width="16.5703125" style="477" bestFit="1" customWidth="1"/>
    <col min="3083" max="3083" width="12.5703125" style="477" customWidth="1"/>
    <col min="3084" max="3084" width="17.5703125" style="477" bestFit="1" customWidth="1"/>
    <col min="3085" max="3086" width="18.140625" style="477" bestFit="1" customWidth="1"/>
    <col min="3087" max="3087" width="12.85546875" style="477" bestFit="1" customWidth="1"/>
    <col min="3088" max="3089" width="16.5703125" style="477" bestFit="1" customWidth="1"/>
    <col min="3090" max="3091" width="13.140625" style="477" bestFit="1" customWidth="1"/>
    <col min="3092" max="3092" width="15.5703125" style="477" bestFit="1" customWidth="1"/>
    <col min="3093" max="3093" width="13.7109375" style="477" bestFit="1" customWidth="1"/>
    <col min="3094" max="3096" width="12.28515625" style="477" bestFit="1" customWidth="1"/>
    <col min="3097" max="3097" width="17.5703125" style="477" bestFit="1" customWidth="1"/>
    <col min="3098" max="3098" width="12.28515625" style="477" bestFit="1" customWidth="1"/>
    <col min="3099" max="3099" width="13.42578125" style="477" bestFit="1" customWidth="1"/>
    <col min="3100" max="3333" width="9.140625" style="477"/>
    <col min="3334" max="3334" width="33.7109375" style="477" customWidth="1"/>
    <col min="3335" max="3335" width="16" style="477" customWidth="1"/>
    <col min="3336" max="3337" width="15" style="477" bestFit="1" customWidth="1"/>
    <col min="3338" max="3338" width="16.5703125" style="477" bestFit="1" customWidth="1"/>
    <col min="3339" max="3339" width="12.5703125" style="477" customWidth="1"/>
    <col min="3340" max="3340" width="17.5703125" style="477" bestFit="1" customWidth="1"/>
    <col min="3341" max="3342" width="18.140625" style="477" bestFit="1" customWidth="1"/>
    <col min="3343" max="3343" width="12.85546875" style="477" bestFit="1" customWidth="1"/>
    <col min="3344" max="3345" width="16.5703125" style="477" bestFit="1" customWidth="1"/>
    <col min="3346" max="3347" width="13.140625" style="477" bestFit="1" customWidth="1"/>
    <col min="3348" max="3348" width="15.5703125" style="477" bestFit="1" customWidth="1"/>
    <col min="3349" max="3349" width="13.7109375" style="477" bestFit="1" customWidth="1"/>
    <col min="3350" max="3352" width="12.28515625" style="477" bestFit="1" customWidth="1"/>
    <col min="3353" max="3353" width="17.5703125" style="477" bestFit="1" customWidth="1"/>
    <col min="3354" max="3354" width="12.28515625" style="477" bestFit="1" customWidth="1"/>
    <col min="3355" max="3355" width="13.42578125" style="477" bestFit="1" customWidth="1"/>
    <col min="3356" max="3589" width="9.140625" style="477"/>
    <col min="3590" max="3590" width="33.7109375" style="477" customWidth="1"/>
    <col min="3591" max="3591" width="16" style="477" customWidth="1"/>
    <col min="3592" max="3593" width="15" style="477" bestFit="1" customWidth="1"/>
    <col min="3594" max="3594" width="16.5703125" style="477" bestFit="1" customWidth="1"/>
    <col min="3595" max="3595" width="12.5703125" style="477" customWidth="1"/>
    <col min="3596" max="3596" width="17.5703125" style="477" bestFit="1" customWidth="1"/>
    <col min="3597" max="3598" width="18.140625" style="477" bestFit="1" customWidth="1"/>
    <col min="3599" max="3599" width="12.85546875" style="477" bestFit="1" customWidth="1"/>
    <col min="3600" max="3601" width="16.5703125" style="477" bestFit="1" customWidth="1"/>
    <col min="3602" max="3603" width="13.140625" style="477" bestFit="1" customWidth="1"/>
    <col min="3604" max="3604" width="15.5703125" style="477" bestFit="1" customWidth="1"/>
    <col min="3605" max="3605" width="13.7109375" style="477" bestFit="1" customWidth="1"/>
    <col min="3606" max="3608" width="12.28515625" style="477" bestFit="1" customWidth="1"/>
    <col min="3609" max="3609" width="17.5703125" style="477" bestFit="1" customWidth="1"/>
    <col min="3610" max="3610" width="12.28515625" style="477" bestFit="1" customWidth="1"/>
    <col min="3611" max="3611" width="13.42578125" style="477" bestFit="1" customWidth="1"/>
    <col min="3612" max="3845" width="9.140625" style="477"/>
    <col min="3846" max="3846" width="33.7109375" style="477" customWidth="1"/>
    <col min="3847" max="3847" width="16" style="477" customWidth="1"/>
    <col min="3848" max="3849" width="15" style="477" bestFit="1" customWidth="1"/>
    <col min="3850" max="3850" width="16.5703125" style="477" bestFit="1" customWidth="1"/>
    <col min="3851" max="3851" width="12.5703125" style="477" customWidth="1"/>
    <col min="3852" max="3852" width="17.5703125" style="477" bestFit="1" customWidth="1"/>
    <col min="3853" max="3854" width="18.140625" style="477" bestFit="1" customWidth="1"/>
    <col min="3855" max="3855" width="12.85546875" style="477" bestFit="1" customWidth="1"/>
    <col min="3856" max="3857" width="16.5703125" style="477" bestFit="1" customWidth="1"/>
    <col min="3858" max="3859" width="13.140625" style="477" bestFit="1" customWidth="1"/>
    <col min="3860" max="3860" width="15.5703125" style="477" bestFit="1" customWidth="1"/>
    <col min="3861" max="3861" width="13.7109375" style="477" bestFit="1" customWidth="1"/>
    <col min="3862" max="3864" width="12.28515625" style="477" bestFit="1" customWidth="1"/>
    <col min="3865" max="3865" width="17.5703125" style="477" bestFit="1" customWidth="1"/>
    <col min="3866" max="3866" width="12.28515625" style="477" bestFit="1" customWidth="1"/>
    <col min="3867" max="3867" width="13.42578125" style="477" bestFit="1" customWidth="1"/>
    <col min="3868" max="4101" width="9.140625" style="477"/>
    <col min="4102" max="4102" width="33.7109375" style="477" customWidth="1"/>
    <col min="4103" max="4103" width="16" style="477" customWidth="1"/>
    <col min="4104" max="4105" width="15" style="477" bestFit="1" customWidth="1"/>
    <col min="4106" max="4106" width="16.5703125" style="477" bestFit="1" customWidth="1"/>
    <col min="4107" max="4107" width="12.5703125" style="477" customWidth="1"/>
    <col min="4108" max="4108" width="17.5703125" style="477" bestFit="1" customWidth="1"/>
    <col min="4109" max="4110" width="18.140625" style="477" bestFit="1" customWidth="1"/>
    <col min="4111" max="4111" width="12.85546875" style="477" bestFit="1" customWidth="1"/>
    <col min="4112" max="4113" width="16.5703125" style="477" bestFit="1" customWidth="1"/>
    <col min="4114" max="4115" width="13.140625" style="477" bestFit="1" customWidth="1"/>
    <col min="4116" max="4116" width="15.5703125" style="477" bestFit="1" customWidth="1"/>
    <col min="4117" max="4117" width="13.7109375" style="477" bestFit="1" customWidth="1"/>
    <col min="4118" max="4120" width="12.28515625" style="477" bestFit="1" customWidth="1"/>
    <col min="4121" max="4121" width="17.5703125" style="477" bestFit="1" customWidth="1"/>
    <col min="4122" max="4122" width="12.28515625" style="477" bestFit="1" customWidth="1"/>
    <col min="4123" max="4123" width="13.42578125" style="477" bestFit="1" customWidth="1"/>
    <col min="4124" max="4357" width="9.140625" style="477"/>
    <col min="4358" max="4358" width="33.7109375" style="477" customWidth="1"/>
    <col min="4359" max="4359" width="16" style="477" customWidth="1"/>
    <col min="4360" max="4361" width="15" style="477" bestFit="1" customWidth="1"/>
    <col min="4362" max="4362" width="16.5703125" style="477" bestFit="1" customWidth="1"/>
    <col min="4363" max="4363" width="12.5703125" style="477" customWidth="1"/>
    <col min="4364" max="4364" width="17.5703125" style="477" bestFit="1" customWidth="1"/>
    <col min="4365" max="4366" width="18.140625" style="477" bestFit="1" customWidth="1"/>
    <col min="4367" max="4367" width="12.85546875" style="477" bestFit="1" customWidth="1"/>
    <col min="4368" max="4369" width="16.5703125" style="477" bestFit="1" customWidth="1"/>
    <col min="4370" max="4371" width="13.140625" style="477" bestFit="1" customWidth="1"/>
    <col min="4372" max="4372" width="15.5703125" style="477" bestFit="1" customWidth="1"/>
    <col min="4373" max="4373" width="13.7109375" style="477" bestFit="1" customWidth="1"/>
    <col min="4374" max="4376" width="12.28515625" style="477" bestFit="1" customWidth="1"/>
    <col min="4377" max="4377" width="17.5703125" style="477" bestFit="1" customWidth="1"/>
    <col min="4378" max="4378" width="12.28515625" style="477" bestFit="1" customWidth="1"/>
    <col min="4379" max="4379" width="13.42578125" style="477" bestFit="1" customWidth="1"/>
    <col min="4380" max="4613" width="9.140625" style="477"/>
    <col min="4614" max="4614" width="33.7109375" style="477" customWidth="1"/>
    <col min="4615" max="4615" width="16" style="477" customWidth="1"/>
    <col min="4616" max="4617" width="15" style="477" bestFit="1" customWidth="1"/>
    <col min="4618" max="4618" width="16.5703125" style="477" bestFit="1" customWidth="1"/>
    <col min="4619" max="4619" width="12.5703125" style="477" customWidth="1"/>
    <col min="4620" max="4620" width="17.5703125" style="477" bestFit="1" customWidth="1"/>
    <col min="4621" max="4622" width="18.140625" style="477" bestFit="1" customWidth="1"/>
    <col min="4623" max="4623" width="12.85546875" style="477" bestFit="1" customWidth="1"/>
    <col min="4624" max="4625" width="16.5703125" style="477" bestFit="1" customWidth="1"/>
    <col min="4626" max="4627" width="13.140625" style="477" bestFit="1" customWidth="1"/>
    <col min="4628" max="4628" width="15.5703125" style="477" bestFit="1" customWidth="1"/>
    <col min="4629" max="4629" width="13.7109375" style="477" bestFit="1" customWidth="1"/>
    <col min="4630" max="4632" width="12.28515625" style="477" bestFit="1" customWidth="1"/>
    <col min="4633" max="4633" width="17.5703125" style="477" bestFit="1" customWidth="1"/>
    <col min="4634" max="4634" width="12.28515625" style="477" bestFit="1" customWidth="1"/>
    <col min="4635" max="4635" width="13.42578125" style="477" bestFit="1" customWidth="1"/>
    <col min="4636" max="4869" width="9.140625" style="477"/>
    <col min="4870" max="4870" width="33.7109375" style="477" customWidth="1"/>
    <col min="4871" max="4871" width="16" style="477" customWidth="1"/>
    <col min="4872" max="4873" width="15" style="477" bestFit="1" customWidth="1"/>
    <col min="4874" max="4874" width="16.5703125" style="477" bestFit="1" customWidth="1"/>
    <col min="4875" max="4875" width="12.5703125" style="477" customWidth="1"/>
    <col min="4876" max="4876" width="17.5703125" style="477" bestFit="1" customWidth="1"/>
    <col min="4877" max="4878" width="18.140625" style="477" bestFit="1" customWidth="1"/>
    <col min="4879" max="4879" width="12.85546875" style="477" bestFit="1" customWidth="1"/>
    <col min="4880" max="4881" width="16.5703125" style="477" bestFit="1" customWidth="1"/>
    <col min="4882" max="4883" width="13.140625" style="477" bestFit="1" customWidth="1"/>
    <col min="4884" max="4884" width="15.5703125" style="477" bestFit="1" customWidth="1"/>
    <col min="4885" max="4885" width="13.7109375" style="477" bestFit="1" customWidth="1"/>
    <col min="4886" max="4888" width="12.28515625" style="477" bestFit="1" customWidth="1"/>
    <col min="4889" max="4889" width="17.5703125" style="477" bestFit="1" customWidth="1"/>
    <col min="4890" max="4890" width="12.28515625" style="477" bestFit="1" customWidth="1"/>
    <col min="4891" max="4891" width="13.42578125" style="477" bestFit="1" customWidth="1"/>
    <col min="4892" max="5125" width="9.140625" style="477"/>
    <col min="5126" max="5126" width="33.7109375" style="477" customWidth="1"/>
    <col min="5127" max="5127" width="16" style="477" customWidth="1"/>
    <col min="5128" max="5129" width="15" style="477" bestFit="1" customWidth="1"/>
    <col min="5130" max="5130" width="16.5703125" style="477" bestFit="1" customWidth="1"/>
    <col min="5131" max="5131" width="12.5703125" style="477" customWidth="1"/>
    <col min="5132" max="5132" width="17.5703125" style="477" bestFit="1" customWidth="1"/>
    <col min="5133" max="5134" width="18.140625" style="477" bestFit="1" customWidth="1"/>
    <col min="5135" max="5135" width="12.85546875" style="477" bestFit="1" customWidth="1"/>
    <col min="5136" max="5137" width="16.5703125" style="477" bestFit="1" customWidth="1"/>
    <col min="5138" max="5139" width="13.140625" style="477" bestFit="1" customWidth="1"/>
    <col min="5140" max="5140" width="15.5703125" style="477" bestFit="1" customWidth="1"/>
    <col min="5141" max="5141" width="13.7109375" style="477" bestFit="1" customWidth="1"/>
    <col min="5142" max="5144" width="12.28515625" style="477" bestFit="1" customWidth="1"/>
    <col min="5145" max="5145" width="17.5703125" style="477" bestFit="1" customWidth="1"/>
    <col min="5146" max="5146" width="12.28515625" style="477" bestFit="1" customWidth="1"/>
    <col min="5147" max="5147" width="13.42578125" style="477" bestFit="1" customWidth="1"/>
    <col min="5148" max="5381" width="9.140625" style="477"/>
    <col min="5382" max="5382" width="33.7109375" style="477" customWidth="1"/>
    <col min="5383" max="5383" width="16" style="477" customWidth="1"/>
    <col min="5384" max="5385" width="15" style="477" bestFit="1" customWidth="1"/>
    <col min="5386" max="5386" width="16.5703125" style="477" bestFit="1" customWidth="1"/>
    <col min="5387" max="5387" width="12.5703125" style="477" customWidth="1"/>
    <col min="5388" max="5388" width="17.5703125" style="477" bestFit="1" customWidth="1"/>
    <col min="5389" max="5390" width="18.140625" style="477" bestFit="1" customWidth="1"/>
    <col min="5391" max="5391" width="12.85546875" style="477" bestFit="1" customWidth="1"/>
    <col min="5392" max="5393" width="16.5703125" style="477" bestFit="1" customWidth="1"/>
    <col min="5394" max="5395" width="13.140625" style="477" bestFit="1" customWidth="1"/>
    <col min="5396" max="5396" width="15.5703125" style="477" bestFit="1" customWidth="1"/>
    <col min="5397" max="5397" width="13.7109375" style="477" bestFit="1" customWidth="1"/>
    <col min="5398" max="5400" width="12.28515625" style="477" bestFit="1" customWidth="1"/>
    <col min="5401" max="5401" width="17.5703125" style="477" bestFit="1" customWidth="1"/>
    <col min="5402" max="5402" width="12.28515625" style="477" bestFit="1" customWidth="1"/>
    <col min="5403" max="5403" width="13.42578125" style="477" bestFit="1" customWidth="1"/>
    <col min="5404" max="5637" width="9.140625" style="477"/>
    <col min="5638" max="5638" width="33.7109375" style="477" customWidth="1"/>
    <col min="5639" max="5639" width="16" style="477" customWidth="1"/>
    <col min="5640" max="5641" width="15" style="477" bestFit="1" customWidth="1"/>
    <col min="5642" max="5642" width="16.5703125" style="477" bestFit="1" customWidth="1"/>
    <col min="5643" max="5643" width="12.5703125" style="477" customWidth="1"/>
    <col min="5644" max="5644" width="17.5703125" style="477" bestFit="1" customWidth="1"/>
    <col min="5645" max="5646" width="18.140625" style="477" bestFit="1" customWidth="1"/>
    <col min="5647" max="5647" width="12.85546875" style="477" bestFit="1" customWidth="1"/>
    <col min="5648" max="5649" width="16.5703125" style="477" bestFit="1" customWidth="1"/>
    <col min="5650" max="5651" width="13.140625" style="477" bestFit="1" customWidth="1"/>
    <col min="5652" max="5652" width="15.5703125" style="477" bestFit="1" customWidth="1"/>
    <col min="5653" max="5653" width="13.7109375" style="477" bestFit="1" customWidth="1"/>
    <col min="5654" max="5656" width="12.28515625" style="477" bestFit="1" customWidth="1"/>
    <col min="5657" max="5657" width="17.5703125" style="477" bestFit="1" customWidth="1"/>
    <col min="5658" max="5658" width="12.28515625" style="477" bestFit="1" customWidth="1"/>
    <col min="5659" max="5659" width="13.42578125" style="477" bestFit="1" customWidth="1"/>
    <col min="5660" max="5893" width="9.140625" style="477"/>
    <col min="5894" max="5894" width="33.7109375" style="477" customWidth="1"/>
    <col min="5895" max="5895" width="16" style="477" customWidth="1"/>
    <col min="5896" max="5897" width="15" style="477" bestFit="1" customWidth="1"/>
    <col min="5898" max="5898" width="16.5703125" style="477" bestFit="1" customWidth="1"/>
    <col min="5899" max="5899" width="12.5703125" style="477" customWidth="1"/>
    <col min="5900" max="5900" width="17.5703125" style="477" bestFit="1" customWidth="1"/>
    <col min="5901" max="5902" width="18.140625" style="477" bestFit="1" customWidth="1"/>
    <col min="5903" max="5903" width="12.85546875" style="477" bestFit="1" customWidth="1"/>
    <col min="5904" max="5905" width="16.5703125" style="477" bestFit="1" customWidth="1"/>
    <col min="5906" max="5907" width="13.140625" style="477" bestFit="1" customWidth="1"/>
    <col min="5908" max="5908" width="15.5703125" style="477" bestFit="1" customWidth="1"/>
    <col min="5909" max="5909" width="13.7109375" style="477" bestFit="1" customWidth="1"/>
    <col min="5910" max="5912" width="12.28515625" style="477" bestFit="1" customWidth="1"/>
    <col min="5913" max="5913" width="17.5703125" style="477" bestFit="1" customWidth="1"/>
    <col min="5914" max="5914" width="12.28515625" style="477" bestFit="1" customWidth="1"/>
    <col min="5915" max="5915" width="13.42578125" style="477" bestFit="1" customWidth="1"/>
    <col min="5916" max="6149" width="9.140625" style="477"/>
    <col min="6150" max="6150" width="33.7109375" style="477" customWidth="1"/>
    <col min="6151" max="6151" width="16" style="477" customWidth="1"/>
    <col min="6152" max="6153" width="15" style="477" bestFit="1" customWidth="1"/>
    <col min="6154" max="6154" width="16.5703125" style="477" bestFit="1" customWidth="1"/>
    <col min="6155" max="6155" width="12.5703125" style="477" customWidth="1"/>
    <col min="6156" max="6156" width="17.5703125" style="477" bestFit="1" customWidth="1"/>
    <col min="6157" max="6158" width="18.140625" style="477" bestFit="1" customWidth="1"/>
    <col min="6159" max="6159" width="12.85546875" style="477" bestFit="1" customWidth="1"/>
    <col min="6160" max="6161" width="16.5703125" style="477" bestFit="1" customWidth="1"/>
    <col min="6162" max="6163" width="13.140625" style="477" bestFit="1" customWidth="1"/>
    <col min="6164" max="6164" width="15.5703125" style="477" bestFit="1" customWidth="1"/>
    <col min="6165" max="6165" width="13.7109375" style="477" bestFit="1" customWidth="1"/>
    <col min="6166" max="6168" width="12.28515625" style="477" bestFit="1" customWidth="1"/>
    <col min="6169" max="6169" width="17.5703125" style="477" bestFit="1" customWidth="1"/>
    <col min="6170" max="6170" width="12.28515625" style="477" bestFit="1" customWidth="1"/>
    <col min="6171" max="6171" width="13.42578125" style="477" bestFit="1" customWidth="1"/>
    <col min="6172" max="6405" width="9.140625" style="477"/>
    <col min="6406" max="6406" width="33.7109375" style="477" customWidth="1"/>
    <col min="6407" max="6407" width="16" style="477" customWidth="1"/>
    <col min="6408" max="6409" width="15" style="477" bestFit="1" customWidth="1"/>
    <col min="6410" max="6410" width="16.5703125" style="477" bestFit="1" customWidth="1"/>
    <col min="6411" max="6411" width="12.5703125" style="477" customWidth="1"/>
    <col min="6412" max="6412" width="17.5703125" style="477" bestFit="1" customWidth="1"/>
    <col min="6413" max="6414" width="18.140625" style="477" bestFit="1" customWidth="1"/>
    <col min="6415" max="6415" width="12.85546875" style="477" bestFit="1" customWidth="1"/>
    <col min="6416" max="6417" width="16.5703125" style="477" bestFit="1" customWidth="1"/>
    <col min="6418" max="6419" width="13.140625" style="477" bestFit="1" customWidth="1"/>
    <col min="6420" max="6420" width="15.5703125" style="477" bestFit="1" customWidth="1"/>
    <col min="6421" max="6421" width="13.7109375" style="477" bestFit="1" customWidth="1"/>
    <col min="6422" max="6424" width="12.28515625" style="477" bestFit="1" customWidth="1"/>
    <col min="6425" max="6425" width="17.5703125" style="477" bestFit="1" customWidth="1"/>
    <col min="6426" max="6426" width="12.28515625" style="477" bestFit="1" customWidth="1"/>
    <col min="6427" max="6427" width="13.42578125" style="477" bestFit="1" customWidth="1"/>
    <col min="6428" max="6661" width="9.140625" style="477"/>
    <col min="6662" max="6662" width="33.7109375" style="477" customWidth="1"/>
    <col min="6663" max="6663" width="16" style="477" customWidth="1"/>
    <col min="6664" max="6665" width="15" style="477" bestFit="1" customWidth="1"/>
    <col min="6666" max="6666" width="16.5703125" style="477" bestFit="1" customWidth="1"/>
    <col min="6667" max="6667" width="12.5703125" style="477" customWidth="1"/>
    <col min="6668" max="6668" width="17.5703125" style="477" bestFit="1" customWidth="1"/>
    <col min="6669" max="6670" width="18.140625" style="477" bestFit="1" customWidth="1"/>
    <col min="6671" max="6671" width="12.85546875" style="477" bestFit="1" customWidth="1"/>
    <col min="6672" max="6673" width="16.5703125" style="477" bestFit="1" customWidth="1"/>
    <col min="6674" max="6675" width="13.140625" style="477" bestFit="1" customWidth="1"/>
    <col min="6676" max="6676" width="15.5703125" style="477" bestFit="1" customWidth="1"/>
    <col min="6677" max="6677" width="13.7109375" style="477" bestFit="1" customWidth="1"/>
    <col min="6678" max="6680" width="12.28515625" style="477" bestFit="1" customWidth="1"/>
    <col min="6681" max="6681" width="17.5703125" style="477" bestFit="1" customWidth="1"/>
    <col min="6682" max="6682" width="12.28515625" style="477" bestFit="1" customWidth="1"/>
    <col min="6683" max="6683" width="13.42578125" style="477" bestFit="1" customWidth="1"/>
    <col min="6684" max="6917" width="9.140625" style="477"/>
    <col min="6918" max="6918" width="33.7109375" style="477" customWidth="1"/>
    <col min="6919" max="6919" width="16" style="477" customWidth="1"/>
    <col min="6920" max="6921" width="15" style="477" bestFit="1" customWidth="1"/>
    <col min="6922" max="6922" width="16.5703125" style="477" bestFit="1" customWidth="1"/>
    <col min="6923" max="6923" width="12.5703125" style="477" customWidth="1"/>
    <col min="6924" max="6924" width="17.5703125" style="477" bestFit="1" customWidth="1"/>
    <col min="6925" max="6926" width="18.140625" style="477" bestFit="1" customWidth="1"/>
    <col min="6927" max="6927" width="12.85546875" style="477" bestFit="1" customWidth="1"/>
    <col min="6928" max="6929" width="16.5703125" style="477" bestFit="1" customWidth="1"/>
    <col min="6930" max="6931" width="13.140625" style="477" bestFit="1" customWidth="1"/>
    <col min="6932" max="6932" width="15.5703125" style="477" bestFit="1" customWidth="1"/>
    <col min="6933" max="6933" width="13.7109375" style="477" bestFit="1" customWidth="1"/>
    <col min="6934" max="6936" width="12.28515625" style="477" bestFit="1" customWidth="1"/>
    <col min="6937" max="6937" width="17.5703125" style="477" bestFit="1" customWidth="1"/>
    <col min="6938" max="6938" width="12.28515625" style="477" bestFit="1" customWidth="1"/>
    <col min="6939" max="6939" width="13.42578125" style="477" bestFit="1" customWidth="1"/>
    <col min="6940" max="7173" width="9.140625" style="477"/>
    <col min="7174" max="7174" width="33.7109375" style="477" customWidth="1"/>
    <col min="7175" max="7175" width="16" style="477" customWidth="1"/>
    <col min="7176" max="7177" width="15" style="477" bestFit="1" customWidth="1"/>
    <col min="7178" max="7178" width="16.5703125" style="477" bestFit="1" customWidth="1"/>
    <col min="7179" max="7179" width="12.5703125" style="477" customWidth="1"/>
    <col min="7180" max="7180" width="17.5703125" style="477" bestFit="1" customWidth="1"/>
    <col min="7181" max="7182" width="18.140625" style="477" bestFit="1" customWidth="1"/>
    <col min="7183" max="7183" width="12.85546875" style="477" bestFit="1" customWidth="1"/>
    <col min="7184" max="7185" width="16.5703125" style="477" bestFit="1" customWidth="1"/>
    <col min="7186" max="7187" width="13.140625" style="477" bestFit="1" customWidth="1"/>
    <col min="7188" max="7188" width="15.5703125" style="477" bestFit="1" customWidth="1"/>
    <col min="7189" max="7189" width="13.7109375" style="477" bestFit="1" customWidth="1"/>
    <col min="7190" max="7192" width="12.28515625" style="477" bestFit="1" customWidth="1"/>
    <col min="7193" max="7193" width="17.5703125" style="477" bestFit="1" customWidth="1"/>
    <col min="7194" max="7194" width="12.28515625" style="477" bestFit="1" customWidth="1"/>
    <col min="7195" max="7195" width="13.42578125" style="477" bestFit="1" customWidth="1"/>
    <col min="7196" max="7429" width="9.140625" style="477"/>
    <col min="7430" max="7430" width="33.7109375" style="477" customWidth="1"/>
    <col min="7431" max="7431" width="16" style="477" customWidth="1"/>
    <col min="7432" max="7433" width="15" style="477" bestFit="1" customWidth="1"/>
    <col min="7434" max="7434" width="16.5703125" style="477" bestFit="1" customWidth="1"/>
    <col min="7435" max="7435" width="12.5703125" style="477" customWidth="1"/>
    <col min="7436" max="7436" width="17.5703125" style="477" bestFit="1" customWidth="1"/>
    <col min="7437" max="7438" width="18.140625" style="477" bestFit="1" customWidth="1"/>
    <col min="7439" max="7439" width="12.85546875" style="477" bestFit="1" customWidth="1"/>
    <col min="7440" max="7441" width="16.5703125" style="477" bestFit="1" customWidth="1"/>
    <col min="7442" max="7443" width="13.140625" style="477" bestFit="1" customWidth="1"/>
    <col min="7444" max="7444" width="15.5703125" style="477" bestFit="1" customWidth="1"/>
    <col min="7445" max="7445" width="13.7109375" style="477" bestFit="1" customWidth="1"/>
    <col min="7446" max="7448" width="12.28515625" style="477" bestFit="1" customWidth="1"/>
    <col min="7449" max="7449" width="17.5703125" style="477" bestFit="1" customWidth="1"/>
    <col min="7450" max="7450" width="12.28515625" style="477" bestFit="1" customWidth="1"/>
    <col min="7451" max="7451" width="13.42578125" style="477" bestFit="1" customWidth="1"/>
    <col min="7452" max="7685" width="9.140625" style="477"/>
    <col min="7686" max="7686" width="33.7109375" style="477" customWidth="1"/>
    <col min="7687" max="7687" width="16" style="477" customWidth="1"/>
    <col min="7688" max="7689" width="15" style="477" bestFit="1" customWidth="1"/>
    <col min="7690" max="7690" width="16.5703125" style="477" bestFit="1" customWidth="1"/>
    <col min="7691" max="7691" width="12.5703125" style="477" customWidth="1"/>
    <col min="7692" max="7692" width="17.5703125" style="477" bestFit="1" customWidth="1"/>
    <col min="7693" max="7694" width="18.140625" style="477" bestFit="1" customWidth="1"/>
    <col min="7695" max="7695" width="12.85546875" style="477" bestFit="1" customWidth="1"/>
    <col min="7696" max="7697" width="16.5703125" style="477" bestFit="1" customWidth="1"/>
    <col min="7698" max="7699" width="13.140625" style="477" bestFit="1" customWidth="1"/>
    <col min="7700" max="7700" width="15.5703125" style="477" bestFit="1" customWidth="1"/>
    <col min="7701" max="7701" width="13.7109375" style="477" bestFit="1" customWidth="1"/>
    <col min="7702" max="7704" width="12.28515625" style="477" bestFit="1" customWidth="1"/>
    <col min="7705" max="7705" width="17.5703125" style="477" bestFit="1" customWidth="1"/>
    <col min="7706" max="7706" width="12.28515625" style="477" bestFit="1" customWidth="1"/>
    <col min="7707" max="7707" width="13.42578125" style="477" bestFit="1" customWidth="1"/>
    <col min="7708" max="7941" width="9.140625" style="477"/>
    <col min="7942" max="7942" width="33.7109375" style="477" customWidth="1"/>
    <col min="7943" max="7943" width="16" style="477" customWidth="1"/>
    <col min="7944" max="7945" width="15" style="477" bestFit="1" customWidth="1"/>
    <col min="7946" max="7946" width="16.5703125" style="477" bestFit="1" customWidth="1"/>
    <col min="7947" max="7947" width="12.5703125" style="477" customWidth="1"/>
    <col min="7948" max="7948" width="17.5703125" style="477" bestFit="1" customWidth="1"/>
    <col min="7949" max="7950" width="18.140625" style="477" bestFit="1" customWidth="1"/>
    <col min="7951" max="7951" width="12.85546875" style="477" bestFit="1" customWidth="1"/>
    <col min="7952" max="7953" width="16.5703125" style="477" bestFit="1" customWidth="1"/>
    <col min="7954" max="7955" width="13.140625" style="477" bestFit="1" customWidth="1"/>
    <col min="7956" max="7956" width="15.5703125" style="477" bestFit="1" customWidth="1"/>
    <col min="7957" max="7957" width="13.7109375" style="477" bestFit="1" customWidth="1"/>
    <col min="7958" max="7960" width="12.28515625" style="477" bestFit="1" customWidth="1"/>
    <col min="7961" max="7961" width="17.5703125" style="477" bestFit="1" customWidth="1"/>
    <col min="7962" max="7962" width="12.28515625" style="477" bestFit="1" customWidth="1"/>
    <col min="7963" max="7963" width="13.42578125" style="477" bestFit="1" customWidth="1"/>
    <col min="7964" max="8197" width="9.140625" style="477"/>
    <col min="8198" max="8198" width="33.7109375" style="477" customWidth="1"/>
    <col min="8199" max="8199" width="16" style="477" customWidth="1"/>
    <col min="8200" max="8201" width="15" style="477" bestFit="1" customWidth="1"/>
    <col min="8202" max="8202" width="16.5703125" style="477" bestFit="1" customWidth="1"/>
    <col min="8203" max="8203" width="12.5703125" style="477" customWidth="1"/>
    <col min="8204" max="8204" width="17.5703125" style="477" bestFit="1" customWidth="1"/>
    <col min="8205" max="8206" width="18.140625" style="477" bestFit="1" customWidth="1"/>
    <col min="8207" max="8207" width="12.85546875" style="477" bestFit="1" customWidth="1"/>
    <col min="8208" max="8209" width="16.5703125" style="477" bestFit="1" customWidth="1"/>
    <col min="8210" max="8211" width="13.140625" style="477" bestFit="1" customWidth="1"/>
    <col min="8212" max="8212" width="15.5703125" style="477" bestFit="1" customWidth="1"/>
    <col min="8213" max="8213" width="13.7109375" style="477" bestFit="1" customWidth="1"/>
    <col min="8214" max="8216" width="12.28515625" style="477" bestFit="1" customWidth="1"/>
    <col min="8217" max="8217" width="17.5703125" style="477" bestFit="1" customWidth="1"/>
    <col min="8218" max="8218" width="12.28515625" style="477" bestFit="1" customWidth="1"/>
    <col min="8219" max="8219" width="13.42578125" style="477" bestFit="1" customWidth="1"/>
    <col min="8220" max="8453" width="9.140625" style="477"/>
    <col min="8454" max="8454" width="33.7109375" style="477" customWidth="1"/>
    <col min="8455" max="8455" width="16" style="477" customWidth="1"/>
    <col min="8456" max="8457" width="15" style="477" bestFit="1" customWidth="1"/>
    <col min="8458" max="8458" width="16.5703125" style="477" bestFit="1" customWidth="1"/>
    <col min="8459" max="8459" width="12.5703125" style="477" customWidth="1"/>
    <col min="8460" max="8460" width="17.5703125" style="477" bestFit="1" customWidth="1"/>
    <col min="8461" max="8462" width="18.140625" style="477" bestFit="1" customWidth="1"/>
    <col min="8463" max="8463" width="12.85546875" style="477" bestFit="1" customWidth="1"/>
    <col min="8464" max="8465" width="16.5703125" style="477" bestFit="1" customWidth="1"/>
    <col min="8466" max="8467" width="13.140625" style="477" bestFit="1" customWidth="1"/>
    <col min="8468" max="8468" width="15.5703125" style="477" bestFit="1" customWidth="1"/>
    <col min="8469" max="8469" width="13.7109375" style="477" bestFit="1" customWidth="1"/>
    <col min="8470" max="8472" width="12.28515625" style="477" bestFit="1" customWidth="1"/>
    <col min="8473" max="8473" width="17.5703125" style="477" bestFit="1" customWidth="1"/>
    <col min="8474" max="8474" width="12.28515625" style="477" bestFit="1" customWidth="1"/>
    <col min="8475" max="8475" width="13.42578125" style="477" bestFit="1" customWidth="1"/>
    <col min="8476" max="8709" width="9.140625" style="477"/>
    <col min="8710" max="8710" width="33.7109375" style="477" customWidth="1"/>
    <col min="8711" max="8711" width="16" style="477" customWidth="1"/>
    <col min="8712" max="8713" width="15" style="477" bestFit="1" customWidth="1"/>
    <col min="8714" max="8714" width="16.5703125" style="477" bestFit="1" customWidth="1"/>
    <col min="8715" max="8715" width="12.5703125" style="477" customWidth="1"/>
    <col min="8716" max="8716" width="17.5703125" style="477" bestFit="1" customWidth="1"/>
    <col min="8717" max="8718" width="18.140625" style="477" bestFit="1" customWidth="1"/>
    <col min="8719" max="8719" width="12.85546875" style="477" bestFit="1" customWidth="1"/>
    <col min="8720" max="8721" width="16.5703125" style="477" bestFit="1" customWidth="1"/>
    <col min="8722" max="8723" width="13.140625" style="477" bestFit="1" customWidth="1"/>
    <col min="8724" max="8724" width="15.5703125" style="477" bestFit="1" customWidth="1"/>
    <col min="8725" max="8725" width="13.7109375" style="477" bestFit="1" customWidth="1"/>
    <col min="8726" max="8728" width="12.28515625" style="477" bestFit="1" customWidth="1"/>
    <col min="8729" max="8729" width="17.5703125" style="477" bestFit="1" customWidth="1"/>
    <col min="8730" max="8730" width="12.28515625" style="477" bestFit="1" customWidth="1"/>
    <col min="8731" max="8731" width="13.42578125" style="477" bestFit="1" customWidth="1"/>
    <col min="8732" max="8965" width="9.140625" style="477"/>
    <col min="8966" max="8966" width="33.7109375" style="477" customWidth="1"/>
    <col min="8967" max="8967" width="16" style="477" customWidth="1"/>
    <col min="8968" max="8969" width="15" style="477" bestFit="1" customWidth="1"/>
    <col min="8970" max="8970" width="16.5703125" style="477" bestFit="1" customWidth="1"/>
    <col min="8971" max="8971" width="12.5703125" style="477" customWidth="1"/>
    <col min="8972" max="8972" width="17.5703125" style="477" bestFit="1" customWidth="1"/>
    <col min="8973" max="8974" width="18.140625" style="477" bestFit="1" customWidth="1"/>
    <col min="8975" max="8975" width="12.85546875" style="477" bestFit="1" customWidth="1"/>
    <col min="8976" max="8977" width="16.5703125" style="477" bestFit="1" customWidth="1"/>
    <col min="8978" max="8979" width="13.140625" style="477" bestFit="1" customWidth="1"/>
    <col min="8980" max="8980" width="15.5703125" style="477" bestFit="1" customWidth="1"/>
    <col min="8981" max="8981" width="13.7109375" style="477" bestFit="1" customWidth="1"/>
    <col min="8982" max="8984" width="12.28515625" style="477" bestFit="1" customWidth="1"/>
    <col min="8985" max="8985" width="17.5703125" style="477" bestFit="1" customWidth="1"/>
    <col min="8986" max="8986" width="12.28515625" style="477" bestFit="1" customWidth="1"/>
    <col min="8987" max="8987" width="13.42578125" style="477" bestFit="1" customWidth="1"/>
    <col min="8988" max="9221" width="9.140625" style="477"/>
    <col min="9222" max="9222" width="33.7109375" style="477" customWidth="1"/>
    <col min="9223" max="9223" width="16" style="477" customWidth="1"/>
    <col min="9224" max="9225" width="15" style="477" bestFit="1" customWidth="1"/>
    <col min="9226" max="9226" width="16.5703125" style="477" bestFit="1" customWidth="1"/>
    <col min="9227" max="9227" width="12.5703125" style="477" customWidth="1"/>
    <col min="9228" max="9228" width="17.5703125" style="477" bestFit="1" customWidth="1"/>
    <col min="9229" max="9230" width="18.140625" style="477" bestFit="1" customWidth="1"/>
    <col min="9231" max="9231" width="12.85546875" style="477" bestFit="1" customWidth="1"/>
    <col min="9232" max="9233" width="16.5703125" style="477" bestFit="1" customWidth="1"/>
    <col min="9234" max="9235" width="13.140625" style="477" bestFit="1" customWidth="1"/>
    <col min="9236" max="9236" width="15.5703125" style="477" bestFit="1" customWidth="1"/>
    <col min="9237" max="9237" width="13.7109375" style="477" bestFit="1" customWidth="1"/>
    <col min="9238" max="9240" width="12.28515625" style="477" bestFit="1" customWidth="1"/>
    <col min="9241" max="9241" width="17.5703125" style="477" bestFit="1" customWidth="1"/>
    <col min="9242" max="9242" width="12.28515625" style="477" bestFit="1" customWidth="1"/>
    <col min="9243" max="9243" width="13.42578125" style="477" bestFit="1" customWidth="1"/>
    <col min="9244" max="9477" width="9.140625" style="477"/>
    <col min="9478" max="9478" width="33.7109375" style="477" customWidth="1"/>
    <col min="9479" max="9479" width="16" style="477" customWidth="1"/>
    <col min="9480" max="9481" width="15" style="477" bestFit="1" customWidth="1"/>
    <col min="9482" max="9482" width="16.5703125" style="477" bestFit="1" customWidth="1"/>
    <col min="9483" max="9483" width="12.5703125" style="477" customWidth="1"/>
    <col min="9484" max="9484" width="17.5703125" style="477" bestFit="1" customWidth="1"/>
    <col min="9485" max="9486" width="18.140625" style="477" bestFit="1" customWidth="1"/>
    <col min="9487" max="9487" width="12.85546875" style="477" bestFit="1" customWidth="1"/>
    <col min="9488" max="9489" width="16.5703125" style="477" bestFit="1" customWidth="1"/>
    <col min="9490" max="9491" width="13.140625" style="477" bestFit="1" customWidth="1"/>
    <col min="9492" max="9492" width="15.5703125" style="477" bestFit="1" customWidth="1"/>
    <col min="9493" max="9493" width="13.7109375" style="477" bestFit="1" customWidth="1"/>
    <col min="9494" max="9496" width="12.28515625" style="477" bestFit="1" customWidth="1"/>
    <col min="9497" max="9497" width="17.5703125" style="477" bestFit="1" customWidth="1"/>
    <col min="9498" max="9498" width="12.28515625" style="477" bestFit="1" customWidth="1"/>
    <col min="9499" max="9499" width="13.42578125" style="477" bestFit="1" customWidth="1"/>
    <col min="9500" max="9733" width="9.140625" style="477"/>
    <col min="9734" max="9734" width="33.7109375" style="477" customWidth="1"/>
    <col min="9735" max="9735" width="16" style="477" customWidth="1"/>
    <col min="9736" max="9737" width="15" style="477" bestFit="1" customWidth="1"/>
    <col min="9738" max="9738" width="16.5703125" style="477" bestFit="1" customWidth="1"/>
    <col min="9739" max="9739" width="12.5703125" style="477" customWidth="1"/>
    <col min="9740" max="9740" width="17.5703125" style="477" bestFit="1" customWidth="1"/>
    <col min="9741" max="9742" width="18.140625" style="477" bestFit="1" customWidth="1"/>
    <col min="9743" max="9743" width="12.85546875" style="477" bestFit="1" customWidth="1"/>
    <col min="9744" max="9745" width="16.5703125" style="477" bestFit="1" customWidth="1"/>
    <col min="9746" max="9747" width="13.140625" style="477" bestFit="1" customWidth="1"/>
    <col min="9748" max="9748" width="15.5703125" style="477" bestFit="1" customWidth="1"/>
    <col min="9749" max="9749" width="13.7109375" style="477" bestFit="1" customWidth="1"/>
    <col min="9750" max="9752" width="12.28515625" style="477" bestFit="1" customWidth="1"/>
    <col min="9753" max="9753" width="17.5703125" style="477" bestFit="1" customWidth="1"/>
    <col min="9754" max="9754" width="12.28515625" style="477" bestFit="1" customWidth="1"/>
    <col min="9755" max="9755" width="13.42578125" style="477" bestFit="1" customWidth="1"/>
    <col min="9756" max="9989" width="9.140625" style="477"/>
    <col min="9990" max="9990" width="33.7109375" style="477" customWidth="1"/>
    <col min="9991" max="9991" width="16" style="477" customWidth="1"/>
    <col min="9992" max="9993" width="15" style="477" bestFit="1" customWidth="1"/>
    <col min="9994" max="9994" width="16.5703125" style="477" bestFit="1" customWidth="1"/>
    <col min="9995" max="9995" width="12.5703125" style="477" customWidth="1"/>
    <col min="9996" max="9996" width="17.5703125" style="477" bestFit="1" customWidth="1"/>
    <col min="9997" max="9998" width="18.140625" style="477" bestFit="1" customWidth="1"/>
    <col min="9999" max="9999" width="12.85546875" style="477" bestFit="1" customWidth="1"/>
    <col min="10000" max="10001" width="16.5703125" style="477" bestFit="1" customWidth="1"/>
    <col min="10002" max="10003" width="13.140625" style="477" bestFit="1" customWidth="1"/>
    <col min="10004" max="10004" width="15.5703125" style="477" bestFit="1" customWidth="1"/>
    <col min="10005" max="10005" width="13.7109375" style="477" bestFit="1" customWidth="1"/>
    <col min="10006" max="10008" width="12.28515625" style="477" bestFit="1" customWidth="1"/>
    <col min="10009" max="10009" width="17.5703125" style="477" bestFit="1" customWidth="1"/>
    <col min="10010" max="10010" width="12.28515625" style="477" bestFit="1" customWidth="1"/>
    <col min="10011" max="10011" width="13.42578125" style="477" bestFit="1" customWidth="1"/>
    <col min="10012" max="10245" width="9.140625" style="477"/>
    <col min="10246" max="10246" width="33.7109375" style="477" customWidth="1"/>
    <col min="10247" max="10247" width="16" style="477" customWidth="1"/>
    <col min="10248" max="10249" width="15" style="477" bestFit="1" customWidth="1"/>
    <col min="10250" max="10250" width="16.5703125" style="477" bestFit="1" customWidth="1"/>
    <col min="10251" max="10251" width="12.5703125" style="477" customWidth="1"/>
    <col min="10252" max="10252" width="17.5703125" style="477" bestFit="1" customWidth="1"/>
    <col min="10253" max="10254" width="18.140625" style="477" bestFit="1" customWidth="1"/>
    <col min="10255" max="10255" width="12.85546875" style="477" bestFit="1" customWidth="1"/>
    <col min="10256" max="10257" width="16.5703125" style="477" bestFit="1" customWidth="1"/>
    <col min="10258" max="10259" width="13.140625" style="477" bestFit="1" customWidth="1"/>
    <col min="10260" max="10260" width="15.5703125" style="477" bestFit="1" customWidth="1"/>
    <col min="10261" max="10261" width="13.7109375" style="477" bestFit="1" customWidth="1"/>
    <col min="10262" max="10264" width="12.28515625" style="477" bestFit="1" customWidth="1"/>
    <col min="10265" max="10265" width="17.5703125" style="477" bestFit="1" customWidth="1"/>
    <col min="10266" max="10266" width="12.28515625" style="477" bestFit="1" customWidth="1"/>
    <col min="10267" max="10267" width="13.42578125" style="477" bestFit="1" customWidth="1"/>
    <col min="10268" max="10501" width="9.140625" style="477"/>
    <col min="10502" max="10502" width="33.7109375" style="477" customWidth="1"/>
    <col min="10503" max="10503" width="16" style="477" customWidth="1"/>
    <col min="10504" max="10505" width="15" style="477" bestFit="1" customWidth="1"/>
    <col min="10506" max="10506" width="16.5703125" style="477" bestFit="1" customWidth="1"/>
    <col min="10507" max="10507" width="12.5703125" style="477" customWidth="1"/>
    <col min="10508" max="10508" width="17.5703125" style="477" bestFit="1" customWidth="1"/>
    <col min="10509" max="10510" width="18.140625" style="477" bestFit="1" customWidth="1"/>
    <col min="10511" max="10511" width="12.85546875" style="477" bestFit="1" customWidth="1"/>
    <col min="10512" max="10513" width="16.5703125" style="477" bestFit="1" customWidth="1"/>
    <col min="10514" max="10515" width="13.140625" style="477" bestFit="1" customWidth="1"/>
    <col min="10516" max="10516" width="15.5703125" style="477" bestFit="1" customWidth="1"/>
    <col min="10517" max="10517" width="13.7109375" style="477" bestFit="1" customWidth="1"/>
    <col min="10518" max="10520" width="12.28515625" style="477" bestFit="1" customWidth="1"/>
    <col min="10521" max="10521" width="17.5703125" style="477" bestFit="1" customWidth="1"/>
    <col min="10522" max="10522" width="12.28515625" style="477" bestFit="1" customWidth="1"/>
    <col min="10523" max="10523" width="13.42578125" style="477" bestFit="1" customWidth="1"/>
    <col min="10524" max="10757" width="9.140625" style="477"/>
    <col min="10758" max="10758" width="33.7109375" style="477" customWidth="1"/>
    <col min="10759" max="10759" width="16" style="477" customWidth="1"/>
    <col min="10760" max="10761" width="15" style="477" bestFit="1" customWidth="1"/>
    <col min="10762" max="10762" width="16.5703125" style="477" bestFit="1" customWidth="1"/>
    <col min="10763" max="10763" width="12.5703125" style="477" customWidth="1"/>
    <col min="10764" max="10764" width="17.5703125" style="477" bestFit="1" customWidth="1"/>
    <col min="10765" max="10766" width="18.140625" style="477" bestFit="1" customWidth="1"/>
    <col min="10767" max="10767" width="12.85546875" style="477" bestFit="1" customWidth="1"/>
    <col min="10768" max="10769" width="16.5703125" style="477" bestFit="1" customWidth="1"/>
    <col min="10770" max="10771" width="13.140625" style="477" bestFit="1" customWidth="1"/>
    <col min="10772" max="10772" width="15.5703125" style="477" bestFit="1" customWidth="1"/>
    <col min="10773" max="10773" width="13.7109375" style="477" bestFit="1" customWidth="1"/>
    <col min="10774" max="10776" width="12.28515625" style="477" bestFit="1" customWidth="1"/>
    <col min="10777" max="10777" width="17.5703125" style="477" bestFit="1" customWidth="1"/>
    <col min="10778" max="10778" width="12.28515625" style="477" bestFit="1" customWidth="1"/>
    <col min="10779" max="10779" width="13.42578125" style="477" bestFit="1" customWidth="1"/>
    <col min="10780" max="11013" width="9.140625" style="477"/>
    <col min="11014" max="11014" width="33.7109375" style="477" customWidth="1"/>
    <col min="11015" max="11015" width="16" style="477" customWidth="1"/>
    <col min="11016" max="11017" width="15" style="477" bestFit="1" customWidth="1"/>
    <col min="11018" max="11018" width="16.5703125" style="477" bestFit="1" customWidth="1"/>
    <col min="11019" max="11019" width="12.5703125" style="477" customWidth="1"/>
    <col min="11020" max="11020" width="17.5703125" style="477" bestFit="1" customWidth="1"/>
    <col min="11021" max="11022" width="18.140625" style="477" bestFit="1" customWidth="1"/>
    <col min="11023" max="11023" width="12.85546875" style="477" bestFit="1" customWidth="1"/>
    <col min="11024" max="11025" width="16.5703125" style="477" bestFit="1" customWidth="1"/>
    <col min="11026" max="11027" width="13.140625" style="477" bestFit="1" customWidth="1"/>
    <col min="11028" max="11028" width="15.5703125" style="477" bestFit="1" customWidth="1"/>
    <col min="11029" max="11029" width="13.7109375" style="477" bestFit="1" customWidth="1"/>
    <col min="11030" max="11032" width="12.28515625" style="477" bestFit="1" customWidth="1"/>
    <col min="11033" max="11033" width="17.5703125" style="477" bestFit="1" customWidth="1"/>
    <col min="11034" max="11034" width="12.28515625" style="477" bestFit="1" customWidth="1"/>
    <col min="11035" max="11035" width="13.42578125" style="477" bestFit="1" customWidth="1"/>
    <col min="11036" max="11269" width="9.140625" style="477"/>
    <col min="11270" max="11270" width="33.7109375" style="477" customWidth="1"/>
    <col min="11271" max="11271" width="16" style="477" customWidth="1"/>
    <col min="11272" max="11273" width="15" style="477" bestFit="1" customWidth="1"/>
    <col min="11274" max="11274" width="16.5703125" style="477" bestFit="1" customWidth="1"/>
    <col min="11275" max="11275" width="12.5703125" style="477" customWidth="1"/>
    <col min="11276" max="11276" width="17.5703125" style="477" bestFit="1" customWidth="1"/>
    <col min="11277" max="11278" width="18.140625" style="477" bestFit="1" customWidth="1"/>
    <col min="11279" max="11279" width="12.85546875" style="477" bestFit="1" customWidth="1"/>
    <col min="11280" max="11281" width="16.5703125" style="477" bestFit="1" customWidth="1"/>
    <col min="11282" max="11283" width="13.140625" style="477" bestFit="1" customWidth="1"/>
    <col min="11284" max="11284" width="15.5703125" style="477" bestFit="1" customWidth="1"/>
    <col min="11285" max="11285" width="13.7109375" style="477" bestFit="1" customWidth="1"/>
    <col min="11286" max="11288" width="12.28515625" style="477" bestFit="1" customWidth="1"/>
    <col min="11289" max="11289" width="17.5703125" style="477" bestFit="1" customWidth="1"/>
    <col min="11290" max="11290" width="12.28515625" style="477" bestFit="1" customWidth="1"/>
    <col min="11291" max="11291" width="13.42578125" style="477" bestFit="1" customWidth="1"/>
    <col min="11292" max="11525" width="9.140625" style="477"/>
    <col min="11526" max="11526" width="33.7109375" style="477" customWidth="1"/>
    <col min="11527" max="11527" width="16" style="477" customWidth="1"/>
    <col min="11528" max="11529" width="15" style="477" bestFit="1" customWidth="1"/>
    <col min="11530" max="11530" width="16.5703125" style="477" bestFit="1" customWidth="1"/>
    <col min="11531" max="11531" width="12.5703125" style="477" customWidth="1"/>
    <col min="11532" max="11532" width="17.5703125" style="477" bestFit="1" customWidth="1"/>
    <col min="11533" max="11534" width="18.140625" style="477" bestFit="1" customWidth="1"/>
    <col min="11535" max="11535" width="12.85546875" style="477" bestFit="1" customWidth="1"/>
    <col min="11536" max="11537" width="16.5703125" style="477" bestFit="1" customWidth="1"/>
    <col min="11538" max="11539" width="13.140625" style="477" bestFit="1" customWidth="1"/>
    <col min="11540" max="11540" width="15.5703125" style="477" bestFit="1" customWidth="1"/>
    <col min="11541" max="11541" width="13.7109375" style="477" bestFit="1" customWidth="1"/>
    <col min="11542" max="11544" width="12.28515625" style="477" bestFit="1" customWidth="1"/>
    <col min="11545" max="11545" width="17.5703125" style="477" bestFit="1" customWidth="1"/>
    <col min="11546" max="11546" width="12.28515625" style="477" bestFit="1" customWidth="1"/>
    <col min="11547" max="11547" width="13.42578125" style="477" bestFit="1" customWidth="1"/>
    <col min="11548" max="11781" width="9.140625" style="477"/>
    <col min="11782" max="11782" width="33.7109375" style="477" customWidth="1"/>
    <col min="11783" max="11783" width="16" style="477" customWidth="1"/>
    <col min="11784" max="11785" width="15" style="477" bestFit="1" customWidth="1"/>
    <col min="11786" max="11786" width="16.5703125" style="477" bestFit="1" customWidth="1"/>
    <col min="11787" max="11787" width="12.5703125" style="477" customWidth="1"/>
    <col min="11788" max="11788" width="17.5703125" style="477" bestFit="1" customWidth="1"/>
    <col min="11789" max="11790" width="18.140625" style="477" bestFit="1" customWidth="1"/>
    <col min="11791" max="11791" width="12.85546875" style="477" bestFit="1" customWidth="1"/>
    <col min="11792" max="11793" width="16.5703125" style="477" bestFit="1" customWidth="1"/>
    <col min="11794" max="11795" width="13.140625" style="477" bestFit="1" customWidth="1"/>
    <col min="11796" max="11796" width="15.5703125" style="477" bestFit="1" customWidth="1"/>
    <col min="11797" max="11797" width="13.7109375" style="477" bestFit="1" customWidth="1"/>
    <col min="11798" max="11800" width="12.28515625" style="477" bestFit="1" customWidth="1"/>
    <col min="11801" max="11801" width="17.5703125" style="477" bestFit="1" customWidth="1"/>
    <col min="11802" max="11802" width="12.28515625" style="477" bestFit="1" customWidth="1"/>
    <col min="11803" max="11803" width="13.42578125" style="477" bestFit="1" customWidth="1"/>
    <col min="11804" max="12037" width="9.140625" style="477"/>
    <col min="12038" max="12038" width="33.7109375" style="477" customWidth="1"/>
    <col min="12039" max="12039" width="16" style="477" customWidth="1"/>
    <col min="12040" max="12041" width="15" style="477" bestFit="1" customWidth="1"/>
    <col min="12042" max="12042" width="16.5703125" style="477" bestFit="1" customWidth="1"/>
    <col min="12043" max="12043" width="12.5703125" style="477" customWidth="1"/>
    <col min="12044" max="12044" width="17.5703125" style="477" bestFit="1" customWidth="1"/>
    <col min="12045" max="12046" width="18.140625" style="477" bestFit="1" customWidth="1"/>
    <col min="12047" max="12047" width="12.85546875" style="477" bestFit="1" customWidth="1"/>
    <col min="12048" max="12049" width="16.5703125" style="477" bestFit="1" customWidth="1"/>
    <col min="12050" max="12051" width="13.140625" style="477" bestFit="1" customWidth="1"/>
    <col min="12052" max="12052" width="15.5703125" style="477" bestFit="1" customWidth="1"/>
    <col min="12053" max="12053" width="13.7109375" style="477" bestFit="1" customWidth="1"/>
    <col min="12054" max="12056" width="12.28515625" style="477" bestFit="1" customWidth="1"/>
    <col min="12057" max="12057" width="17.5703125" style="477" bestFit="1" customWidth="1"/>
    <col min="12058" max="12058" width="12.28515625" style="477" bestFit="1" customWidth="1"/>
    <col min="12059" max="12059" width="13.42578125" style="477" bestFit="1" customWidth="1"/>
    <col min="12060" max="12293" width="9.140625" style="477"/>
    <col min="12294" max="12294" width="33.7109375" style="477" customWidth="1"/>
    <col min="12295" max="12295" width="16" style="477" customWidth="1"/>
    <col min="12296" max="12297" width="15" style="477" bestFit="1" customWidth="1"/>
    <col min="12298" max="12298" width="16.5703125" style="477" bestFit="1" customWidth="1"/>
    <col min="12299" max="12299" width="12.5703125" style="477" customWidth="1"/>
    <col min="12300" max="12300" width="17.5703125" style="477" bestFit="1" customWidth="1"/>
    <col min="12301" max="12302" width="18.140625" style="477" bestFit="1" customWidth="1"/>
    <col min="12303" max="12303" width="12.85546875" style="477" bestFit="1" customWidth="1"/>
    <col min="12304" max="12305" width="16.5703125" style="477" bestFit="1" customWidth="1"/>
    <col min="12306" max="12307" width="13.140625" style="477" bestFit="1" customWidth="1"/>
    <col min="12308" max="12308" width="15.5703125" style="477" bestFit="1" customWidth="1"/>
    <col min="12309" max="12309" width="13.7109375" style="477" bestFit="1" customWidth="1"/>
    <col min="12310" max="12312" width="12.28515625" style="477" bestFit="1" customWidth="1"/>
    <col min="12313" max="12313" width="17.5703125" style="477" bestFit="1" customWidth="1"/>
    <col min="12314" max="12314" width="12.28515625" style="477" bestFit="1" customWidth="1"/>
    <col min="12315" max="12315" width="13.42578125" style="477" bestFit="1" customWidth="1"/>
    <col min="12316" max="12549" width="9.140625" style="477"/>
    <col min="12550" max="12550" width="33.7109375" style="477" customWidth="1"/>
    <col min="12551" max="12551" width="16" style="477" customWidth="1"/>
    <col min="12552" max="12553" width="15" style="477" bestFit="1" customWidth="1"/>
    <col min="12554" max="12554" width="16.5703125" style="477" bestFit="1" customWidth="1"/>
    <col min="12555" max="12555" width="12.5703125" style="477" customWidth="1"/>
    <col min="12556" max="12556" width="17.5703125" style="477" bestFit="1" customWidth="1"/>
    <col min="12557" max="12558" width="18.140625" style="477" bestFit="1" customWidth="1"/>
    <col min="12559" max="12559" width="12.85546875" style="477" bestFit="1" customWidth="1"/>
    <col min="12560" max="12561" width="16.5703125" style="477" bestFit="1" customWidth="1"/>
    <col min="12562" max="12563" width="13.140625" style="477" bestFit="1" customWidth="1"/>
    <col min="12564" max="12564" width="15.5703125" style="477" bestFit="1" customWidth="1"/>
    <col min="12565" max="12565" width="13.7109375" style="477" bestFit="1" customWidth="1"/>
    <col min="12566" max="12568" width="12.28515625" style="477" bestFit="1" customWidth="1"/>
    <col min="12569" max="12569" width="17.5703125" style="477" bestFit="1" customWidth="1"/>
    <col min="12570" max="12570" width="12.28515625" style="477" bestFit="1" customWidth="1"/>
    <col min="12571" max="12571" width="13.42578125" style="477" bestFit="1" customWidth="1"/>
    <col min="12572" max="12805" width="9.140625" style="477"/>
    <col min="12806" max="12806" width="33.7109375" style="477" customWidth="1"/>
    <col min="12807" max="12807" width="16" style="477" customWidth="1"/>
    <col min="12808" max="12809" width="15" style="477" bestFit="1" customWidth="1"/>
    <col min="12810" max="12810" width="16.5703125" style="477" bestFit="1" customWidth="1"/>
    <col min="12811" max="12811" width="12.5703125" style="477" customWidth="1"/>
    <col min="12812" max="12812" width="17.5703125" style="477" bestFit="1" customWidth="1"/>
    <col min="12813" max="12814" width="18.140625" style="477" bestFit="1" customWidth="1"/>
    <col min="12815" max="12815" width="12.85546875" style="477" bestFit="1" customWidth="1"/>
    <col min="12816" max="12817" width="16.5703125" style="477" bestFit="1" customWidth="1"/>
    <col min="12818" max="12819" width="13.140625" style="477" bestFit="1" customWidth="1"/>
    <col min="12820" max="12820" width="15.5703125" style="477" bestFit="1" customWidth="1"/>
    <col min="12821" max="12821" width="13.7109375" style="477" bestFit="1" customWidth="1"/>
    <col min="12822" max="12824" width="12.28515625" style="477" bestFit="1" customWidth="1"/>
    <col min="12825" max="12825" width="17.5703125" style="477" bestFit="1" customWidth="1"/>
    <col min="12826" max="12826" width="12.28515625" style="477" bestFit="1" customWidth="1"/>
    <col min="12827" max="12827" width="13.42578125" style="477" bestFit="1" customWidth="1"/>
    <col min="12828" max="13061" width="9.140625" style="477"/>
    <col min="13062" max="13062" width="33.7109375" style="477" customWidth="1"/>
    <col min="13063" max="13063" width="16" style="477" customWidth="1"/>
    <col min="13064" max="13065" width="15" style="477" bestFit="1" customWidth="1"/>
    <col min="13066" max="13066" width="16.5703125" style="477" bestFit="1" customWidth="1"/>
    <col min="13067" max="13067" width="12.5703125" style="477" customWidth="1"/>
    <col min="13068" max="13068" width="17.5703125" style="477" bestFit="1" customWidth="1"/>
    <col min="13069" max="13070" width="18.140625" style="477" bestFit="1" customWidth="1"/>
    <col min="13071" max="13071" width="12.85546875" style="477" bestFit="1" customWidth="1"/>
    <col min="13072" max="13073" width="16.5703125" style="477" bestFit="1" customWidth="1"/>
    <col min="13074" max="13075" width="13.140625" style="477" bestFit="1" customWidth="1"/>
    <col min="13076" max="13076" width="15.5703125" style="477" bestFit="1" customWidth="1"/>
    <col min="13077" max="13077" width="13.7109375" style="477" bestFit="1" customWidth="1"/>
    <col min="13078" max="13080" width="12.28515625" style="477" bestFit="1" customWidth="1"/>
    <col min="13081" max="13081" width="17.5703125" style="477" bestFit="1" customWidth="1"/>
    <col min="13082" max="13082" width="12.28515625" style="477" bestFit="1" customWidth="1"/>
    <col min="13083" max="13083" width="13.42578125" style="477" bestFit="1" customWidth="1"/>
    <col min="13084" max="13317" width="9.140625" style="477"/>
    <col min="13318" max="13318" width="33.7109375" style="477" customWidth="1"/>
    <col min="13319" max="13319" width="16" style="477" customWidth="1"/>
    <col min="13320" max="13321" width="15" style="477" bestFit="1" customWidth="1"/>
    <col min="13322" max="13322" width="16.5703125" style="477" bestFit="1" customWidth="1"/>
    <col min="13323" max="13323" width="12.5703125" style="477" customWidth="1"/>
    <col min="13324" max="13324" width="17.5703125" style="477" bestFit="1" customWidth="1"/>
    <col min="13325" max="13326" width="18.140625" style="477" bestFit="1" customWidth="1"/>
    <col min="13327" max="13327" width="12.85546875" style="477" bestFit="1" customWidth="1"/>
    <col min="13328" max="13329" width="16.5703125" style="477" bestFit="1" customWidth="1"/>
    <col min="13330" max="13331" width="13.140625" style="477" bestFit="1" customWidth="1"/>
    <col min="13332" max="13332" width="15.5703125" style="477" bestFit="1" customWidth="1"/>
    <col min="13333" max="13333" width="13.7109375" style="477" bestFit="1" customWidth="1"/>
    <col min="13334" max="13336" width="12.28515625" style="477" bestFit="1" customWidth="1"/>
    <col min="13337" max="13337" width="17.5703125" style="477" bestFit="1" customWidth="1"/>
    <col min="13338" max="13338" width="12.28515625" style="477" bestFit="1" customWidth="1"/>
    <col min="13339" max="13339" width="13.42578125" style="477" bestFit="1" customWidth="1"/>
    <col min="13340" max="13573" width="9.140625" style="477"/>
    <col min="13574" max="13574" width="33.7109375" style="477" customWidth="1"/>
    <col min="13575" max="13575" width="16" style="477" customWidth="1"/>
    <col min="13576" max="13577" width="15" style="477" bestFit="1" customWidth="1"/>
    <col min="13578" max="13578" width="16.5703125" style="477" bestFit="1" customWidth="1"/>
    <col min="13579" max="13579" width="12.5703125" style="477" customWidth="1"/>
    <col min="13580" max="13580" width="17.5703125" style="477" bestFit="1" customWidth="1"/>
    <col min="13581" max="13582" width="18.140625" style="477" bestFit="1" customWidth="1"/>
    <col min="13583" max="13583" width="12.85546875" style="477" bestFit="1" customWidth="1"/>
    <col min="13584" max="13585" width="16.5703125" style="477" bestFit="1" customWidth="1"/>
    <col min="13586" max="13587" width="13.140625" style="477" bestFit="1" customWidth="1"/>
    <col min="13588" max="13588" width="15.5703125" style="477" bestFit="1" customWidth="1"/>
    <col min="13589" max="13589" width="13.7109375" style="477" bestFit="1" customWidth="1"/>
    <col min="13590" max="13592" width="12.28515625" style="477" bestFit="1" customWidth="1"/>
    <col min="13593" max="13593" width="17.5703125" style="477" bestFit="1" customWidth="1"/>
    <col min="13594" max="13594" width="12.28515625" style="477" bestFit="1" customWidth="1"/>
    <col min="13595" max="13595" width="13.42578125" style="477" bestFit="1" customWidth="1"/>
    <col min="13596" max="13829" width="9.140625" style="477"/>
    <col min="13830" max="13830" width="33.7109375" style="477" customWidth="1"/>
    <col min="13831" max="13831" width="16" style="477" customWidth="1"/>
    <col min="13832" max="13833" width="15" style="477" bestFit="1" customWidth="1"/>
    <col min="13834" max="13834" width="16.5703125" style="477" bestFit="1" customWidth="1"/>
    <col min="13835" max="13835" width="12.5703125" style="477" customWidth="1"/>
    <col min="13836" max="13836" width="17.5703125" style="477" bestFit="1" customWidth="1"/>
    <col min="13837" max="13838" width="18.140625" style="477" bestFit="1" customWidth="1"/>
    <col min="13839" max="13839" width="12.85546875" style="477" bestFit="1" customWidth="1"/>
    <col min="13840" max="13841" width="16.5703125" style="477" bestFit="1" customWidth="1"/>
    <col min="13842" max="13843" width="13.140625" style="477" bestFit="1" customWidth="1"/>
    <col min="13844" max="13844" width="15.5703125" style="477" bestFit="1" customWidth="1"/>
    <col min="13845" max="13845" width="13.7109375" style="477" bestFit="1" customWidth="1"/>
    <col min="13846" max="13848" width="12.28515625" style="477" bestFit="1" customWidth="1"/>
    <col min="13849" max="13849" width="17.5703125" style="477" bestFit="1" customWidth="1"/>
    <col min="13850" max="13850" width="12.28515625" style="477" bestFit="1" customWidth="1"/>
    <col min="13851" max="13851" width="13.42578125" style="477" bestFit="1" customWidth="1"/>
    <col min="13852" max="14085" width="9.140625" style="477"/>
    <col min="14086" max="14086" width="33.7109375" style="477" customWidth="1"/>
    <col min="14087" max="14087" width="16" style="477" customWidth="1"/>
    <col min="14088" max="14089" width="15" style="477" bestFit="1" customWidth="1"/>
    <col min="14090" max="14090" width="16.5703125" style="477" bestFit="1" customWidth="1"/>
    <col min="14091" max="14091" width="12.5703125" style="477" customWidth="1"/>
    <col min="14092" max="14092" width="17.5703125" style="477" bestFit="1" customWidth="1"/>
    <col min="14093" max="14094" width="18.140625" style="477" bestFit="1" customWidth="1"/>
    <col min="14095" max="14095" width="12.85546875" style="477" bestFit="1" customWidth="1"/>
    <col min="14096" max="14097" width="16.5703125" style="477" bestFit="1" customWidth="1"/>
    <col min="14098" max="14099" width="13.140625" style="477" bestFit="1" customWidth="1"/>
    <col min="14100" max="14100" width="15.5703125" style="477" bestFit="1" customWidth="1"/>
    <col min="14101" max="14101" width="13.7109375" style="477" bestFit="1" customWidth="1"/>
    <col min="14102" max="14104" width="12.28515625" style="477" bestFit="1" customWidth="1"/>
    <col min="14105" max="14105" width="17.5703125" style="477" bestFit="1" customWidth="1"/>
    <col min="14106" max="14106" width="12.28515625" style="477" bestFit="1" customWidth="1"/>
    <col min="14107" max="14107" width="13.42578125" style="477" bestFit="1" customWidth="1"/>
    <col min="14108" max="14341" width="9.140625" style="477"/>
    <col min="14342" max="14342" width="33.7109375" style="477" customWidth="1"/>
    <col min="14343" max="14343" width="16" style="477" customWidth="1"/>
    <col min="14344" max="14345" width="15" style="477" bestFit="1" customWidth="1"/>
    <col min="14346" max="14346" width="16.5703125" style="477" bestFit="1" customWidth="1"/>
    <col min="14347" max="14347" width="12.5703125" style="477" customWidth="1"/>
    <col min="14348" max="14348" width="17.5703125" style="477" bestFit="1" customWidth="1"/>
    <col min="14349" max="14350" width="18.140625" style="477" bestFit="1" customWidth="1"/>
    <col min="14351" max="14351" width="12.85546875" style="477" bestFit="1" customWidth="1"/>
    <col min="14352" max="14353" width="16.5703125" style="477" bestFit="1" customWidth="1"/>
    <col min="14354" max="14355" width="13.140625" style="477" bestFit="1" customWidth="1"/>
    <col min="14356" max="14356" width="15.5703125" style="477" bestFit="1" customWidth="1"/>
    <col min="14357" max="14357" width="13.7109375" style="477" bestFit="1" customWidth="1"/>
    <col min="14358" max="14360" width="12.28515625" style="477" bestFit="1" customWidth="1"/>
    <col min="14361" max="14361" width="17.5703125" style="477" bestFit="1" customWidth="1"/>
    <col min="14362" max="14362" width="12.28515625" style="477" bestFit="1" customWidth="1"/>
    <col min="14363" max="14363" width="13.42578125" style="477" bestFit="1" customWidth="1"/>
    <col min="14364" max="14597" width="9.140625" style="477"/>
    <col min="14598" max="14598" width="33.7109375" style="477" customWidth="1"/>
    <col min="14599" max="14599" width="16" style="477" customWidth="1"/>
    <col min="14600" max="14601" width="15" style="477" bestFit="1" customWidth="1"/>
    <col min="14602" max="14602" width="16.5703125" style="477" bestFit="1" customWidth="1"/>
    <col min="14603" max="14603" width="12.5703125" style="477" customWidth="1"/>
    <col min="14604" max="14604" width="17.5703125" style="477" bestFit="1" customWidth="1"/>
    <col min="14605" max="14606" width="18.140625" style="477" bestFit="1" customWidth="1"/>
    <col min="14607" max="14607" width="12.85546875" style="477" bestFit="1" customWidth="1"/>
    <col min="14608" max="14609" width="16.5703125" style="477" bestFit="1" customWidth="1"/>
    <col min="14610" max="14611" width="13.140625" style="477" bestFit="1" customWidth="1"/>
    <col min="14612" max="14612" width="15.5703125" style="477" bestFit="1" customWidth="1"/>
    <col min="14613" max="14613" width="13.7109375" style="477" bestFit="1" customWidth="1"/>
    <col min="14614" max="14616" width="12.28515625" style="477" bestFit="1" customWidth="1"/>
    <col min="14617" max="14617" width="17.5703125" style="477" bestFit="1" customWidth="1"/>
    <col min="14618" max="14618" width="12.28515625" style="477" bestFit="1" customWidth="1"/>
    <col min="14619" max="14619" width="13.42578125" style="477" bestFit="1" customWidth="1"/>
    <col min="14620" max="14853" width="9.140625" style="477"/>
    <col min="14854" max="14854" width="33.7109375" style="477" customWidth="1"/>
    <col min="14855" max="14855" width="16" style="477" customWidth="1"/>
    <col min="14856" max="14857" width="15" style="477" bestFit="1" customWidth="1"/>
    <col min="14858" max="14858" width="16.5703125" style="477" bestFit="1" customWidth="1"/>
    <col min="14859" max="14859" width="12.5703125" style="477" customWidth="1"/>
    <col min="14860" max="14860" width="17.5703125" style="477" bestFit="1" customWidth="1"/>
    <col min="14861" max="14862" width="18.140625" style="477" bestFit="1" customWidth="1"/>
    <col min="14863" max="14863" width="12.85546875" style="477" bestFit="1" customWidth="1"/>
    <col min="14864" max="14865" width="16.5703125" style="477" bestFit="1" customWidth="1"/>
    <col min="14866" max="14867" width="13.140625" style="477" bestFit="1" customWidth="1"/>
    <col min="14868" max="14868" width="15.5703125" style="477" bestFit="1" customWidth="1"/>
    <col min="14869" max="14869" width="13.7109375" style="477" bestFit="1" customWidth="1"/>
    <col min="14870" max="14872" width="12.28515625" style="477" bestFit="1" customWidth="1"/>
    <col min="14873" max="14873" width="17.5703125" style="477" bestFit="1" customWidth="1"/>
    <col min="14874" max="14874" width="12.28515625" style="477" bestFit="1" customWidth="1"/>
    <col min="14875" max="14875" width="13.42578125" style="477" bestFit="1" customWidth="1"/>
    <col min="14876" max="15109" width="9.140625" style="477"/>
    <col min="15110" max="15110" width="33.7109375" style="477" customWidth="1"/>
    <col min="15111" max="15111" width="16" style="477" customWidth="1"/>
    <col min="15112" max="15113" width="15" style="477" bestFit="1" customWidth="1"/>
    <col min="15114" max="15114" width="16.5703125" style="477" bestFit="1" customWidth="1"/>
    <col min="15115" max="15115" width="12.5703125" style="477" customWidth="1"/>
    <col min="15116" max="15116" width="17.5703125" style="477" bestFit="1" customWidth="1"/>
    <col min="15117" max="15118" width="18.140625" style="477" bestFit="1" customWidth="1"/>
    <col min="15119" max="15119" width="12.85546875" style="477" bestFit="1" customWidth="1"/>
    <col min="15120" max="15121" width="16.5703125" style="477" bestFit="1" customWidth="1"/>
    <col min="15122" max="15123" width="13.140625" style="477" bestFit="1" customWidth="1"/>
    <col min="15124" max="15124" width="15.5703125" style="477" bestFit="1" customWidth="1"/>
    <col min="15125" max="15125" width="13.7109375" style="477" bestFit="1" customWidth="1"/>
    <col min="15126" max="15128" width="12.28515625" style="477" bestFit="1" customWidth="1"/>
    <col min="15129" max="15129" width="17.5703125" style="477" bestFit="1" customWidth="1"/>
    <col min="15130" max="15130" width="12.28515625" style="477" bestFit="1" customWidth="1"/>
    <col min="15131" max="15131" width="13.42578125" style="477" bestFit="1" customWidth="1"/>
    <col min="15132" max="15365" width="9.140625" style="477"/>
    <col min="15366" max="15366" width="33.7109375" style="477" customWidth="1"/>
    <col min="15367" max="15367" width="16" style="477" customWidth="1"/>
    <col min="15368" max="15369" width="15" style="477" bestFit="1" customWidth="1"/>
    <col min="15370" max="15370" width="16.5703125" style="477" bestFit="1" customWidth="1"/>
    <col min="15371" max="15371" width="12.5703125" style="477" customWidth="1"/>
    <col min="15372" max="15372" width="17.5703125" style="477" bestFit="1" customWidth="1"/>
    <col min="15373" max="15374" width="18.140625" style="477" bestFit="1" customWidth="1"/>
    <col min="15375" max="15375" width="12.85546875" style="477" bestFit="1" customWidth="1"/>
    <col min="15376" max="15377" width="16.5703125" style="477" bestFit="1" customWidth="1"/>
    <col min="15378" max="15379" width="13.140625" style="477" bestFit="1" customWidth="1"/>
    <col min="15380" max="15380" width="15.5703125" style="477" bestFit="1" customWidth="1"/>
    <col min="15381" max="15381" width="13.7109375" style="477" bestFit="1" customWidth="1"/>
    <col min="15382" max="15384" width="12.28515625" style="477" bestFit="1" customWidth="1"/>
    <col min="15385" max="15385" width="17.5703125" style="477" bestFit="1" customWidth="1"/>
    <col min="15386" max="15386" width="12.28515625" style="477" bestFit="1" customWidth="1"/>
    <col min="15387" max="15387" width="13.42578125" style="477" bestFit="1" customWidth="1"/>
    <col min="15388" max="15621" width="9.140625" style="477"/>
    <col min="15622" max="15622" width="33.7109375" style="477" customWidth="1"/>
    <col min="15623" max="15623" width="16" style="477" customWidth="1"/>
    <col min="15624" max="15625" width="15" style="477" bestFit="1" customWidth="1"/>
    <col min="15626" max="15626" width="16.5703125" style="477" bestFit="1" customWidth="1"/>
    <col min="15627" max="15627" width="12.5703125" style="477" customWidth="1"/>
    <col min="15628" max="15628" width="17.5703125" style="477" bestFit="1" customWidth="1"/>
    <col min="15629" max="15630" width="18.140625" style="477" bestFit="1" customWidth="1"/>
    <col min="15631" max="15631" width="12.85546875" style="477" bestFit="1" customWidth="1"/>
    <col min="15632" max="15633" width="16.5703125" style="477" bestFit="1" customWidth="1"/>
    <col min="15634" max="15635" width="13.140625" style="477" bestFit="1" customWidth="1"/>
    <col min="15636" max="15636" width="15.5703125" style="477" bestFit="1" customWidth="1"/>
    <col min="15637" max="15637" width="13.7109375" style="477" bestFit="1" customWidth="1"/>
    <col min="15638" max="15640" width="12.28515625" style="477" bestFit="1" customWidth="1"/>
    <col min="15641" max="15641" width="17.5703125" style="477" bestFit="1" customWidth="1"/>
    <col min="15642" max="15642" width="12.28515625" style="477" bestFit="1" customWidth="1"/>
    <col min="15643" max="15643" width="13.42578125" style="477" bestFit="1" customWidth="1"/>
    <col min="15644" max="15877" width="9.140625" style="477"/>
    <col min="15878" max="15878" width="33.7109375" style="477" customWidth="1"/>
    <col min="15879" max="15879" width="16" style="477" customWidth="1"/>
    <col min="15880" max="15881" width="15" style="477" bestFit="1" customWidth="1"/>
    <col min="15882" max="15882" width="16.5703125" style="477" bestFit="1" customWidth="1"/>
    <col min="15883" max="15883" width="12.5703125" style="477" customWidth="1"/>
    <col min="15884" max="15884" width="17.5703125" style="477" bestFit="1" customWidth="1"/>
    <col min="15885" max="15886" width="18.140625" style="477" bestFit="1" customWidth="1"/>
    <col min="15887" max="15887" width="12.85546875" style="477" bestFit="1" customWidth="1"/>
    <col min="15888" max="15889" width="16.5703125" style="477" bestFit="1" customWidth="1"/>
    <col min="15890" max="15891" width="13.140625" style="477" bestFit="1" customWidth="1"/>
    <col min="15892" max="15892" width="15.5703125" style="477" bestFit="1" customWidth="1"/>
    <col min="15893" max="15893" width="13.7109375" style="477" bestFit="1" customWidth="1"/>
    <col min="15894" max="15896" width="12.28515625" style="477" bestFit="1" customWidth="1"/>
    <col min="15897" max="15897" width="17.5703125" style="477" bestFit="1" customWidth="1"/>
    <col min="15898" max="15898" width="12.28515625" style="477" bestFit="1" customWidth="1"/>
    <col min="15899" max="15899" width="13.42578125" style="477" bestFit="1" customWidth="1"/>
    <col min="15900" max="16133" width="9.140625" style="477"/>
    <col min="16134" max="16134" width="33.7109375" style="477" customWidth="1"/>
    <col min="16135" max="16135" width="16" style="477" customWidth="1"/>
    <col min="16136" max="16137" width="15" style="477" bestFit="1" customWidth="1"/>
    <col min="16138" max="16138" width="16.5703125" style="477" bestFit="1" customWidth="1"/>
    <col min="16139" max="16139" width="12.5703125" style="477" customWidth="1"/>
    <col min="16140" max="16140" width="17.5703125" style="477" bestFit="1" customWidth="1"/>
    <col min="16141" max="16142" width="18.140625" style="477" bestFit="1" customWidth="1"/>
    <col min="16143" max="16143" width="12.85546875" style="477" bestFit="1" customWidth="1"/>
    <col min="16144" max="16145" width="16.5703125" style="477" bestFit="1" customWidth="1"/>
    <col min="16146" max="16147" width="13.140625" style="477" bestFit="1" customWidth="1"/>
    <col min="16148" max="16148" width="15.5703125" style="477" bestFit="1" customWidth="1"/>
    <col min="16149" max="16149" width="13.7109375" style="477" bestFit="1" customWidth="1"/>
    <col min="16150" max="16152" width="12.28515625" style="477" bestFit="1" customWidth="1"/>
    <col min="16153" max="16153" width="17.5703125" style="477" bestFit="1" customWidth="1"/>
    <col min="16154" max="16154" width="12.28515625" style="477" bestFit="1" customWidth="1"/>
    <col min="16155" max="16155" width="13.42578125" style="477" bestFit="1" customWidth="1"/>
    <col min="16156" max="16384" width="9.140625" style="477"/>
  </cols>
  <sheetData>
    <row r="1" spans="1:53" thickBot="1">
      <c r="A1" s="149" t="s">
        <v>630</v>
      </c>
      <c r="C1" s="149"/>
      <c r="D1" s="149"/>
      <c r="E1" s="149"/>
      <c r="F1" s="149"/>
      <c r="G1" s="149"/>
      <c r="H1" s="149"/>
      <c r="I1" s="149"/>
      <c r="J1" s="149"/>
      <c r="K1" s="149"/>
      <c r="L1" s="149"/>
      <c r="M1" s="149"/>
      <c r="N1" s="149"/>
      <c r="O1" s="149"/>
      <c r="P1" s="149"/>
      <c r="Q1" s="149"/>
      <c r="R1" s="149"/>
      <c r="S1" s="149"/>
      <c r="T1" s="149"/>
      <c r="U1" s="149"/>
      <c r="V1" s="149"/>
      <c r="W1" s="149"/>
      <c r="X1" s="149"/>
      <c r="Y1" s="149"/>
      <c r="Z1" s="149"/>
    </row>
    <row r="2" spans="1:53" ht="31.5" customHeight="1" thickBot="1">
      <c r="A2" s="925" t="s">
        <v>1092</v>
      </c>
      <c r="B2" s="925" t="s">
        <v>326</v>
      </c>
      <c r="C2" s="335" t="s">
        <v>327</v>
      </c>
      <c r="D2" s="925" t="s">
        <v>328</v>
      </c>
      <c r="E2" s="925"/>
      <c r="F2" s="335" t="s">
        <v>327</v>
      </c>
      <c r="G2" s="122" t="s">
        <v>329</v>
      </c>
      <c r="H2" s="927" t="s">
        <v>330</v>
      </c>
      <c r="I2" s="928"/>
      <c r="J2" s="928"/>
      <c r="K2" s="928"/>
      <c r="L2" s="928"/>
      <c r="M2" s="929"/>
      <c r="N2" s="930" t="s">
        <v>331</v>
      </c>
      <c r="O2" s="931"/>
      <c r="P2" s="931"/>
      <c r="Q2" s="931"/>
      <c r="R2" s="931"/>
      <c r="S2" s="931"/>
      <c r="T2" s="932"/>
      <c r="U2" s="933" t="s">
        <v>332</v>
      </c>
      <c r="V2" s="934"/>
      <c r="W2" s="934"/>
      <c r="X2" s="934"/>
      <c r="Y2" s="935"/>
      <c r="Z2" s="926" t="s">
        <v>47</v>
      </c>
    </row>
    <row r="3" spans="1:53" ht="45.75" thickBot="1">
      <c r="A3" s="925"/>
      <c r="B3" s="925"/>
      <c r="C3" s="116">
        <v>44377</v>
      </c>
      <c r="D3" s="335" t="s">
        <v>333</v>
      </c>
      <c r="E3" s="335" t="s">
        <v>157</v>
      </c>
      <c r="F3" s="116">
        <v>44196</v>
      </c>
      <c r="G3" s="122" t="s">
        <v>334</v>
      </c>
      <c r="H3" s="123" t="s">
        <v>136</v>
      </c>
      <c r="I3" s="124" t="s">
        <v>59</v>
      </c>
      <c r="J3" s="124" t="s">
        <v>137</v>
      </c>
      <c r="K3" s="124" t="s">
        <v>139</v>
      </c>
      <c r="L3" s="124" t="s">
        <v>61</v>
      </c>
      <c r="M3" s="125" t="s">
        <v>79</v>
      </c>
      <c r="N3" s="126" t="s">
        <v>142</v>
      </c>
      <c r="O3" s="127" t="s">
        <v>143</v>
      </c>
      <c r="P3" s="127" t="s">
        <v>144</v>
      </c>
      <c r="Q3" s="127" t="s">
        <v>64</v>
      </c>
      <c r="R3" s="127" t="s">
        <v>145</v>
      </c>
      <c r="S3" s="127" t="s">
        <v>146</v>
      </c>
      <c r="T3" s="128" t="s">
        <v>147</v>
      </c>
      <c r="U3" s="509" t="s">
        <v>149</v>
      </c>
      <c r="V3" s="510" t="s">
        <v>67</v>
      </c>
      <c r="W3" s="510" t="s">
        <v>150</v>
      </c>
      <c r="X3" s="510" t="s">
        <v>78</v>
      </c>
      <c r="Y3" s="511" t="s">
        <v>370</v>
      </c>
      <c r="Z3" s="926"/>
    </row>
    <row r="4" spans="1:53" s="493" customFormat="1" ht="12" customHeight="1">
      <c r="A4" s="114">
        <v>1</v>
      </c>
      <c r="B4" s="114" t="s">
        <v>3</v>
      </c>
      <c r="C4" s="489">
        <f>+SUM(C5:C166)-'BG 062021'!C8</f>
        <v>0</v>
      </c>
      <c r="D4" s="489">
        <v>0</v>
      </c>
      <c r="E4" s="489">
        <v>0</v>
      </c>
      <c r="F4" s="489">
        <f>+SUM(F5:F166)-'BG 2020'!D6+'BG 2020'!D114+'BG 2020'!D112</f>
        <v>0</v>
      </c>
      <c r="G4" s="489">
        <f>+C4-F4+D4-E4</f>
        <v>0</v>
      </c>
      <c r="H4" s="491">
        <v>0</v>
      </c>
      <c r="I4" s="491">
        <v>0</v>
      </c>
      <c r="J4" s="491">
        <v>0</v>
      </c>
      <c r="K4" s="491">
        <v>0</v>
      </c>
      <c r="L4" s="491">
        <v>0</v>
      </c>
      <c r="M4" s="491"/>
      <c r="N4" s="491">
        <v>0</v>
      </c>
      <c r="O4" s="491">
        <v>0</v>
      </c>
      <c r="P4" s="491">
        <v>0</v>
      </c>
      <c r="Q4" s="491">
        <v>0</v>
      </c>
      <c r="R4" s="491"/>
      <c r="S4" s="491"/>
      <c r="T4" s="491"/>
      <c r="U4" s="491">
        <v>0</v>
      </c>
      <c r="V4" s="491">
        <v>0</v>
      </c>
      <c r="W4" s="491">
        <v>0</v>
      </c>
      <c r="X4" s="491">
        <v>0</v>
      </c>
      <c r="Y4" s="491">
        <v>0</v>
      </c>
      <c r="Z4" s="144"/>
      <c r="AA4" s="492"/>
      <c r="AB4" s="492"/>
      <c r="AC4" s="492"/>
      <c r="AD4" s="492"/>
      <c r="AE4" s="492"/>
      <c r="AF4" s="492"/>
      <c r="AG4" s="492"/>
      <c r="AH4" s="492"/>
      <c r="AI4" s="492"/>
      <c r="AJ4" s="492"/>
      <c r="AK4" s="492"/>
      <c r="AL4" s="492"/>
      <c r="AM4" s="492"/>
      <c r="AN4" s="492"/>
      <c r="AO4" s="492"/>
      <c r="AP4" s="492"/>
      <c r="AQ4" s="492"/>
      <c r="AR4" s="492"/>
      <c r="AS4" s="492"/>
      <c r="AT4" s="492"/>
      <c r="AU4" s="492"/>
      <c r="AV4" s="492"/>
      <c r="AW4" s="492"/>
      <c r="AX4" s="492"/>
      <c r="AY4" s="492"/>
      <c r="AZ4" s="492"/>
      <c r="BA4" s="492"/>
    </row>
    <row r="5" spans="1:53" s="493" customFormat="1" ht="12" customHeight="1">
      <c r="A5" s="114">
        <v>11</v>
      </c>
      <c r="B5" s="114" t="s">
        <v>4</v>
      </c>
      <c r="C5" s="489">
        <f>+VLOOKUP(A5,Clasificaciones!C:I,5,FALSE)</f>
        <v>0</v>
      </c>
      <c r="D5" s="489">
        <v>0</v>
      </c>
      <c r="E5" s="489">
        <v>0</v>
      </c>
      <c r="F5" s="489">
        <f>+VLOOKUP(A5,Clasificaciones!C:M,9,FALSE)</f>
        <v>0</v>
      </c>
      <c r="G5" s="489">
        <f t="shared" ref="G5:G8" si="0">+C5-F5+D5-E5</f>
        <v>0</v>
      </c>
      <c r="H5" s="144">
        <v>0</v>
      </c>
      <c r="I5" s="144">
        <v>0</v>
      </c>
      <c r="J5" s="144">
        <v>0</v>
      </c>
      <c r="K5" s="144">
        <v>0</v>
      </c>
      <c r="L5" s="144">
        <v>0</v>
      </c>
      <c r="M5" s="144"/>
      <c r="N5" s="144">
        <v>0</v>
      </c>
      <c r="O5" s="144">
        <v>0</v>
      </c>
      <c r="P5" s="144">
        <v>0</v>
      </c>
      <c r="Q5" s="144">
        <v>0</v>
      </c>
      <c r="R5" s="144"/>
      <c r="S5" s="144"/>
      <c r="T5" s="144"/>
      <c r="U5" s="144">
        <v>0</v>
      </c>
      <c r="V5" s="144">
        <v>0</v>
      </c>
      <c r="W5" s="144">
        <v>0</v>
      </c>
      <c r="X5" s="144">
        <v>0</v>
      </c>
      <c r="Y5" s="144">
        <v>0</v>
      </c>
      <c r="Z5" s="144">
        <f t="shared" ref="Z5:Z72" si="1">SUM(G5:Y5)</f>
        <v>0</v>
      </c>
      <c r="AA5" s="492"/>
      <c r="AB5" s="492"/>
      <c r="AC5" s="492"/>
      <c r="AD5" s="492"/>
      <c r="AE5" s="492"/>
      <c r="AF5" s="492"/>
      <c r="AG5" s="492"/>
      <c r="AH5" s="492"/>
      <c r="AI5" s="492"/>
      <c r="AJ5" s="492"/>
      <c r="AK5" s="492"/>
      <c r="AL5" s="492"/>
      <c r="AM5" s="492"/>
      <c r="AN5" s="492"/>
      <c r="AO5" s="492"/>
      <c r="AP5" s="492"/>
      <c r="AQ5" s="492"/>
      <c r="AR5" s="492"/>
      <c r="AS5" s="492"/>
      <c r="AT5" s="492"/>
      <c r="AU5" s="492"/>
      <c r="AV5" s="492"/>
      <c r="AW5" s="492"/>
      <c r="AX5" s="492"/>
      <c r="AY5" s="492"/>
      <c r="AZ5" s="492"/>
      <c r="BA5" s="492"/>
    </row>
    <row r="6" spans="1:53" s="493" customFormat="1" ht="12" customHeight="1">
      <c r="A6" s="114">
        <v>111</v>
      </c>
      <c r="B6" s="114" t="s">
        <v>5</v>
      </c>
      <c r="C6" s="489">
        <f>+VLOOKUP(A6,Clasificaciones!C:I,5,FALSE)</f>
        <v>0</v>
      </c>
      <c r="D6" s="489">
        <v>0</v>
      </c>
      <c r="E6" s="489">
        <v>0</v>
      </c>
      <c r="F6" s="489">
        <f>+VLOOKUP(A6,Clasificaciones!C:M,9,FALSE)</f>
        <v>0</v>
      </c>
      <c r="G6" s="489">
        <f t="shared" si="0"/>
        <v>0</v>
      </c>
      <c r="H6" s="144">
        <v>0</v>
      </c>
      <c r="I6" s="144">
        <v>0</v>
      </c>
      <c r="J6" s="144">
        <v>0</v>
      </c>
      <c r="K6" s="144">
        <v>0</v>
      </c>
      <c r="L6" s="144">
        <v>0</v>
      </c>
      <c r="M6" s="144"/>
      <c r="N6" s="144">
        <v>0</v>
      </c>
      <c r="O6" s="144">
        <v>0</v>
      </c>
      <c r="P6" s="144">
        <v>0</v>
      </c>
      <c r="Q6" s="144">
        <v>0</v>
      </c>
      <c r="R6" s="144"/>
      <c r="S6" s="144"/>
      <c r="T6" s="144"/>
      <c r="U6" s="144">
        <v>0</v>
      </c>
      <c r="V6" s="144">
        <v>0</v>
      </c>
      <c r="W6" s="144">
        <v>0</v>
      </c>
      <c r="X6" s="144">
        <v>0</v>
      </c>
      <c r="Y6" s="144">
        <v>0</v>
      </c>
      <c r="Z6" s="144">
        <f t="shared" si="1"/>
        <v>0</v>
      </c>
      <c r="AA6" s="492"/>
      <c r="AB6" s="492"/>
      <c r="AC6" s="492"/>
      <c r="AD6" s="492"/>
      <c r="AE6" s="492"/>
      <c r="AF6" s="492"/>
      <c r="AG6" s="492"/>
      <c r="AH6" s="492"/>
      <c r="AI6" s="492"/>
      <c r="AJ6" s="492"/>
      <c r="AK6" s="492"/>
      <c r="AL6" s="492"/>
      <c r="AM6" s="492"/>
      <c r="AN6" s="492"/>
      <c r="AO6" s="492"/>
      <c r="AP6" s="492"/>
      <c r="AQ6" s="492"/>
      <c r="AR6" s="492"/>
      <c r="AS6" s="492"/>
      <c r="AT6" s="492"/>
      <c r="AU6" s="492"/>
      <c r="AV6" s="492"/>
      <c r="AW6" s="492"/>
      <c r="AX6" s="492"/>
      <c r="AY6" s="492"/>
      <c r="AZ6" s="492"/>
      <c r="BA6" s="492"/>
    </row>
    <row r="7" spans="1:53" s="495" customFormat="1" ht="12" customHeight="1">
      <c r="A7" s="113">
        <v>11103</v>
      </c>
      <c r="B7" s="113" t="s">
        <v>17</v>
      </c>
      <c r="C7" s="489">
        <f>+VLOOKUP(A7,Clasificaciones!C:I,5,FALSE)</f>
        <v>0</v>
      </c>
      <c r="D7" s="489">
        <v>0</v>
      </c>
      <c r="E7" s="489">
        <v>0</v>
      </c>
      <c r="F7" s="489">
        <f>+VLOOKUP(A7,Clasificaciones!C:M,9,FALSE)</f>
        <v>0</v>
      </c>
      <c r="G7" s="489">
        <f t="shared" si="0"/>
        <v>0</v>
      </c>
      <c r="H7" s="144">
        <v>0</v>
      </c>
      <c r="I7" s="144">
        <v>0</v>
      </c>
      <c r="J7" s="144">
        <v>0</v>
      </c>
      <c r="K7" s="144">
        <v>0</v>
      </c>
      <c r="L7" s="144">
        <v>0</v>
      </c>
      <c r="M7" s="144"/>
      <c r="N7" s="144">
        <v>0</v>
      </c>
      <c r="O7" s="144">
        <v>0</v>
      </c>
      <c r="P7" s="144">
        <v>0</v>
      </c>
      <c r="Q7" s="144">
        <v>0</v>
      </c>
      <c r="R7" s="144"/>
      <c r="S7" s="144"/>
      <c r="T7" s="144"/>
      <c r="U7" s="144">
        <v>0</v>
      </c>
      <c r="V7" s="144">
        <v>0</v>
      </c>
      <c r="W7" s="144">
        <v>0</v>
      </c>
      <c r="X7" s="144">
        <v>0</v>
      </c>
      <c r="Y7" s="144">
        <v>0</v>
      </c>
      <c r="Z7" s="144">
        <f t="shared" si="1"/>
        <v>0</v>
      </c>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row>
    <row r="8" spans="1:53" s="495" customFormat="1" ht="12" customHeight="1">
      <c r="A8" s="113">
        <v>1110301</v>
      </c>
      <c r="B8" s="113" t="s">
        <v>832</v>
      </c>
      <c r="C8" s="489">
        <f>+VLOOKUP(A8,Clasificaciones!C:I,5,FALSE)</f>
        <v>0</v>
      </c>
      <c r="D8" s="489">
        <v>0</v>
      </c>
      <c r="E8" s="489">
        <v>0</v>
      </c>
      <c r="F8" s="489">
        <f>+VLOOKUP(A8,Clasificaciones!C:M,9,FALSE)</f>
        <v>0</v>
      </c>
      <c r="G8" s="489">
        <f t="shared" si="0"/>
        <v>0</v>
      </c>
      <c r="H8" s="144">
        <v>0</v>
      </c>
      <c r="I8" s="144">
        <v>0</v>
      </c>
      <c r="J8" s="144">
        <v>0</v>
      </c>
      <c r="K8" s="144">
        <v>0</v>
      </c>
      <c r="L8" s="144">
        <v>0</v>
      </c>
      <c r="M8" s="144"/>
      <c r="N8" s="144">
        <v>0</v>
      </c>
      <c r="O8" s="144">
        <v>0</v>
      </c>
      <c r="P8" s="144">
        <v>0</v>
      </c>
      <c r="Q8" s="144">
        <v>0</v>
      </c>
      <c r="R8" s="144"/>
      <c r="S8" s="144"/>
      <c r="T8" s="144"/>
      <c r="U8" s="144">
        <v>0</v>
      </c>
      <c r="V8" s="144">
        <v>0</v>
      </c>
      <c r="W8" s="144">
        <v>0</v>
      </c>
      <c r="X8" s="144">
        <v>0</v>
      </c>
      <c r="Y8" s="144">
        <v>0</v>
      </c>
      <c r="Z8" s="144">
        <f t="shared" si="1"/>
        <v>0</v>
      </c>
      <c r="AA8" s="494"/>
      <c r="AB8" s="494"/>
      <c r="AC8" s="494"/>
      <c r="AD8" s="494"/>
      <c r="AE8" s="494"/>
      <c r="AF8" s="494"/>
      <c r="AG8" s="494"/>
      <c r="AH8" s="494"/>
      <c r="AI8" s="494"/>
      <c r="AJ8" s="494"/>
      <c r="AK8" s="494"/>
      <c r="AL8" s="494"/>
      <c r="AM8" s="494"/>
      <c r="AN8" s="494"/>
      <c r="AO8" s="494"/>
      <c r="AP8" s="494"/>
      <c r="AQ8" s="494"/>
      <c r="AR8" s="494"/>
      <c r="AS8" s="494"/>
      <c r="AT8" s="494"/>
      <c r="AU8" s="494"/>
      <c r="AV8" s="494"/>
      <c r="AW8" s="494"/>
      <c r="AX8" s="494"/>
      <c r="AY8" s="494"/>
      <c r="AZ8" s="494"/>
      <c r="BA8" s="494"/>
    </row>
    <row r="9" spans="1:53" s="493" customFormat="1" ht="12" customHeight="1">
      <c r="A9" s="113">
        <v>111030101</v>
      </c>
      <c r="B9" s="113" t="s">
        <v>1506</v>
      </c>
      <c r="C9" s="489">
        <f>+VLOOKUP(A9,Clasificaciones!C:I,5,FALSE)</f>
        <v>0</v>
      </c>
      <c r="D9" s="489">
        <v>0</v>
      </c>
      <c r="E9" s="489">
        <v>0</v>
      </c>
      <c r="F9" s="489">
        <f>+VLOOKUP(A9,Clasificaciones!C:M,9,FALSE)</f>
        <v>302810046</v>
      </c>
      <c r="G9" s="489">
        <f>+C9-F9+D9-E9</f>
        <v>-302810046</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f t="shared" si="1"/>
        <v>-302810046</v>
      </c>
      <c r="AA9" s="492"/>
      <c r="AB9" s="492"/>
      <c r="AC9" s="492"/>
      <c r="AD9" s="492"/>
      <c r="AE9" s="492"/>
      <c r="AF9" s="492"/>
      <c r="AG9" s="492"/>
      <c r="AH9" s="492"/>
      <c r="AI9" s="492"/>
      <c r="AJ9" s="492"/>
      <c r="AK9" s="492"/>
      <c r="AL9" s="492"/>
      <c r="AM9" s="492"/>
      <c r="AN9" s="492"/>
      <c r="AO9" s="492"/>
      <c r="AP9" s="492"/>
      <c r="AQ9" s="492"/>
      <c r="AR9" s="492"/>
      <c r="AS9" s="492"/>
      <c r="AT9" s="492"/>
      <c r="AU9" s="492"/>
      <c r="AV9" s="492"/>
      <c r="AW9" s="492"/>
      <c r="AX9" s="492"/>
      <c r="AY9" s="492"/>
      <c r="AZ9" s="492"/>
      <c r="BA9" s="492"/>
    </row>
    <row r="10" spans="1:53" s="493" customFormat="1" ht="12" customHeight="1">
      <c r="A10" s="113">
        <v>111030102</v>
      </c>
      <c r="B10" s="113" t="s">
        <v>833</v>
      </c>
      <c r="C10" s="489">
        <f>+VLOOKUP(A10,Clasificaciones!C:I,5,FALSE)</f>
        <v>401765</v>
      </c>
      <c r="D10" s="489">
        <v>0</v>
      </c>
      <c r="E10" s="489">
        <v>0</v>
      </c>
      <c r="F10" s="489">
        <f>+VLOOKUP(A10,Clasificaciones!C:M,9,FALSE)</f>
        <v>20227028</v>
      </c>
      <c r="G10" s="489">
        <f>+C10-F10+D10-E10</f>
        <v>-19825263</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f t="shared" si="1"/>
        <v>-19825263</v>
      </c>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row>
    <row r="11" spans="1:53" s="493" customFormat="1" ht="12" customHeight="1">
      <c r="A11" s="113">
        <v>111030103</v>
      </c>
      <c r="B11" s="113" t="s">
        <v>834</v>
      </c>
      <c r="C11" s="489">
        <f>+VLOOKUP(A11,Clasificaciones!C:I,5,FALSE)</f>
        <v>6027989</v>
      </c>
      <c r="D11" s="489">
        <v>0</v>
      </c>
      <c r="E11" s="489">
        <v>0</v>
      </c>
      <c r="F11" s="489">
        <f>+VLOOKUP(A11,Clasificaciones!C:M,9,FALSE)</f>
        <v>6000000</v>
      </c>
      <c r="G11" s="489">
        <f t="shared" ref="G11:G77" si="2">+C11-F11+D11-E11</f>
        <v>27989</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f t="shared" si="1"/>
        <v>27989</v>
      </c>
      <c r="AA11" s="492"/>
      <c r="AB11" s="492"/>
      <c r="AC11" s="492"/>
      <c r="AD11" s="492"/>
      <c r="AE11" s="492"/>
      <c r="AF11" s="492"/>
      <c r="AG11" s="492"/>
      <c r="AH11" s="492"/>
      <c r="AI11" s="492"/>
      <c r="AJ11" s="492"/>
      <c r="AK11" s="492"/>
      <c r="AL11" s="492"/>
      <c r="AM11" s="492"/>
      <c r="AN11" s="492"/>
      <c r="AO11" s="492"/>
      <c r="AP11" s="492"/>
      <c r="AQ11" s="492"/>
      <c r="AR11" s="492"/>
      <c r="AS11" s="492"/>
      <c r="AT11" s="492"/>
      <c r="AU11" s="492"/>
      <c r="AV11" s="492"/>
      <c r="AW11" s="492"/>
      <c r="AX11" s="492"/>
      <c r="AY11" s="492"/>
      <c r="AZ11" s="492"/>
      <c r="BA11" s="492"/>
    </row>
    <row r="12" spans="1:53" s="493" customFormat="1" ht="12" customHeight="1">
      <c r="A12" s="113">
        <v>111030104</v>
      </c>
      <c r="B12" s="113" t="s">
        <v>835</v>
      </c>
      <c r="C12" s="489">
        <f>+VLOOKUP(A12,Clasificaciones!C:I,5,FALSE)</f>
        <v>6000000</v>
      </c>
      <c r="D12" s="489">
        <v>0</v>
      </c>
      <c r="E12" s="489">
        <v>0</v>
      </c>
      <c r="F12" s="489">
        <f>+VLOOKUP(A12,Clasificaciones!C:M,9,FALSE)</f>
        <v>6000000</v>
      </c>
      <c r="G12" s="489">
        <f t="shared" si="2"/>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f t="shared" si="1"/>
        <v>0</v>
      </c>
      <c r="AA12" s="492"/>
      <c r="AB12" s="492"/>
      <c r="AC12" s="492"/>
      <c r="AD12" s="492"/>
      <c r="AE12" s="492"/>
      <c r="AF12" s="492"/>
      <c r="AG12" s="492"/>
      <c r="AH12" s="492"/>
      <c r="AI12" s="492"/>
      <c r="AJ12" s="492"/>
      <c r="AK12" s="492"/>
      <c r="AL12" s="492"/>
      <c r="AM12" s="492"/>
      <c r="AN12" s="492"/>
      <c r="AO12" s="492"/>
      <c r="AP12" s="492"/>
      <c r="AQ12" s="492"/>
      <c r="AR12" s="492"/>
      <c r="AS12" s="492"/>
      <c r="AT12" s="492"/>
      <c r="AU12" s="492"/>
      <c r="AV12" s="492"/>
      <c r="AW12" s="492"/>
      <c r="AX12" s="492"/>
      <c r="AY12" s="492"/>
      <c r="AZ12" s="492"/>
      <c r="BA12" s="492"/>
    </row>
    <row r="13" spans="1:53" s="493" customFormat="1" ht="12" customHeight="1">
      <c r="A13" s="113">
        <v>111030106</v>
      </c>
      <c r="B13" s="113" t="s">
        <v>836</v>
      </c>
      <c r="C13" s="489">
        <f>+VLOOKUP(A13,Clasificaciones!C:I,5,FALSE)</f>
        <v>4780000</v>
      </c>
      <c r="D13" s="489">
        <v>0</v>
      </c>
      <c r="E13" s="489">
        <v>0</v>
      </c>
      <c r="F13" s="489">
        <f>+VLOOKUP(A13,Clasificaciones!C:M,9,FALSE)</f>
        <v>5100000</v>
      </c>
      <c r="G13" s="489">
        <f t="shared" si="2"/>
        <v>-320000</v>
      </c>
      <c r="H13" s="144">
        <v>0</v>
      </c>
      <c r="I13" s="144">
        <v>0</v>
      </c>
      <c r="J13" s="144">
        <v>0</v>
      </c>
      <c r="K13" s="144">
        <v>0</v>
      </c>
      <c r="L13" s="144">
        <v>0</v>
      </c>
      <c r="M13" s="144">
        <v>0</v>
      </c>
      <c r="N13" s="144">
        <v>0</v>
      </c>
      <c r="O13" s="144">
        <v>0</v>
      </c>
      <c r="P13" s="144">
        <v>0</v>
      </c>
      <c r="Q13" s="144">
        <v>0</v>
      </c>
      <c r="R13" s="144">
        <v>0</v>
      </c>
      <c r="S13" s="144">
        <v>0</v>
      </c>
      <c r="T13" s="144">
        <v>0</v>
      </c>
      <c r="U13" s="144">
        <v>0</v>
      </c>
      <c r="V13" s="144">
        <v>0</v>
      </c>
      <c r="W13" s="144">
        <v>0</v>
      </c>
      <c r="X13" s="144">
        <v>0</v>
      </c>
      <c r="Y13" s="144">
        <v>0</v>
      </c>
      <c r="Z13" s="144">
        <f t="shared" si="1"/>
        <v>-320000</v>
      </c>
      <c r="AA13" s="492"/>
      <c r="AB13" s="492"/>
      <c r="AC13" s="492"/>
      <c r="AD13" s="492"/>
      <c r="AE13" s="492"/>
      <c r="AF13" s="492"/>
      <c r="AG13" s="492"/>
      <c r="AH13" s="492"/>
      <c r="AI13" s="492"/>
      <c r="AJ13" s="492"/>
      <c r="AK13" s="492"/>
      <c r="AL13" s="492"/>
      <c r="AM13" s="492"/>
      <c r="AN13" s="492"/>
      <c r="AO13" s="492"/>
      <c r="AP13" s="492"/>
      <c r="AQ13" s="492"/>
      <c r="AR13" s="492"/>
      <c r="AS13" s="492"/>
      <c r="AT13" s="492"/>
      <c r="AU13" s="492"/>
      <c r="AV13" s="492"/>
      <c r="AW13" s="492"/>
      <c r="AX13" s="492"/>
      <c r="AY13" s="492"/>
      <c r="AZ13" s="492"/>
      <c r="BA13" s="492"/>
    </row>
    <row r="14" spans="1:53" s="493" customFormat="1" ht="12" customHeight="1">
      <c r="A14" s="113">
        <v>111030107</v>
      </c>
      <c r="B14" s="113" t="s">
        <v>837</v>
      </c>
      <c r="C14" s="489">
        <f>+VLOOKUP(A14,Clasificaciones!C:I,5,FALSE)</f>
        <v>300298</v>
      </c>
      <c r="D14" s="489">
        <v>0</v>
      </c>
      <c r="E14" s="489">
        <v>0</v>
      </c>
      <c r="F14" s="489">
        <f>+VLOOKUP(A14,Clasificaciones!C:M,9,FALSE)</f>
        <v>300000</v>
      </c>
      <c r="G14" s="489">
        <f t="shared" si="2"/>
        <v>298</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f t="shared" si="1"/>
        <v>298</v>
      </c>
      <c r="AA14" s="492"/>
      <c r="AB14" s="492"/>
      <c r="AC14" s="492"/>
      <c r="AD14" s="492"/>
      <c r="AE14" s="492"/>
      <c r="AF14" s="492"/>
      <c r="AG14" s="492"/>
      <c r="AH14" s="492"/>
      <c r="AI14" s="492"/>
      <c r="AJ14" s="492"/>
      <c r="AK14" s="492"/>
      <c r="AL14" s="492"/>
      <c r="AM14" s="492"/>
      <c r="AN14" s="492"/>
      <c r="AO14" s="492"/>
      <c r="AP14" s="492"/>
      <c r="AQ14" s="492"/>
      <c r="AR14" s="492"/>
      <c r="AS14" s="492"/>
      <c r="AT14" s="492"/>
      <c r="AU14" s="492"/>
      <c r="AV14" s="492"/>
      <c r="AW14" s="492"/>
      <c r="AX14" s="492"/>
      <c r="AY14" s="492"/>
      <c r="AZ14" s="492"/>
      <c r="BA14" s="492"/>
    </row>
    <row r="15" spans="1:53" s="493" customFormat="1" ht="12" customHeight="1">
      <c r="A15" s="113">
        <v>111030108</v>
      </c>
      <c r="B15" s="113" t="s">
        <v>838</v>
      </c>
      <c r="C15" s="489">
        <f>+VLOOKUP(A15,Clasificaciones!C:I,5,FALSE)</f>
        <v>1032032</v>
      </c>
      <c r="D15" s="489">
        <v>0</v>
      </c>
      <c r="E15" s="489">
        <v>0</v>
      </c>
      <c r="F15" s="489">
        <f>+VLOOKUP(A15,Clasificaciones!C:M,9,FALSE)</f>
        <v>39964336</v>
      </c>
      <c r="G15" s="489">
        <f t="shared" si="2"/>
        <v>-38932304</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f t="shared" si="1"/>
        <v>-38932304</v>
      </c>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c r="AW15" s="492"/>
      <c r="AX15" s="492"/>
      <c r="AY15" s="492"/>
      <c r="AZ15" s="492"/>
      <c r="BA15" s="492"/>
    </row>
    <row r="16" spans="1:53" s="497" customFormat="1" ht="12" customHeight="1">
      <c r="A16" s="113">
        <v>111030109</v>
      </c>
      <c r="B16" s="113" t="s">
        <v>839</v>
      </c>
      <c r="C16" s="489">
        <f>+VLOOKUP(A16,Clasificaciones!C:I,5,FALSE)</f>
        <v>78413436</v>
      </c>
      <c r="D16" s="489">
        <v>0</v>
      </c>
      <c r="E16" s="489">
        <v>0</v>
      </c>
      <c r="F16" s="489">
        <f>+VLOOKUP(A16,Clasificaciones!C:M,9,FALSE)</f>
        <v>1189</v>
      </c>
      <c r="G16" s="489">
        <f t="shared" si="2"/>
        <v>78412247</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f t="shared" si="1"/>
        <v>78412247</v>
      </c>
      <c r="AA16" s="496"/>
      <c r="AB16" s="496"/>
      <c r="AC16" s="496"/>
      <c r="AD16" s="496"/>
      <c r="AE16" s="496"/>
      <c r="AF16" s="496"/>
      <c r="AG16" s="496"/>
      <c r="AH16" s="496"/>
      <c r="AI16" s="496"/>
      <c r="AJ16" s="496"/>
      <c r="AK16" s="496"/>
      <c r="AL16" s="496"/>
      <c r="AM16" s="496"/>
      <c r="AN16" s="496"/>
      <c r="AO16" s="496"/>
      <c r="AP16" s="496"/>
      <c r="AQ16" s="496"/>
      <c r="AR16" s="496"/>
      <c r="AS16" s="496"/>
      <c r="AT16" s="496"/>
      <c r="AU16" s="496"/>
      <c r="AV16" s="496"/>
      <c r="AW16" s="496"/>
      <c r="AX16" s="496"/>
      <c r="AY16" s="496"/>
      <c r="AZ16" s="496"/>
      <c r="BA16" s="496"/>
    </row>
    <row r="17" spans="1:53" s="497" customFormat="1" ht="12" customHeight="1">
      <c r="A17" s="113">
        <v>111030111</v>
      </c>
      <c r="B17" s="113" t="s">
        <v>1064</v>
      </c>
      <c r="C17" s="489">
        <f>+VLOOKUP(A17,Clasificaciones!C:I,5,FALSE)</f>
        <v>635</v>
      </c>
      <c r="D17" s="489">
        <v>0</v>
      </c>
      <c r="E17" s="489">
        <v>0</v>
      </c>
      <c r="F17" s="489">
        <f>+VLOOKUP(A17,Clasificaciones!C:M,9,FALSE)</f>
        <v>448</v>
      </c>
      <c r="G17" s="489">
        <f t="shared" si="2"/>
        <v>187</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f t="shared" si="1"/>
        <v>187</v>
      </c>
      <c r="AA17" s="496"/>
      <c r="AB17" s="496"/>
      <c r="AC17" s="496"/>
      <c r="AD17" s="496"/>
      <c r="AE17" s="496"/>
      <c r="AF17" s="496"/>
      <c r="AG17" s="496"/>
      <c r="AH17" s="496"/>
      <c r="AI17" s="496"/>
      <c r="AJ17" s="496"/>
      <c r="AK17" s="496"/>
      <c r="AL17" s="496"/>
      <c r="AM17" s="496"/>
      <c r="AN17" s="496"/>
      <c r="AO17" s="496"/>
      <c r="AP17" s="496"/>
      <c r="AQ17" s="496"/>
      <c r="AR17" s="496"/>
      <c r="AS17" s="496"/>
      <c r="AT17" s="496"/>
      <c r="AU17" s="496"/>
      <c r="AV17" s="496"/>
      <c r="AW17" s="496"/>
      <c r="AX17" s="496"/>
      <c r="AY17" s="496"/>
      <c r="AZ17" s="496"/>
      <c r="BA17" s="496"/>
    </row>
    <row r="18" spans="1:53" s="497" customFormat="1" ht="12" customHeight="1">
      <c r="A18" s="113">
        <v>111030112</v>
      </c>
      <c r="B18" s="113" t="s">
        <v>840</v>
      </c>
      <c r="C18" s="489">
        <f>+VLOOKUP(A18,Clasificaciones!C:I,5,FALSE)</f>
        <v>263020</v>
      </c>
      <c r="D18" s="489">
        <v>0</v>
      </c>
      <c r="E18" s="489">
        <v>0</v>
      </c>
      <c r="F18" s="489">
        <f>+VLOOKUP(A18,Clasificaciones!C:M,9,FALSE)</f>
        <v>263014</v>
      </c>
      <c r="G18" s="489">
        <f t="shared" si="2"/>
        <v>6</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f t="shared" si="1"/>
        <v>6</v>
      </c>
      <c r="AA18" s="496"/>
      <c r="AB18" s="496"/>
      <c r="AC18" s="496"/>
      <c r="AD18" s="496"/>
      <c r="AE18" s="496"/>
      <c r="AF18" s="496"/>
      <c r="AG18" s="496"/>
      <c r="AH18" s="496"/>
      <c r="AI18" s="496"/>
      <c r="AJ18" s="496"/>
      <c r="AK18" s="496"/>
      <c r="AL18" s="496"/>
      <c r="AM18" s="496"/>
      <c r="AN18" s="496"/>
      <c r="AO18" s="496"/>
      <c r="AP18" s="496"/>
      <c r="AQ18" s="496"/>
      <c r="AR18" s="496"/>
      <c r="AS18" s="496"/>
      <c r="AT18" s="496"/>
      <c r="AU18" s="496"/>
      <c r="AV18" s="496"/>
      <c r="AW18" s="496"/>
      <c r="AX18" s="496"/>
      <c r="AY18" s="496"/>
      <c r="AZ18" s="496"/>
      <c r="BA18" s="496"/>
    </row>
    <row r="19" spans="1:53" s="497" customFormat="1" ht="12" customHeight="1">
      <c r="A19" s="113">
        <v>111030113</v>
      </c>
      <c r="B19" s="113" t="s">
        <v>841</v>
      </c>
      <c r="C19" s="489">
        <f>+VLOOKUP(A19,Clasificaciones!C:I,5,FALSE)</f>
        <v>377019917</v>
      </c>
      <c r="D19" s="489">
        <v>0</v>
      </c>
      <c r="E19" s="489">
        <v>0</v>
      </c>
      <c r="F19" s="489">
        <f>+VLOOKUP(A19,Clasificaciones!C:M,9,FALSE)</f>
        <v>12324356</v>
      </c>
      <c r="G19" s="489">
        <f t="shared" si="2"/>
        <v>364695561</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f t="shared" si="1"/>
        <v>364695561</v>
      </c>
      <c r="AA19" s="496"/>
      <c r="AB19" s="496"/>
      <c r="AC19" s="496"/>
      <c r="AD19" s="496"/>
      <c r="AE19" s="496"/>
      <c r="AF19" s="496"/>
      <c r="AG19" s="496"/>
      <c r="AH19" s="496"/>
      <c r="AI19" s="496"/>
      <c r="AJ19" s="496"/>
      <c r="AK19" s="496"/>
      <c r="AL19" s="496"/>
      <c r="AM19" s="496"/>
      <c r="AN19" s="496"/>
      <c r="AO19" s="496"/>
      <c r="AP19" s="496"/>
      <c r="AQ19" s="496"/>
      <c r="AR19" s="496"/>
      <c r="AS19" s="496"/>
      <c r="AT19" s="496"/>
      <c r="AU19" s="496"/>
      <c r="AV19" s="496"/>
      <c r="AW19" s="496"/>
      <c r="AX19" s="496"/>
      <c r="AY19" s="496"/>
      <c r="AZ19" s="496"/>
      <c r="BA19" s="496"/>
    </row>
    <row r="20" spans="1:53" s="497" customFormat="1" ht="12" customHeight="1">
      <c r="A20" s="113">
        <v>111030114</v>
      </c>
      <c r="B20" s="113" t="s">
        <v>842</v>
      </c>
      <c r="C20" s="489">
        <f>+VLOOKUP(A20,Clasificaciones!C:I,5,FALSE)</f>
        <v>510132871</v>
      </c>
      <c r="D20" s="489">
        <v>0</v>
      </c>
      <c r="E20" s="489">
        <v>0</v>
      </c>
      <c r="F20" s="489">
        <f>+VLOOKUP(A20,Clasificaciones!C:M,9,FALSE)</f>
        <v>3000000</v>
      </c>
      <c r="G20" s="489">
        <f t="shared" si="2"/>
        <v>507132871</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f t="shared" si="1"/>
        <v>507132871</v>
      </c>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c r="AW20" s="496"/>
      <c r="AX20" s="496"/>
      <c r="AY20" s="496"/>
      <c r="AZ20" s="496"/>
      <c r="BA20" s="496"/>
    </row>
    <row r="21" spans="1:53" s="497" customFormat="1" ht="12" customHeight="1">
      <c r="A21" s="113">
        <v>111030116</v>
      </c>
      <c r="B21" s="113" t="s">
        <v>1466</v>
      </c>
      <c r="C21" s="489">
        <f>+VLOOKUP(A21,Clasificaciones!C:I,5,FALSE)</f>
        <v>3800000</v>
      </c>
      <c r="D21" s="489">
        <v>0</v>
      </c>
      <c r="E21" s="489">
        <v>0</v>
      </c>
      <c r="F21" s="489">
        <f>+VLOOKUP(A21,Clasificaciones!C:M,9,FALSE)</f>
        <v>0</v>
      </c>
      <c r="G21" s="489">
        <f t="shared" si="2"/>
        <v>3800000</v>
      </c>
      <c r="H21" s="144">
        <v>0</v>
      </c>
      <c r="I21" s="144">
        <v>0</v>
      </c>
      <c r="J21" s="144">
        <v>0</v>
      </c>
      <c r="K21" s="144">
        <v>0</v>
      </c>
      <c r="L21" s="144">
        <v>0</v>
      </c>
      <c r="M21" s="144">
        <v>0</v>
      </c>
      <c r="N21" s="144">
        <v>0</v>
      </c>
      <c r="O21" s="144">
        <v>0</v>
      </c>
      <c r="P21" s="144">
        <v>0</v>
      </c>
      <c r="Q21" s="144">
        <v>0</v>
      </c>
      <c r="R21" s="144">
        <v>0</v>
      </c>
      <c r="S21" s="144">
        <v>0</v>
      </c>
      <c r="T21" s="144">
        <v>0</v>
      </c>
      <c r="U21" s="144">
        <v>0</v>
      </c>
      <c r="V21" s="144">
        <v>0</v>
      </c>
      <c r="W21" s="144">
        <v>0</v>
      </c>
      <c r="X21" s="144">
        <v>0</v>
      </c>
      <c r="Y21" s="144">
        <v>0</v>
      </c>
      <c r="Z21" s="144">
        <f t="shared" si="1"/>
        <v>3800000</v>
      </c>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c r="AW21" s="496"/>
      <c r="AX21" s="496"/>
      <c r="AY21" s="496"/>
      <c r="AZ21" s="496"/>
      <c r="BA21" s="496"/>
    </row>
    <row r="22" spans="1:53" s="497" customFormat="1" ht="12" customHeight="1">
      <c r="A22" s="113">
        <v>111030118</v>
      </c>
      <c r="B22" s="113" t="s">
        <v>1467</v>
      </c>
      <c r="C22" s="489">
        <f>+VLOOKUP(A22,Clasificaciones!C:I,5,FALSE)</f>
        <v>573835519</v>
      </c>
      <c r="D22" s="489">
        <v>0</v>
      </c>
      <c r="E22" s="489">
        <v>0</v>
      </c>
      <c r="F22" s="489">
        <f>+VLOOKUP(A22,Clasificaciones!C:M,9,FALSE)</f>
        <v>0</v>
      </c>
      <c r="G22" s="489">
        <f t="shared" si="2"/>
        <v>573835519</v>
      </c>
      <c r="H22" s="144">
        <v>0</v>
      </c>
      <c r="I22" s="144">
        <v>0</v>
      </c>
      <c r="J22" s="144">
        <v>0</v>
      </c>
      <c r="K22" s="144">
        <v>0</v>
      </c>
      <c r="L22" s="144">
        <v>0</v>
      </c>
      <c r="M22" s="144">
        <v>0</v>
      </c>
      <c r="N22" s="144">
        <v>0</v>
      </c>
      <c r="O22" s="144">
        <v>0</v>
      </c>
      <c r="P22" s="144">
        <v>0</v>
      </c>
      <c r="Q22" s="144">
        <v>0</v>
      </c>
      <c r="R22" s="144">
        <v>0</v>
      </c>
      <c r="S22" s="144">
        <v>0</v>
      </c>
      <c r="T22" s="144">
        <v>0</v>
      </c>
      <c r="U22" s="144">
        <v>0</v>
      </c>
      <c r="V22" s="144">
        <v>0</v>
      </c>
      <c r="W22" s="144">
        <v>0</v>
      </c>
      <c r="X22" s="144">
        <v>0</v>
      </c>
      <c r="Y22" s="144">
        <v>0</v>
      </c>
      <c r="Z22" s="144">
        <f t="shared" si="1"/>
        <v>573835519</v>
      </c>
      <c r="AA22" s="496"/>
      <c r="AB22" s="496"/>
      <c r="AC22" s="496"/>
      <c r="AD22" s="496"/>
      <c r="AE22" s="496"/>
      <c r="AF22" s="496"/>
      <c r="AG22" s="496"/>
      <c r="AH22" s="496"/>
      <c r="AI22" s="496"/>
      <c r="AJ22" s="496"/>
      <c r="AK22" s="496"/>
      <c r="AL22" s="496"/>
      <c r="AM22" s="496"/>
      <c r="AN22" s="496"/>
      <c r="AO22" s="496"/>
      <c r="AP22" s="496"/>
      <c r="AQ22" s="496"/>
      <c r="AR22" s="496"/>
      <c r="AS22" s="496"/>
      <c r="AT22" s="496"/>
      <c r="AU22" s="496"/>
      <c r="AV22" s="496"/>
      <c r="AW22" s="496"/>
      <c r="AX22" s="496"/>
      <c r="AY22" s="496"/>
      <c r="AZ22" s="496"/>
      <c r="BA22" s="496"/>
    </row>
    <row r="23" spans="1:53" s="499" customFormat="1" ht="12" customHeight="1">
      <c r="A23" s="113">
        <v>111030121</v>
      </c>
      <c r="B23" s="113" t="s">
        <v>1103</v>
      </c>
      <c r="C23" s="489">
        <f>+VLOOKUP(A23,Clasificaciones!C:I,5,FALSE)</f>
        <v>104307742</v>
      </c>
      <c r="D23" s="489">
        <v>0</v>
      </c>
      <c r="E23" s="489">
        <v>0</v>
      </c>
      <c r="F23" s="489">
        <f>+VLOOKUP(A23,Clasificaciones!C:M,9,FALSE)</f>
        <v>0</v>
      </c>
      <c r="G23" s="489">
        <f t="shared" si="2"/>
        <v>104307742</v>
      </c>
      <c r="H23" s="144">
        <v>0</v>
      </c>
      <c r="I23" s="144">
        <v>0</v>
      </c>
      <c r="J23" s="144">
        <v>0</v>
      </c>
      <c r="K23" s="144">
        <v>0</v>
      </c>
      <c r="L23" s="144">
        <v>0</v>
      </c>
      <c r="M23" s="144">
        <v>0</v>
      </c>
      <c r="N23" s="144">
        <v>0</v>
      </c>
      <c r="O23" s="144">
        <v>0</v>
      </c>
      <c r="P23" s="144">
        <v>0</v>
      </c>
      <c r="Q23" s="144">
        <v>0</v>
      </c>
      <c r="R23" s="144">
        <v>0</v>
      </c>
      <c r="S23" s="144">
        <v>0</v>
      </c>
      <c r="T23" s="144">
        <v>0</v>
      </c>
      <c r="U23" s="144">
        <v>0</v>
      </c>
      <c r="V23" s="144">
        <v>0</v>
      </c>
      <c r="W23" s="144">
        <v>0</v>
      </c>
      <c r="X23" s="144">
        <v>0</v>
      </c>
      <c r="Y23" s="144">
        <v>0</v>
      </c>
      <c r="Z23" s="144">
        <f t="shared" si="1"/>
        <v>104307742</v>
      </c>
      <c r="AA23" s="498"/>
      <c r="AB23" s="498"/>
      <c r="AC23" s="498"/>
      <c r="AD23" s="498"/>
      <c r="AE23" s="498"/>
      <c r="AF23" s="498"/>
      <c r="AG23" s="498"/>
      <c r="AH23" s="498"/>
      <c r="AI23" s="498"/>
      <c r="AJ23" s="498"/>
      <c r="AK23" s="498"/>
      <c r="AL23" s="498"/>
      <c r="AM23" s="498"/>
      <c r="AN23" s="498"/>
      <c r="AO23" s="498"/>
      <c r="AP23" s="498"/>
      <c r="AQ23" s="498"/>
      <c r="AR23" s="498"/>
      <c r="AS23" s="498"/>
      <c r="AT23" s="498"/>
      <c r="AU23" s="498"/>
      <c r="AV23" s="498"/>
      <c r="AW23" s="498"/>
      <c r="AX23" s="498"/>
      <c r="AY23" s="498"/>
      <c r="AZ23" s="498"/>
      <c r="BA23" s="498"/>
    </row>
    <row r="24" spans="1:53" s="497" customFormat="1" ht="12" customHeight="1">
      <c r="A24" s="113">
        <v>111030122</v>
      </c>
      <c r="B24" s="113" t="s">
        <v>1468</v>
      </c>
      <c r="C24" s="489">
        <f>+VLOOKUP(A24,Clasificaciones!C:I,5,FALSE)</f>
        <v>4305516</v>
      </c>
      <c r="D24" s="489">
        <v>0</v>
      </c>
      <c r="E24" s="489">
        <v>0</v>
      </c>
      <c r="F24" s="489">
        <f>+VLOOKUP(A24,Clasificaciones!C:M,9,FALSE)</f>
        <v>0</v>
      </c>
      <c r="G24" s="489">
        <f t="shared" si="2"/>
        <v>4305516</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f t="shared" si="1"/>
        <v>4305516</v>
      </c>
      <c r="AA24" s="496"/>
      <c r="AB24" s="496"/>
      <c r="AC24" s="496"/>
      <c r="AD24" s="496"/>
      <c r="AE24" s="496"/>
      <c r="AF24" s="496"/>
      <c r="AG24" s="496"/>
      <c r="AH24" s="496"/>
      <c r="AI24" s="496"/>
      <c r="AJ24" s="496"/>
      <c r="AK24" s="496"/>
      <c r="AL24" s="496"/>
      <c r="AM24" s="496"/>
      <c r="AN24" s="496"/>
      <c r="AO24" s="496"/>
      <c r="AP24" s="496"/>
      <c r="AQ24" s="496"/>
      <c r="AR24" s="496"/>
      <c r="AS24" s="496"/>
      <c r="AT24" s="496"/>
      <c r="AU24" s="496"/>
      <c r="AV24" s="496"/>
      <c r="AW24" s="496"/>
      <c r="AX24" s="496"/>
      <c r="AY24" s="496"/>
      <c r="AZ24" s="496"/>
      <c r="BA24" s="496"/>
    </row>
    <row r="25" spans="1:53" s="497" customFormat="1" ht="12" customHeight="1">
      <c r="A25" s="113">
        <v>1110302</v>
      </c>
      <c r="B25" s="113" t="s">
        <v>843</v>
      </c>
      <c r="C25" s="489">
        <f>+VLOOKUP(A25,Clasificaciones!C:I,5,FALSE)</f>
        <v>0</v>
      </c>
      <c r="D25" s="489">
        <v>0</v>
      </c>
      <c r="E25" s="489">
        <v>0</v>
      </c>
      <c r="F25" s="489">
        <f>+VLOOKUP(A25,Clasificaciones!C:M,9,FALSE)</f>
        <v>0</v>
      </c>
      <c r="G25" s="489">
        <f t="shared" si="2"/>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f t="shared" si="1"/>
        <v>0</v>
      </c>
      <c r="AA25" s="496"/>
      <c r="AB25" s="496"/>
      <c r="AC25" s="496"/>
      <c r="AD25" s="496"/>
      <c r="AE25" s="496"/>
      <c r="AF25" s="496"/>
      <c r="AG25" s="496"/>
      <c r="AH25" s="496"/>
      <c r="AI25" s="496"/>
      <c r="AJ25" s="496"/>
      <c r="AK25" s="496"/>
      <c r="AL25" s="496"/>
      <c r="AM25" s="496"/>
      <c r="AN25" s="496"/>
      <c r="AO25" s="496"/>
      <c r="AP25" s="496"/>
      <c r="AQ25" s="496"/>
      <c r="AR25" s="496"/>
      <c r="AS25" s="496"/>
      <c r="AT25" s="496"/>
      <c r="AU25" s="496"/>
      <c r="AV25" s="496"/>
      <c r="AW25" s="496"/>
      <c r="AX25" s="496"/>
      <c r="AY25" s="496"/>
      <c r="AZ25" s="496"/>
      <c r="BA25" s="496"/>
    </row>
    <row r="26" spans="1:53" s="497" customFormat="1" ht="12" customHeight="1">
      <c r="A26" s="113">
        <v>111030201</v>
      </c>
      <c r="B26" s="113" t="s">
        <v>1104</v>
      </c>
      <c r="C26" s="489">
        <f>+VLOOKUP(A26,Clasificaciones!C:I,5,FALSE)</f>
        <v>1076822324</v>
      </c>
      <c r="D26" s="489">
        <v>0</v>
      </c>
      <c r="E26" s="489">
        <v>0</v>
      </c>
      <c r="F26" s="489">
        <f>+VLOOKUP(A26,Clasificaciones!C:M,9,FALSE)</f>
        <v>0</v>
      </c>
      <c r="G26" s="489">
        <f t="shared" si="2"/>
        <v>1076822324</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f t="shared" si="1"/>
        <v>1076822324</v>
      </c>
      <c r="AA26" s="496"/>
      <c r="AB26" s="496"/>
      <c r="AC26" s="496"/>
      <c r="AD26" s="496"/>
      <c r="AE26" s="496"/>
      <c r="AF26" s="496"/>
      <c r="AG26" s="496"/>
      <c r="AH26" s="496"/>
      <c r="AI26" s="496"/>
      <c r="AJ26" s="496"/>
      <c r="AK26" s="496"/>
      <c r="AL26" s="496"/>
      <c r="AM26" s="496"/>
      <c r="AN26" s="496"/>
      <c r="AO26" s="496"/>
      <c r="AP26" s="496"/>
      <c r="AQ26" s="496"/>
      <c r="AR26" s="496"/>
      <c r="AS26" s="496"/>
      <c r="AT26" s="496"/>
      <c r="AU26" s="496"/>
      <c r="AV26" s="496"/>
      <c r="AW26" s="496"/>
      <c r="AX26" s="496"/>
      <c r="AY26" s="496"/>
      <c r="AZ26" s="496"/>
      <c r="BA26" s="496"/>
    </row>
    <row r="27" spans="1:53" s="497" customFormat="1" ht="12" customHeight="1">
      <c r="A27" s="113">
        <v>111030202</v>
      </c>
      <c r="B27" s="113" t="s">
        <v>844</v>
      </c>
      <c r="C27" s="489">
        <f>+VLOOKUP(A27,Clasificaciones!C:I,5,FALSE)</f>
        <v>120673</v>
      </c>
      <c r="D27" s="489">
        <v>0</v>
      </c>
      <c r="E27" s="489">
        <v>0</v>
      </c>
      <c r="F27" s="489">
        <f>+VLOOKUP(A27,Clasificaciones!C:M,9,FALSE)</f>
        <v>45627</v>
      </c>
      <c r="G27" s="489">
        <f t="shared" si="2"/>
        <v>75046</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f t="shared" si="1"/>
        <v>75046</v>
      </c>
      <c r="AA27" s="496"/>
      <c r="AB27" s="496"/>
      <c r="AC27" s="496"/>
      <c r="AD27" s="496"/>
      <c r="AE27" s="496"/>
      <c r="AF27" s="496"/>
      <c r="AG27" s="496"/>
      <c r="AH27" s="496"/>
      <c r="AI27" s="496"/>
      <c r="AJ27" s="496"/>
      <c r="AK27" s="496"/>
      <c r="AL27" s="496"/>
      <c r="AM27" s="496"/>
      <c r="AN27" s="496"/>
      <c r="AO27" s="496"/>
      <c r="AP27" s="496"/>
      <c r="AQ27" s="496"/>
      <c r="AR27" s="496"/>
      <c r="AS27" s="496"/>
      <c r="AT27" s="496"/>
      <c r="AU27" s="496"/>
      <c r="AV27" s="496"/>
      <c r="AW27" s="496"/>
      <c r="AX27" s="496"/>
      <c r="AY27" s="496"/>
      <c r="AZ27" s="496"/>
      <c r="BA27" s="496"/>
    </row>
    <row r="28" spans="1:53" s="497" customFormat="1" ht="12" customHeight="1">
      <c r="A28" s="113">
        <v>111030203</v>
      </c>
      <c r="B28" s="113" t="s">
        <v>845</v>
      </c>
      <c r="C28" s="489">
        <f>+VLOOKUP(A28,Clasificaciones!C:I,5,FALSE)</f>
        <v>40403880</v>
      </c>
      <c r="D28" s="489">
        <v>0</v>
      </c>
      <c r="E28" s="489">
        <v>0</v>
      </c>
      <c r="F28" s="489">
        <f>+VLOOKUP(A28,Clasificaciones!C:M,9,FALSE)</f>
        <v>41351760</v>
      </c>
      <c r="G28" s="489">
        <f t="shared" si="2"/>
        <v>-947880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f t="shared" si="1"/>
        <v>-947880</v>
      </c>
      <c r="AA28" s="496"/>
      <c r="AB28" s="496"/>
      <c r="AC28" s="496"/>
      <c r="AD28" s="496"/>
      <c r="AE28" s="496"/>
      <c r="AF28" s="496"/>
      <c r="AG28" s="496"/>
      <c r="AH28" s="496"/>
      <c r="AI28" s="496"/>
      <c r="AJ28" s="496"/>
      <c r="AK28" s="496"/>
      <c r="AL28" s="496"/>
      <c r="AM28" s="496"/>
      <c r="AN28" s="496"/>
      <c r="AO28" s="496"/>
      <c r="AP28" s="496"/>
      <c r="AQ28" s="496"/>
      <c r="AR28" s="496"/>
      <c r="AS28" s="496"/>
      <c r="AT28" s="496"/>
      <c r="AU28" s="496"/>
      <c r="AV28" s="496"/>
      <c r="AW28" s="496"/>
      <c r="AX28" s="496"/>
      <c r="AY28" s="496"/>
      <c r="AZ28" s="496"/>
      <c r="BA28" s="496"/>
    </row>
    <row r="29" spans="1:53" s="497" customFormat="1" ht="12" customHeight="1">
      <c r="A29" s="113">
        <v>111030204</v>
      </c>
      <c r="B29" s="113" t="s">
        <v>846</v>
      </c>
      <c r="C29" s="489">
        <f>+VLOOKUP(A29,Clasificaciones!C:I,5,FALSE)</f>
        <v>57097753</v>
      </c>
      <c r="D29" s="489">
        <v>0</v>
      </c>
      <c r="E29" s="489">
        <v>0</v>
      </c>
      <c r="F29" s="489">
        <f>+VLOOKUP(A29,Clasificaciones!C:M,9,FALSE)</f>
        <v>41351760</v>
      </c>
      <c r="G29" s="489">
        <f t="shared" si="2"/>
        <v>15745993</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f t="shared" si="1"/>
        <v>15745993</v>
      </c>
      <c r="AA29" s="496"/>
      <c r="AB29" s="496"/>
      <c r="AC29" s="496"/>
      <c r="AD29" s="496"/>
      <c r="AE29" s="496"/>
      <c r="AF29" s="496"/>
      <c r="AG29" s="496"/>
      <c r="AH29" s="496"/>
      <c r="AI29" s="496"/>
      <c r="AJ29" s="496"/>
      <c r="AK29" s="496"/>
      <c r="AL29" s="496"/>
      <c r="AM29" s="496"/>
      <c r="AN29" s="496"/>
      <c r="AO29" s="496"/>
      <c r="AP29" s="496"/>
      <c r="AQ29" s="496"/>
      <c r="AR29" s="496"/>
      <c r="AS29" s="496"/>
      <c r="AT29" s="496"/>
      <c r="AU29" s="496"/>
      <c r="AV29" s="496"/>
      <c r="AW29" s="496"/>
      <c r="AX29" s="496"/>
      <c r="AY29" s="496"/>
      <c r="AZ29" s="496"/>
      <c r="BA29" s="496"/>
    </row>
    <row r="30" spans="1:53" s="497" customFormat="1" ht="12" customHeight="1">
      <c r="A30" s="113">
        <v>111030206</v>
      </c>
      <c r="B30" s="113" t="s">
        <v>847</v>
      </c>
      <c r="C30" s="489">
        <f>+VLOOKUP(A30,Clasificaciones!C:I,5,FALSE)</f>
        <v>104977496</v>
      </c>
      <c r="D30" s="489">
        <v>0</v>
      </c>
      <c r="E30" s="489">
        <v>0</v>
      </c>
      <c r="F30" s="489">
        <f>+VLOOKUP(A30,Clasificaciones!C:M,9,FALSE)</f>
        <v>5858</v>
      </c>
      <c r="G30" s="489">
        <f t="shared" si="2"/>
        <v>104971638</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f t="shared" si="1"/>
        <v>104971638</v>
      </c>
      <c r="AA30" s="496"/>
      <c r="AB30" s="496"/>
      <c r="AC30" s="496"/>
      <c r="AD30" s="496"/>
      <c r="AE30" s="496"/>
      <c r="AF30" s="496"/>
      <c r="AG30" s="496"/>
      <c r="AH30" s="496"/>
      <c r="AI30" s="496"/>
      <c r="AJ30" s="496"/>
      <c r="AK30" s="496"/>
      <c r="AL30" s="496"/>
      <c r="AM30" s="496"/>
      <c r="AN30" s="496"/>
      <c r="AO30" s="496"/>
      <c r="AP30" s="496"/>
      <c r="AQ30" s="496"/>
      <c r="AR30" s="496"/>
      <c r="AS30" s="496"/>
      <c r="AT30" s="496"/>
      <c r="AU30" s="496"/>
      <c r="AV30" s="496"/>
      <c r="AW30" s="496"/>
      <c r="AX30" s="496"/>
      <c r="AY30" s="496"/>
      <c r="AZ30" s="496"/>
      <c r="BA30" s="496"/>
    </row>
    <row r="31" spans="1:53" s="497" customFormat="1" ht="12" customHeight="1">
      <c r="A31" s="113">
        <v>111030207</v>
      </c>
      <c r="B31" s="113" t="s">
        <v>1106</v>
      </c>
      <c r="C31" s="489">
        <f>+VLOOKUP(A31,Clasificaciones!C:I,5,FALSE)</f>
        <v>12525</v>
      </c>
      <c r="D31" s="489">
        <v>0</v>
      </c>
      <c r="E31" s="489">
        <v>0</v>
      </c>
      <c r="F31" s="489">
        <f>+VLOOKUP(A31,Clasificaciones!C:M,9,FALSE)</f>
        <v>0</v>
      </c>
      <c r="G31" s="489">
        <f t="shared" si="2"/>
        <v>12525</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f t="shared" si="1"/>
        <v>12525</v>
      </c>
      <c r="AA31" s="496"/>
      <c r="AB31" s="496"/>
      <c r="AC31" s="496"/>
      <c r="AD31" s="496"/>
      <c r="AE31" s="496"/>
      <c r="AF31" s="496"/>
      <c r="AG31" s="496"/>
      <c r="AH31" s="496"/>
      <c r="AI31" s="496"/>
      <c r="AJ31" s="496"/>
      <c r="AK31" s="496"/>
      <c r="AL31" s="496"/>
      <c r="AM31" s="496"/>
      <c r="AN31" s="496"/>
      <c r="AO31" s="496"/>
      <c r="AP31" s="496"/>
      <c r="AQ31" s="496"/>
      <c r="AR31" s="496"/>
      <c r="AS31" s="496"/>
      <c r="AT31" s="496"/>
      <c r="AU31" s="496"/>
      <c r="AV31" s="496"/>
      <c r="AW31" s="496"/>
      <c r="AX31" s="496"/>
      <c r="AY31" s="496"/>
      <c r="AZ31" s="496"/>
      <c r="BA31" s="496"/>
    </row>
    <row r="32" spans="1:53" s="497" customFormat="1" ht="12" customHeight="1">
      <c r="A32" s="113">
        <v>111030209</v>
      </c>
      <c r="B32" s="113" t="s">
        <v>848</v>
      </c>
      <c r="C32" s="489">
        <f>+VLOOKUP(A32,Clasificaciones!C:I,5,FALSE)</f>
        <v>2029887228</v>
      </c>
      <c r="D32" s="489">
        <v>0</v>
      </c>
      <c r="E32" s="489">
        <v>0</v>
      </c>
      <c r="F32" s="489">
        <f>+VLOOKUP(A32,Clasificaciones!C:M,9,FALSE)</f>
        <v>758</v>
      </c>
      <c r="G32" s="489">
        <f t="shared" si="2"/>
        <v>2029886470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f t="shared" si="1"/>
        <v>2029886470</v>
      </c>
      <c r="AA32" s="496"/>
      <c r="AB32" s="496"/>
      <c r="AC32" s="496"/>
      <c r="AD32" s="496"/>
      <c r="AE32" s="496"/>
      <c r="AF32" s="496"/>
      <c r="AG32" s="496"/>
      <c r="AH32" s="496"/>
      <c r="AI32" s="496"/>
      <c r="AJ32" s="496"/>
      <c r="AK32" s="496"/>
      <c r="AL32" s="496"/>
      <c r="AM32" s="496"/>
      <c r="AN32" s="496"/>
      <c r="AO32" s="496"/>
      <c r="AP32" s="496"/>
      <c r="AQ32" s="496"/>
      <c r="AR32" s="496"/>
      <c r="AS32" s="496"/>
      <c r="AT32" s="496"/>
      <c r="AU32" s="496"/>
      <c r="AV32" s="496"/>
      <c r="AW32" s="496"/>
      <c r="AX32" s="496"/>
      <c r="AY32" s="496"/>
      <c r="AZ32" s="496"/>
      <c r="BA32" s="496"/>
    </row>
    <row r="33" spans="1:53" s="497" customFormat="1" ht="12" customHeight="1">
      <c r="A33" s="113">
        <v>111030210</v>
      </c>
      <c r="B33" s="113" t="s">
        <v>849</v>
      </c>
      <c r="C33" s="489">
        <f>+VLOOKUP(A33,Clasificaciones!C:I,5,FALSE)</f>
        <v>165352744</v>
      </c>
      <c r="D33" s="489">
        <v>0</v>
      </c>
      <c r="E33" s="489">
        <v>0</v>
      </c>
      <c r="F33" s="489">
        <f>+VLOOKUP(A33,Clasificaciones!C:M,9,FALSE)</f>
        <v>104212293</v>
      </c>
      <c r="G33" s="489">
        <f t="shared" si="2"/>
        <v>61140451</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f t="shared" si="1"/>
        <v>61140451</v>
      </c>
      <c r="AA33" s="496"/>
      <c r="AB33" s="496"/>
      <c r="AC33" s="496"/>
      <c r="AD33" s="496"/>
      <c r="AE33" s="496"/>
      <c r="AF33" s="496"/>
      <c r="AG33" s="496"/>
      <c r="AH33" s="496"/>
      <c r="AI33" s="496"/>
      <c r="AJ33" s="496"/>
      <c r="AK33" s="496"/>
      <c r="AL33" s="496"/>
      <c r="AM33" s="496"/>
      <c r="AN33" s="496"/>
      <c r="AO33" s="496"/>
      <c r="AP33" s="496"/>
      <c r="AQ33" s="496"/>
      <c r="AR33" s="496"/>
      <c r="AS33" s="496"/>
      <c r="AT33" s="496"/>
      <c r="AU33" s="496"/>
      <c r="AV33" s="496"/>
      <c r="AW33" s="496"/>
      <c r="AX33" s="496"/>
      <c r="AY33" s="496"/>
      <c r="AZ33" s="496"/>
      <c r="BA33" s="496"/>
    </row>
    <row r="34" spans="1:53" s="497" customFormat="1" ht="12" customHeight="1">
      <c r="A34" s="113">
        <v>111030211</v>
      </c>
      <c r="B34" s="113" t="s">
        <v>850</v>
      </c>
      <c r="C34" s="489">
        <f>+VLOOKUP(A34,Clasificaciones!C:I,5,FALSE)</f>
        <v>8504545</v>
      </c>
      <c r="D34" s="489">
        <v>0</v>
      </c>
      <c r="E34" s="489">
        <v>0</v>
      </c>
      <c r="F34" s="489">
        <f>+VLOOKUP(A34,Clasificaciones!C:M,9,FALSE)</f>
        <v>59334538</v>
      </c>
      <c r="G34" s="489">
        <f t="shared" si="2"/>
        <v>-50829993</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f t="shared" si="1"/>
        <v>-50829993</v>
      </c>
      <c r="AA34" s="496"/>
      <c r="AB34" s="496"/>
      <c r="AC34" s="496"/>
      <c r="AD34" s="496"/>
      <c r="AE34" s="496"/>
      <c r="AF34" s="496"/>
      <c r="AG34" s="496"/>
      <c r="AH34" s="496"/>
      <c r="AI34" s="496"/>
      <c r="AJ34" s="496"/>
      <c r="AK34" s="496"/>
      <c r="AL34" s="496"/>
      <c r="AM34" s="496"/>
      <c r="AN34" s="496"/>
      <c r="AO34" s="496"/>
      <c r="AP34" s="496"/>
      <c r="AQ34" s="496"/>
      <c r="AR34" s="496"/>
      <c r="AS34" s="496"/>
      <c r="AT34" s="496"/>
      <c r="AU34" s="496"/>
      <c r="AV34" s="496"/>
      <c r="AW34" s="496"/>
      <c r="AX34" s="496"/>
      <c r="AY34" s="496"/>
      <c r="AZ34" s="496"/>
      <c r="BA34" s="496"/>
    </row>
    <row r="35" spans="1:53" s="497" customFormat="1" ht="12" customHeight="1">
      <c r="A35" s="113">
        <v>111030212</v>
      </c>
      <c r="B35" s="113" t="s">
        <v>851</v>
      </c>
      <c r="C35" s="489">
        <f>+VLOOKUP(A35,Clasificaciones!C:I,5,FALSE)</f>
        <v>19831571</v>
      </c>
      <c r="D35" s="489">
        <v>0</v>
      </c>
      <c r="E35" s="489">
        <v>0</v>
      </c>
      <c r="F35" s="489">
        <f>+VLOOKUP(A35,Clasificaciones!C:M,9,FALSE)</f>
        <v>20675880</v>
      </c>
      <c r="G35" s="489">
        <f t="shared" si="2"/>
        <v>-844309</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f t="shared" si="1"/>
        <v>-844309</v>
      </c>
      <c r="AA35" s="496"/>
      <c r="AB35" s="496"/>
      <c r="AC35" s="496"/>
      <c r="AD35" s="496"/>
      <c r="AE35" s="496"/>
      <c r="AF35" s="496"/>
      <c r="AG35" s="496"/>
      <c r="AH35" s="496"/>
      <c r="AI35" s="496"/>
      <c r="AJ35" s="496"/>
      <c r="AK35" s="496"/>
      <c r="AL35" s="496"/>
      <c r="AM35" s="496"/>
      <c r="AN35" s="496"/>
      <c r="AO35" s="496"/>
      <c r="AP35" s="496"/>
      <c r="AQ35" s="496"/>
      <c r="AR35" s="496"/>
      <c r="AS35" s="496"/>
      <c r="AT35" s="496"/>
      <c r="AU35" s="496"/>
      <c r="AV35" s="496"/>
      <c r="AW35" s="496"/>
      <c r="AX35" s="496"/>
      <c r="AY35" s="496"/>
      <c r="AZ35" s="496"/>
      <c r="BA35" s="496"/>
    </row>
    <row r="36" spans="1:53" s="497" customFormat="1" ht="12" customHeight="1">
      <c r="A36" s="113">
        <v>111030214</v>
      </c>
      <c r="B36" s="113" t="s">
        <v>852</v>
      </c>
      <c r="C36" s="489">
        <f>+VLOOKUP(A36,Clasificaciones!C:I,5,FALSE)</f>
        <v>9226</v>
      </c>
      <c r="D36" s="489">
        <v>0</v>
      </c>
      <c r="E36" s="489">
        <v>0</v>
      </c>
      <c r="F36" s="489">
        <f>+VLOOKUP(A36,Clasificaciones!C:M,9,FALSE)</f>
        <v>0</v>
      </c>
      <c r="G36" s="489">
        <f t="shared" si="2"/>
        <v>9226</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f t="shared" si="1"/>
        <v>9226</v>
      </c>
      <c r="AA36" s="496"/>
      <c r="AB36" s="496"/>
      <c r="AC36" s="496"/>
      <c r="AD36" s="496"/>
      <c r="AE36" s="496"/>
      <c r="AF36" s="496"/>
      <c r="AG36" s="496"/>
      <c r="AH36" s="496"/>
      <c r="AI36" s="496"/>
      <c r="AJ36" s="496"/>
      <c r="AK36" s="496"/>
      <c r="AL36" s="496"/>
      <c r="AM36" s="496"/>
      <c r="AN36" s="496"/>
      <c r="AO36" s="496"/>
      <c r="AP36" s="496"/>
      <c r="AQ36" s="496"/>
      <c r="AR36" s="496"/>
      <c r="AS36" s="496"/>
      <c r="AT36" s="496"/>
      <c r="AU36" s="496"/>
      <c r="AV36" s="496"/>
      <c r="AW36" s="496"/>
      <c r="AX36" s="496"/>
      <c r="AY36" s="496"/>
      <c r="AZ36" s="496"/>
      <c r="BA36" s="496"/>
    </row>
    <row r="37" spans="1:53" s="497" customFormat="1" ht="12" customHeight="1">
      <c r="A37" s="113">
        <v>111030217</v>
      </c>
      <c r="B37" s="113" t="s">
        <v>853</v>
      </c>
      <c r="C37" s="489">
        <f>+VLOOKUP(A37,Clasificaciones!C:I,5,FALSE)</f>
        <v>101727879</v>
      </c>
      <c r="D37" s="489">
        <v>0</v>
      </c>
      <c r="E37" s="489">
        <v>0</v>
      </c>
      <c r="F37" s="489">
        <f>+VLOOKUP(A37,Clasificaciones!C:M,9,FALSE)</f>
        <v>0</v>
      </c>
      <c r="G37" s="489">
        <f t="shared" si="2"/>
        <v>101727879</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f t="shared" si="1"/>
        <v>101727879</v>
      </c>
      <c r="AA37" s="496"/>
      <c r="AB37" s="496"/>
      <c r="AC37" s="496"/>
      <c r="AD37" s="496"/>
      <c r="AE37" s="496"/>
      <c r="AF37" s="496"/>
      <c r="AG37" s="496"/>
      <c r="AH37" s="496"/>
      <c r="AI37" s="496"/>
      <c r="AJ37" s="496"/>
      <c r="AK37" s="496"/>
      <c r="AL37" s="496"/>
      <c r="AM37" s="496"/>
      <c r="AN37" s="496"/>
      <c r="AO37" s="496"/>
      <c r="AP37" s="496"/>
      <c r="AQ37" s="496"/>
      <c r="AR37" s="496"/>
      <c r="AS37" s="496"/>
      <c r="AT37" s="496"/>
      <c r="AU37" s="496"/>
      <c r="AV37" s="496"/>
      <c r="AW37" s="496"/>
      <c r="AX37" s="496"/>
      <c r="AY37" s="496"/>
      <c r="AZ37" s="496"/>
      <c r="BA37" s="496"/>
    </row>
    <row r="38" spans="1:53" s="497" customFormat="1" ht="12" customHeight="1">
      <c r="A38" s="113">
        <v>111030218</v>
      </c>
      <c r="B38" s="113" t="s">
        <v>854</v>
      </c>
      <c r="C38" s="489">
        <f>+VLOOKUP(A38,Clasificaciones!C:I,5,FALSE)</f>
        <v>24928654</v>
      </c>
      <c r="D38" s="489">
        <v>0</v>
      </c>
      <c r="E38" s="489">
        <v>0</v>
      </c>
      <c r="F38" s="489">
        <f>+VLOOKUP(A38,Clasificaciones!C:M,9,FALSE)</f>
        <v>0</v>
      </c>
      <c r="G38" s="489">
        <f t="shared" si="2"/>
        <v>24928654</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f t="shared" si="1"/>
        <v>24928654</v>
      </c>
      <c r="AA38" s="496"/>
      <c r="AB38" s="496"/>
      <c r="AC38" s="496"/>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96"/>
    </row>
    <row r="39" spans="1:53" s="497" customFormat="1" ht="12" customHeight="1">
      <c r="A39" s="113">
        <v>111030219</v>
      </c>
      <c r="B39" s="113" t="s">
        <v>855</v>
      </c>
      <c r="C39" s="489">
        <f>+VLOOKUP(A39,Clasificaciones!C:I,5,FALSE)</f>
        <v>13484997</v>
      </c>
      <c r="D39" s="489">
        <v>0</v>
      </c>
      <c r="E39" s="489">
        <v>0</v>
      </c>
      <c r="F39" s="489">
        <f>+VLOOKUP(A39,Clasificaciones!C:M,9,FALSE)</f>
        <v>0</v>
      </c>
      <c r="G39" s="489">
        <f t="shared" si="2"/>
        <v>13484997</v>
      </c>
      <c r="H39" s="144">
        <v>0</v>
      </c>
      <c r="I39" s="144">
        <v>0</v>
      </c>
      <c r="J39" s="144">
        <v>0</v>
      </c>
      <c r="K39" s="144">
        <v>0</v>
      </c>
      <c r="L39" s="144">
        <v>0</v>
      </c>
      <c r="M39" s="144">
        <v>0</v>
      </c>
      <c r="N39" s="144">
        <v>0</v>
      </c>
      <c r="O39" s="144">
        <v>0</v>
      </c>
      <c r="P39" s="144">
        <v>0</v>
      </c>
      <c r="Q39" s="144">
        <v>0</v>
      </c>
      <c r="R39" s="144">
        <v>0</v>
      </c>
      <c r="S39" s="144">
        <v>0</v>
      </c>
      <c r="T39" s="144">
        <v>0</v>
      </c>
      <c r="U39" s="144">
        <v>0</v>
      </c>
      <c r="V39" s="144">
        <v>0</v>
      </c>
      <c r="W39" s="144">
        <v>0</v>
      </c>
      <c r="X39" s="144">
        <v>0</v>
      </c>
      <c r="Y39" s="144">
        <v>0</v>
      </c>
      <c r="Z39" s="144">
        <f t="shared" si="1"/>
        <v>13484997</v>
      </c>
      <c r="AA39" s="496"/>
      <c r="AB39" s="496"/>
      <c r="AC39" s="496"/>
      <c r="AD39" s="496"/>
      <c r="AE39" s="496"/>
      <c r="AF39" s="496"/>
      <c r="AG39" s="496"/>
      <c r="AH39" s="496"/>
      <c r="AI39" s="496"/>
      <c r="AJ39" s="496"/>
      <c r="AK39" s="496"/>
      <c r="AL39" s="496"/>
      <c r="AM39" s="496"/>
      <c r="AN39" s="496"/>
      <c r="AO39" s="496"/>
      <c r="AP39" s="496"/>
      <c r="AQ39" s="496"/>
      <c r="AR39" s="496"/>
      <c r="AS39" s="496"/>
      <c r="AT39" s="496"/>
      <c r="AU39" s="496"/>
      <c r="AV39" s="496"/>
      <c r="AW39" s="496"/>
      <c r="AX39" s="496"/>
      <c r="AY39" s="496"/>
      <c r="AZ39" s="496"/>
      <c r="BA39" s="496"/>
    </row>
    <row r="40" spans="1:53" s="497" customFormat="1" ht="12" customHeight="1">
      <c r="A40" s="500">
        <v>112</v>
      </c>
      <c r="B40" s="501" t="s">
        <v>255</v>
      </c>
      <c r="C40" s="489">
        <f>+VLOOKUP(A40,Clasificaciones!C:I,5,FALSE)</f>
        <v>0</v>
      </c>
      <c r="D40" s="489">
        <v>0</v>
      </c>
      <c r="E40" s="489">
        <v>0</v>
      </c>
      <c r="F40" s="489">
        <f>+VLOOKUP(A40,Clasificaciones!C:M,9,FALSE)</f>
        <v>0</v>
      </c>
      <c r="G40" s="489">
        <f t="shared" si="2"/>
        <v>0</v>
      </c>
      <c r="H40" s="144">
        <v>0</v>
      </c>
      <c r="I40" s="144">
        <v>0</v>
      </c>
      <c r="J40" s="144">
        <v>0</v>
      </c>
      <c r="K40" s="144">
        <v>0</v>
      </c>
      <c r="L40" s="144">
        <v>0</v>
      </c>
      <c r="M40" s="144">
        <v>0</v>
      </c>
      <c r="N40" s="144">
        <v>0</v>
      </c>
      <c r="O40" s="144">
        <v>0</v>
      </c>
      <c r="P40" s="144">
        <v>0</v>
      </c>
      <c r="Q40" s="144">
        <v>0</v>
      </c>
      <c r="R40" s="144">
        <v>0</v>
      </c>
      <c r="S40" s="144">
        <v>0</v>
      </c>
      <c r="T40" s="144">
        <v>0</v>
      </c>
      <c r="U40" s="144">
        <v>0</v>
      </c>
      <c r="V40" s="144">
        <v>0</v>
      </c>
      <c r="W40" s="144">
        <v>0</v>
      </c>
      <c r="X40" s="144">
        <v>0</v>
      </c>
      <c r="Y40" s="144">
        <v>0</v>
      </c>
      <c r="Z40" s="144">
        <f t="shared" si="1"/>
        <v>0</v>
      </c>
      <c r="AA40" s="496"/>
      <c r="AB40" s="496"/>
      <c r="AC40" s="496"/>
      <c r="AD40" s="496"/>
      <c r="AE40" s="496"/>
      <c r="AF40" s="496"/>
      <c r="AG40" s="496"/>
      <c r="AH40" s="496"/>
      <c r="AI40" s="496"/>
      <c r="AJ40" s="496"/>
      <c r="AK40" s="496"/>
      <c r="AL40" s="496"/>
      <c r="AM40" s="496"/>
      <c r="AN40" s="496"/>
      <c r="AO40" s="496"/>
      <c r="AP40" s="496"/>
      <c r="AQ40" s="496"/>
      <c r="AR40" s="496"/>
      <c r="AS40" s="496"/>
      <c r="AT40" s="496"/>
      <c r="AU40" s="496"/>
      <c r="AV40" s="496"/>
      <c r="AW40" s="496"/>
      <c r="AX40" s="496"/>
      <c r="AY40" s="496"/>
      <c r="AZ40" s="496"/>
      <c r="BA40" s="496"/>
    </row>
    <row r="41" spans="1:53" s="499" customFormat="1" ht="12" customHeight="1">
      <c r="A41" s="113">
        <v>11201</v>
      </c>
      <c r="B41" s="113" t="s">
        <v>856</v>
      </c>
      <c r="C41" s="489">
        <f>+VLOOKUP(A41,Clasificaciones!C:I,5,FALSE)</f>
        <v>0</v>
      </c>
      <c r="D41" s="489">
        <v>0</v>
      </c>
      <c r="E41" s="489">
        <v>0</v>
      </c>
      <c r="F41" s="489">
        <f>+VLOOKUP(A41,Clasificaciones!C:M,9,FALSE)</f>
        <v>0</v>
      </c>
      <c r="G41" s="489">
        <f t="shared" ref="G41:G50" si="3">+C41-F41+D41-E41</f>
        <v>0</v>
      </c>
      <c r="H41" s="144">
        <v>0</v>
      </c>
      <c r="I41" s="144">
        <v>0</v>
      </c>
      <c r="J41" s="144">
        <v>0</v>
      </c>
      <c r="K41" s="144">
        <v>0</v>
      </c>
      <c r="L41" s="144">
        <v>0</v>
      </c>
      <c r="M41" s="144">
        <v>0</v>
      </c>
      <c r="N41" s="144">
        <v>0</v>
      </c>
      <c r="O41" s="144">
        <v>0</v>
      </c>
      <c r="P41" s="144">
        <v>0</v>
      </c>
      <c r="Q41" s="144">
        <v>0</v>
      </c>
      <c r="R41" s="144">
        <f>+G41</f>
        <v>0</v>
      </c>
      <c r="S41" s="144">
        <v>0</v>
      </c>
      <c r="T41" s="144">
        <v>0</v>
      </c>
      <c r="U41" s="144">
        <v>0</v>
      </c>
      <c r="V41" s="144">
        <v>0</v>
      </c>
      <c r="W41" s="144">
        <v>0</v>
      </c>
      <c r="X41" s="144">
        <v>0</v>
      </c>
      <c r="Y41" s="144">
        <v>0</v>
      </c>
      <c r="Z41" s="144">
        <f t="shared" si="1"/>
        <v>0</v>
      </c>
      <c r="AA41" s="498"/>
      <c r="AB41" s="498"/>
      <c r="AC41" s="498"/>
      <c r="AD41" s="498"/>
      <c r="AE41" s="498"/>
      <c r="AF41" s="498"/>
      <c r="AG41" s="498"/>
      <c r="AH41" s="498"/>
      <c r="AI41" s="498"/>
      <c r="AJ41" s="498"/>
      <c r="AK41" s="498"/>
      <c r="AL41" s="498"/>
      <c r="AM41" s="498"/>
      <c r="AN41" s="498"/>
      <c r="AO41" s="498"/>
      <c r="AP41" s="498"/>
      <c r="AQ41" s="498"/>
      <c r="AR41" s="498"/>
      <c r="AS41" s="498"/>
      <c r="AT41" s="498"/>
      <c r="AU41" s="498"/>
      <c r="AV41" s="498"/>
      <c r="AW41" s="498"/>
      <c r="AX41" s="498"/>
      <c r="AY41" s="498"/>
      <c r="AZ41" s="498"/>
      <c r="BA41" s="498"/>
    </row>
    <row r="42" spans="1:53" s="497" customFormat="1" ht="12" customHeight="1">
      <c r="A42" s="113">
        <v>112011</v>
      </c>
      <c r="B42" s="113" t="s">
        <v>857</v>
      </c>
      <c r="C42" s="489">
        <f>+VLOOKUP(A42,Clasificaciones!C:I,5,FALSE)</f>
        <v>0</v>
      </c>
      <c r="D42" s="489">
        <v>0</v>
      </c>
      <c r="E42" s="489">
        <v>0</v>
      </c>
      <c r="F42" s="489">
        <f>+VLOOKUP(A42,Clasificaciones!C:M,9,FALSE)</f>
        <v>0</v>
      </c>
      <c r="G42" s="489">
        <f t="shared" si="3"/>
        <v>0</v>
      </c>
      <c r="H42" s="144">
        <v>0</v>
      </c>
      <c r="I42" s="144">
        <v>0</v>
      </c>
      <c r="J42" s="144">
        <v>0</v>
      </c>
      <c r="K42" s="144">
        <v>0</v>
      </c>
      <c r="L42" s="144">
        <v>0</v>
      </c>
      <c r="M42" s="144">
        <v>0</v>
      </c>
      <c r="N42" s="144">
        <v>0</v>
      </c>
      <c r="O42" s="144">
        <v>0</v>
      </c>
      <c r="P42" s="144">
        <v>0</v>
      </c>
      <c r="Q42" s="144">
        <v>0</v>
      </c>
      <c r="R42" s="144">
        <f t="shared" ref="R42:R63" si="4">+G42</f>
        <v>0</v>
      </c>
      <c r="S42" s="144">
        <v>0</v>
      </c>
      <c r="T42" s="144">
        <v>0</v>
      </c>
      <c r="U42" s="144">
        <v>0</v>
      </c>
      <c r="V42" s="144">
        <v>0</v>
      </c>
      <c r="W42" s="144">
        <v>0</v>
      </c>
      <c r="X42" s="144">
        <v>0</v>
      </c>
      <c r="Y42" s="144">
        <v>0</v>
      </c>
      <c r="Z42" s="144">
        <f t="shared" si="1"/>
        <v>0</v>
      </c>
      <c r="AA42" s="496"/>
      <c r="AB42" s="496"/>
      <c r="AC42" s="496"/>
      <c r="AD42" s="496"/>
      <c r="AE42" s="496"/>
      <c r="AF42" s="496"/>
      <c r="AG42" s="496"/>
      <c r="AH42" s="496"/>
      <c r="AI42" s="496"/>
      <c r="AJ42" s="496"/>
      <c r="AK42" s="496"/>
      <c r="AL42" s="496"/>
      <c r="AM42" s="496"/>
      <c r="AN42" s="496"/>
      <c r="AO42" s="496"/>
      <c r="AP42" s="496"/>
      <c r="AQ42" s="496"/>
      <c r="AR42" s="496"/>
      <c r="AS42" s="496"/>
      <c r="AT42" s="496"/>
      <c r="AU42" s="496"/>
      <c r="AV42" s="496"/>
      <c r="AW42" s="496"/>
      <c r="AX42" s="496"/>
      <c r="AY42" s="496"/>
      <c r="AZ42" s="496"/>
      <c r="BA42" s="496"/>
    </row>
    <row r="43" spans="1:53" s="497" customFormat="1" ht="12" customHeight="1">
      <c r="A43" s="113">
        <v>1120111</v>
      </c>
      <c r="B43" s="113" t="s">
        <v>858</v>
      </c>
      <c r="C43" s="489">
        <f>+VLOOKUP(A43,Clasificaciones!C:I,5,FALSE)</f>
        <v>0</v>
      </c>
      <c r="D43" s="489">
        <v>0</v>
      </c>
      <c r="E43" s="489">
        <v>0</v>
      </c>
      <c r="F43" s="489">
        <f>+VLOOKUP(A43,Clasificaciones!C:M,9,FALSE)</f>
        <v>0</v>
      </c>
      <c r="G43" s="489">
        <f t="shared" si="3"/>
        <v>0</v>
      </c>
      <c r="H43" s="144">
        <v>0</v>
      </c>
      <c r="I43" s="144">
        <v>0</v>
      </c>
      <c r="J43" s="144">
        <v>0</v>
      </c>
      <c r="K43" s="144">
        <v>0</v>
      </c>
      <c r="L43" s="144">
        <v>0</v>
      </c>
      <c r="M43" s="144">
        <v>0</v>
      </c>
      <c r="N43" s="144">
        <v>0</v>
      </c>
      <c r="O43" s="144">
        <v>0</v>
      </c>
      <c r="P43" s="144">
        <v>0</v>
      </c>
      <c r="Q43" s="144">
        <v>0</v>
      </c>
      <c r="R43" s="144">
        <f t="shared" si="4"/>
        <v>0</v>
      </c>
      <c r="S43" s="144">
        <v>0</v>
      </c>
      <c r="T43" s="144">
        <v>0</v>
      </c>
      <c r="U43" s="144">
        <v>0</v>
      </c>
      <c r="V43" s="144">
        <v>0</v>
      </c>
      <c r="W43" s="144">
        <v>0</v>
      </c>
      <c r="X43" s="144">
        <v>0</v>
      </c>
      <c r="Y43" s="144">
        <v>0</v>
      </c>
      <c r="Z43" s="144">
        <f t="shared" si="1"/>
        <v>0</v>
      </c>
      <c r="AA43" s="496"/>
      <c r="AB43" s="496"/>
      <c r="AC43" s="496"/>
      <c r="AD43" s="496"/>
      <c r="AE43" s="496"/>
      <c r="AF43" s="496"/>
      <c r="AG43" s="496"/>
      <c r="AH43" s="496"/>
      <c r="AI43" s="496"/>
      <c r="AJ43" s="496"/>
      <c r="AK43" s="496"/>
      <c r="AL43" s="496"/>
      <c r="AM43" s="496"/>
      <c r="AN43" s="496"/>
      <c r="AO43" s="496"/>
      <c r="AP43" s="496"/>
      <c r="AQ43" s="496"/>
      <c r="AR43" s="496"/>
      <c r="AS43" s="496"/>
      <c r="AT43" s="496"/>
      <c r="AU43" s="496"/>
      <c r="AV43" s="496"/>
      <c r="AW43" s="496"/>
      <c r="AX43" s="496"/>
      <c r="AY43" s="496"/>
      <c r="AZ43" s="496"/>
      <c r="BA43" s="496"/>
    </row>
    <row r="44" spans="1:53" s="503" customFormat="1" ht="12" customHeight="1">
      <c r="A44" s="143">
        <v>11201111</v>
      </c>
      <c r="B44" s="143" t="s">
        <v>859</v>
      </c>
      <c r="C44" s="489">
        <f>+VLOOKUP(A44,Clasificaciones!C:I,5,FALSE)</f>
        <v>0</v>
      </c>
      <c r="D44" s="489">
        <v>0</v>
      </c>
      <c r="E44" s="489">
        <v>0</v>
      </c>
      <c r="F44" s="489">
        <f>+VLOOKUP(A44,Clasificaciones!C:M,9,FALSE)</f>
        <v>0</v>
      </c>
      <c r="G44" s="489">
        <f t="shared" si="3"/>
        <v>0</v>
      </c>
      <c r="H44" s="144">
        <v>0</v>
      </c>
      <c r="I44" s="144">
        <v>0</v>
      </c>
      <c r="J44" s="144">
        <v>0</v>
      </c>
      <c r="K44" s="144">
        <v>0</v>
      </c>
      <c r="L44" s="144">
        <v>0</v>
      </c>
      <c r="M44" s="144">
        <v>0</v>
      </c>
      <c r="N44" s="144">
        <v>0</v>
      </c>
      <c r="O44" s="144">
        <v>0</v>
      </c>
      <c r="P44" s="144">
        <v>0</v>
      </c>
      <c r="Q44" s="144">
        <v>0</v>
      </c>
      <c r="R44" s="144">
        <f t="shared" si="4"/>
        <v>0</v>
      </c>
      <c r="S44" s="144">
        <v>0</v>
      </c>
      <c r="T44" s="144">
        <v>0</v>
      </c>
      <c r="U44" s="144">
        <v>0</v>
      </c>
      <c r="V44" s="144">
        <v>0</v>
      </c>
      <c r="W44" s="144">
        <v>0</v>
      </c>
      <c r="X44" s="144">
        <v>0</v>
      </c>
      <c r="Y44" s="144">
        <v>0</v>
      </c>
      <c r="Z44" s="144">
        <f t="shared" si="1"/>
        <v>0</v>
      </c>
      <c r="AA44" s="502"/>
      <c r="AB44" s="502"/>
      <c r="AC44" s="502"/>
      <c r="AD44" s="502"/>
      <c r="AE44" s="502"/>
      <c r="AF44" s="502"/>
      <c r="AG44" s="502"/>
      <c r="AH44" s="502"/>
      <c r="AI44" s="502"/>
      <c r="AJ44" s="502"/>
      <c r="AK44" s="502"/>
      <c r="AL44" s="502"/>
      <c r="AM44" s="502"/>
      <c r="AN44" s="502"/>
      <c r="AO44" s="502"/>
      <c r="AP44" s="502"/>
      <c r="AQ44" s="502"/>
      <c r="AR44" s="502"/>
      <c r="AS44" s="502"/>
      <c r="AT44" s="502"/>
      <c r="AU44" s="502"/>
      <c r="AV44" s="502"/>
      <c r="AW44" s="502"/>
      <c r="AX44" s="502"/>
      <c r="AY44" s="502"/>
      <c r="AZ44" s="502"/>
      <c r="BA44" s="502"/>
    </row>
    <row r="45" spans="1:53" s="503" customFormat="1" ht="12" customHeight="1">
      <c r="A45" s="143">
        <v>1120111101</v>
      </c>
      <c r="B45" s="143" t="s">
        <v>860</v>
      </c>
      <c r="C45" s="489">
        <f>+VLOOKUP(A45,Clasificaciones!C:I,5,FALSE)</f>
        <v>75000000</v>
      </c>
      <c r="D45" s="489">
        <v>0</v>
      </c>
      <c r="E45" s="489">
        <v>0</v>
      </c>
      <c r="F45" s="489">
        <f>+VLOOKUP(A45,Clasificaciones!C:M,9,FALSE)</f>
        <v>75000000</v>
      </c>
      <c r="G45" s="489">
        <f t="shared" si="3"/>
        <v>0</v>
      </c>
      <c r="H45" s="144">
        <v>0</v>
      </c>
      <c r="I45" s="144">
        <v>0</v>
      </c>
      <c r="J45" s="144">
        <v>0</v>
      </c>
      <c r="K45" s="144">
        <v>0</v>
      </c>
      <c r="L45" s="144">
        <v>0</v>
      </c>
      <c r="M45" s="144">
        <v>0</v>
      </c>
      <c r="N45" s="144">
        <v>0</v>
      </c>
      <c r="O45" s="144">
        <v>0</v>
      </c>
      <c r="P45" s="144">
        <v>0</v>
      </c>
      <c r="Q45" s="144">
        <v>0</v>
      </c>
      <c r="R45" s="144">
        <f t="shared" si="4"/>
        <v>0</v>
      </c>
      <c r="S45" s="144">
        <v>0</v>
      </c>
      <c r="T45" s="144">
        <v>0</v>
      </c>
      <c r="U45" s="144">
        <v>0</v>
      </c>
      <c r="V45" s="144">
        <v>0</v>
      </c>
      <c r="W45" s="144">
        <v>0</v>
      </c>
      <c r="X45" s="144">
        <v>0</v>
      </c>
      <c r="Y45" s="144">
        <v>0</v>
      </c>
      <c r="Z45" s="144">
        <f t="shared" si="1"/>
        <v>0</v>
      </c>
      <c r="AA45" s="502"/>
      <c r="AB45" s="502"/>
      <c r="AC45" s="502"/>
      <c r="AD45" s="502"/>
      <c r="AE45" s="502"/>
      <c r="AF45" s="502"/>
      <c r="AG45" s="502"/>
      <c r="AH45" s="502"/>
      <c r="AI45" s="502"/>
      <c r="AJ45" s="502"/>
      <c r="AK45" s="502"/>
      <c r="AL45" s="502"/>
      <c r="AM45" s="502"/>
      <c r="AN45" s="502"/>
      <c r="AO45" s="502"/>
      <c r="AP45" s="502"/>
      <c r="AQ45" s="502"/>
      <c r="AR45" s="502"/>
      <c r="AS45" s="502"/>
      <c r="AT45" s="502"/>
      <c r="AU45" s="502"/>
      <c r="AV45" s="502"/>
      <c r="AW45" s="502"/>
      <c r="AX45" s="502"/>
      <c r="AY45" s="502"/>
      <c r="AZ45" s="502"/>
      <c r="BA45" s="502"/>
    </row>
    <row r="46" spans="1:53" s="503" customFormat="1" ht="12" customHeight="1">
      <c r="A46" s="143">
        <v>1120112</v>
      </c>
      <c r="B46" s="143" t="s">
        <v>861</v>
      </c>
      <c r="C46" s="489">
        <f>+VLOOKUP(A46,Clasificaciones!C:I,5,FALSE)</f>
        <v>0</v>
      </c>
      <c r="D46" s="489">
        <v>0</v>
      </c>
      <c r="E46" s="489">
        <v>0</v>
      </c>
      <c r="F46" s="489">
        <f>+VLOOKUP(A46,Clasificaciones!C:M,9,FALSE)</f>
        <v>0</v>
      </c>
      <c r="G46" s="489">
        <f t="shared" si="3"/>
        <v>0</v>
      </c>
      <c r="H46" s="144">
        <v>0</v>
      </c>
      <c r="I46" s="144">
        <v>0</v>
      </c>
      <c r="J46" s="144">
        <v>0</v>
      </c>
      <c r="K46" s="144">
        <v>0</v>
      </c>
      <c r="L46" s="144">
        <v>0</v>
      </c>
      <c r="M46" s="144">
        <v>0</v>
      </c>
      <c r="N46" s="144">
        <v>0</v>
      </c>
      <c r="O46" s="144">
        <f t="shared" ref="O46:O48" si="5">-G46</f>
        <v>0</v>
      </c>
      <c r="P46" s="144">
        <v>0</v>
      </c>
      <c r="Q46" s="144">
        <v>0</v>
      </c>
      <c r="R46" s="144">
        <f t="shared" si="4"/>
        <v>0</v>
      </c>
      <c r="S46" s="144">
        <v>0</v>
      </c>
      <c r="T46" s="144">
        <v>0</v>
      </c>
      <c r="U46" s="144">
        <v>0</v>
      </c>
      <c r="V46" s="144">
        <v>0</v>
      </c>
      <c r="W46" s="144">
        <v>0</v>
      </c>
      <c r="X46" s="144">
        <v>0</v>
      </c>
      <c r="Y46" s="144">
        <v>0</v>
      </c>
      <c r="Z46" s="144">
        <f t="shared" si="1"/>
        <v>0</v>
      </c>
      <c r="AA46" s="502"/>
      <c r="AB46" s="502"/>
      <c r="AC46" s="502"/>
      <c r="AD46" s="502"/>
      <c r="AE46" s="502"/>
      <c r="AF46" s="502"/>
      <c r="AG46" s="502"/>
      <c r="AH46" s="502"/>
      <c r="AI46" s="502"/>
      <c r="AJ46" s="502"/>
      <c r="AK46" s="502"/>
      <c r="AL46" s="502"/>
      <c r="AM46" s="502"/>
      <c r="AN46" s="502"/>
      <c r="AO46" s="502"/>
      <c r="AP46" s="502"/>
      <c r="AQ46" s="502"/>
      <c r="AR46" s="502"/>
      <c r="AS46" s="502"/>
      <c r="AT46" s="502"/>
      <c r="AU46" s="502"/>
      <c r="AV46" s="502"/>
      <c r="AW46" s="502"/>
      <c r="AX46" s="502"/>
      <c r="AY46" s="502"/>
      <c r="AZ46" s="502"/>
      <c r="BA46" s="502"/>
    </row>
    <row r="47" spans="1:53" s="503" customFormat="1" ht="12" customHeight="1">
      <c r="A47" s="113">
        <v>11201121</v>
      </c>
      <c r="B47" s="113" t="s">
        <v>616</v>
      </c>
      <c r="C47" s="489">
        <f>+VLOOKUP(A47,Clasificaciones!C:I,5,FALSE)</f>
        <v>0</v>
      </c>
      <c r="D47" s="489">
        <v>0</v>
      </c>
      <c r="E47" s="489">
        <v>0</v>
      </c>
      <c r="F47" s="489">
        <f>+VLOOKUP(A47,Clasificaciones!C:M,9,FALSE)</f>
        <v>0</v>
      </c>
      <c r="G47" s="489">
        <f t="shared" si="3"/>
        <v>0</v>
      </c>
      <c r="H47" s="144">
        <v>0</v>
      </c>
      <c r="I47" s="144">
        <v>0</v>
      </c>
      <c r="J47" s="144">
        <v>0</v>
      </c>
      <c r="K47" s="144">
        <v>0</v>
      </c>
      <c r="L47" s="144">
        <v>0</v>
      </c>
      <c r="M47" s="144">
        <v>0</v>
      </c>
      <c r="N47" s="144">
        <v>0</v>
      </c>
      <c r="O47" s="144">
        <f t="shared" si="5"/>
        <v>0</v>
      </c>
      <c r="P47" s="144">
        <v>0</v>
      </c>
      <c r="Q47" s="144">
        <v>0</v>
      </c>
      <c r="R47" s="144">
        <f t="shared" si="4"/>
        <v>0</v>
      </c>
      <c r="S47" s="144">
        <v>0</v>
      </c>
      <c r="T47" s="144">
        <v>0</v>
      </c>
      <c r="U47" s="144">
        <v>0</v>
      </c>
      <c r="V47" s="144">
        <v>0</v>
      </c>
      <c r="W47" s="144">
        <v>0</v>
      </c>
      <c r="X47" s="144">
        <v>0</v>
      </c>
      <c r="Y47" s="144">
        <v>0</v>
      </c>
      <c r="Z47" s="144">
        <f t="shared" si="1"/>
        <v>0</v>
      </c>
      <c r="AA47" s="502"/>
      <c r="AB47" s="502"/>
      <c r="AC47" s="502"/>
      <c r="AD47" s="502"/>
      <c r="AE47" s="502"/>
      <c r="AF47" s="502"/>
      <c r="AG47" s="502"/>
      <c r="AH47" s="502"/>
      <c r="AI47" s="502"/>
      <c r="AJ47" s="502"/>
      <c r="AK47" s="502"/>
      <c r="AL47" s="502"/>
      <c r="AM47" s="502"/>
      <c r="AN47" s="502"/>
      <c r="AO47" s="502"/>
      <c r="AP47" s="502"/>
      <c r="AQ47" s="502"/>
      <c r="AR47" s="502"/>
      <c r="AS47" s="502"/>
      <c r="AT47" s="502"/>
      <c r="AU47" s="502"/>
      <c r="AV47" s="502"/>
      <c r="AW47" s="502"/>
      <c r="AX47" s="502"/>
      <c r="AY47" s="502"/>
      <c r="AZ47" s="502"/>
      <c r="BA47" s="502"/>
    </row>
    <row r="48" spans="1:53" s="503" customFormat="1" ht="12" customHeight="1">
      <c r="A48" s="113">
        <v>1120112101</v>
      </c>
      <c r="B48" s="113" t="s">
        <v>862</v>
      </c>
      <c r="C48" s="489">
        <f>+VLOOKUP(A48,Clasificaciones!C:I,5,FALSE)</f>
        <v>529000000</v>
      </c>
      <c r="D48" s="489">
        <v>0</v>
      </c>
      <c r="E48" s="489">
        <v>0</v>
      </c>
      <c r="F48" s="489">
        <f>+VLOOKUP(A48,Clasificaciones!C:M,9,FALSE)</f>
        <v>529000000</v>
      </c>
      <c r="G48" s="489">
        <f t="shared" si="3"/>
        <v>0</v>
      </c>
      <c r="H48" s="144">
        <v>0</v>
      </c>
      <c r="I48" s="144">
        <v>0</v>
      </c>
      <c r="J48" s="144">
        <v>0</v>
      </c>
      <c r="K48" s="144">
        <v>0</v>
      </c>
      <c r="L48" s="144">
        <v>0</v>
      </c>
      <c r="M48" s="144">
        <v>0</v>
      </c>
      <c r="N48" s="144">
        <v>0</v>
      </c>
      <c r="O48" s="144">
        <f t="shared" si="5"/>
        <v>0</v>
      </c>
      <c r="P48" s="144">
        <v>0</v>
      </c>
      <c r="Q48" s="144">
        <v>0</v>
      </c>
      <c r="R48" s="144">
        <f t="shared" si="4"/>
        <v>0</v>
      </c>
      <c r="S48" s="144">
        <v>0</v>
      </c>
      <c r="T48" s="144">
        <v>0</v>
      </c>
      <c r="U48" s="144">
        <v>0</v>
      </c>
      <c r="V48" s="144">
        <v>0</v>
      </c>
      <c r="W48" s="144">
        <v>0</v>
      </c>
      <c r="X48" s="144">
        <v>0</v>
      </c>
      <c r="Y48" s="144">
        <v>0</v>
      </c>
      <c r="Z48" s="144">
        <f t="shared" si="1"/>
        <v>0</v>
      </c>
      <c r="AA48" s="502"/>
      <c r="AB48" s="502"/>
      <c r="AC48" s="502"/>
      <c r="AD48" s="502"/>
      <c r="AE48" s="502"/>
      <c r="AF48" s="502"/>
      <c r="AG48" s="502"/>
      <c r="AH48" s="502"/>
      <c r="AI48" s="502"/>
      <c r="AJ48" s="502"/>
      <c r="AK48" s="502"/>
      <c r="AL48" s="502"/>
      <c r="AM48" s="502"/>
      <c r="AN48" s="502"/>
      <c r="AO48" s="502"/>
      <c r="AP48" s="502"/>
      <c r="AQ48" s="502"/>
      <c r="AR48" s="502"/>
      <c r="AS48" s="502"/>
      <c r="AT48" s="502"/>
      <c r="AU48" s="502"/>
      <c r="AV48" s="502"/>
      <c r="AW48" s="502"/>
      <c r="AX48" s="502"/>
      <c r="AY48" s="502"/>
      <c r="AZ48" s="502"/>
      <c r="BA48" s="502"/>
    </row>
    <row r="49" spans="1:53" s="506" customFormat="1" ht="12" customHeight="1">
      <c r="A49" s="113">
        <v>11201122</v>
      </c>
      <c r="B49" s="113" t="s">
        <v>1116</v>
      </c>
      <c r="C49" s="489">
        <f>+VLOOKUP(A49,Clasificaciones!C:I,5,FALSE)</f>
        <v>0</v>
      </c>
      <c r="D49" s="489">
        <v>0</v>
      </c>
      <c r="E49" s="489">
        <v>0</v>
      </c>
      <c r="F49" s="489">
        <f>+VLOOKUP(A49,Clasificaciones!C:M,9,FALSE)</f>
        <v>0</v>
      </c>
      <c r="G49" s="489">
        <f t="shared" si="3"/>
        <v>0</v>
      </c>
      <c r="H49" s="144">
        <v>0</v>
      </c>
      <c r="I49" s="144">
        <v>0</v>
      </c>
      <c r="J49" s="144">
        <v>0</v>
      </c>
      <c r="K49" s="144">
        <v>0</v>
      </c>
      <c r="L49" s="144">
        <v>0</v>
      </c>
      <c r="M49" s="144">
        <v>0</v>
      </c>
      <c r="N49" s="144">
        <v>0</v>
      </c>
      <c r="O49" s="144">
        <v>0</v>
      </c>
      <c r="P49" s="144">
        <v>0</v>
      </c>
      <c r="Q49" s="144">
        <v>0</v>
      </c>
      <c r="R49" s="144">
        <f t="shared" si="4"/>
        <v>0</v>
      </c>
      <c r="S49" s="144">
        <v>0</v>
      </c>
      <c r="T49" s="144">
        <v>0</v>
      </c>
      <c r="U49" s="144">
        <v>0</v>
      </c>
      <c r="V49" s="144">
        <v>0</v>
      </c>
      <c r="W49" s="144">
        <v>0</v>
      </c>
      <c r="X49" s="144">
        <v>0</v>
      </c>
      <c r="Y49" s="144">
        <v>0</v>
      </c>
      <c r="Z49" s="144">
        <f t="shared" si="1"/>
        <v>0</v>
      </c>
      <c r="AA49" s="504"/>
      <c r="AB49" s="504"/>
      <c r="AC49" s="504"/>
      <c r="AD49" s="504"/>
      <c r="AE49" s="504"/>
      <c r="AF49" s="504"/>
      <c r="AG49" s="504"/>
      <c r="AH49" s="504"/>
      <c r="AI49" s="504"/>
      <c r="AJ49" s="504"/>
      <c r="AK49" s="504"/>
      <c r="AL49" s="504"/>
      <c r="AM49" s="504"/>
      <c r="AN49" s="505"/>
      <c r="AO49" s="505"/>
      <c r="AP49" s="505"/>
      <c r="AQ49" s="505"/>
      <c r="AR49" s="505"/>
      <c r="AS49" s="505"/>
      <c r="AT49" s="505"/>
      <c r="AU49" s="505"/>
      <c r="AV49" s="505"/>
      <c r="AW49" s="505"/>
      <c r="AX49" s="505"/>
      <c r="AY49" s="505"/>
      <c r="AZ49" s="505"/>
      <c r="BA49" s="505"/>
    </row>
    <row r="50" spans="1:53" s="506" customFormat="1" ht="12" customHeight="1">
      <c r="A50" s="113">
        <v>1120112201</v>
      </c>
      <c r="B50" s="113" t="s">
        <v>1117</v>
      </c>
      <c r="C50" s="489">
        <f>+VLOOKUP(A50,Clasificaciones!C:I,5,FALSE)</f>
        <v>1526000000</v>
      </c>
      <c r="D50" s="489">
        <v>0</v>
      </c>
      <c r="E50" s="489">
        <v>0</v>
      </c>
      <c r="F50" s="489">
        <f>+VLOOKUP(A50,Clasificaciones!C:M,9,FALSE)</f>
        <v>0</v>
      </c>
      <c r="G50" s="489">
        <f t="shared" si="3"/>
        <v>1526000000</v>
      </c>
      <c r="H50" s="144">
        <v>0</v>
      </c>
      <c r="I50" s="144">
        <v>0</v>
      </c>
      <c r="J50" s="144">
        <v>0</v>
      </c>
      <c r="K50" s="144">
        <v>0</v>
      </c>
      <c r="L50" s="144">
        <v>0</v>
      </c>
      <c r="M50" s="144">
        <v>0</v>
      </c>
      <c r="N50" s="144">
        <v>0</v>
      </c>
      <c r="O50" s="144">
        <v>0</v>
      </c>
      <c r="P50" s="144">
        <v>0</v>
      </c>
      <c r="Q50" s="144">
        <v>0</v>
      </c>
      <c r="R50" s="144">
        <f>-G50</f>
        <v>-1526000000</v>
      </c>
      <c r="S50" s="144">
        <v>0</v>
      </c>
      <c r="T50" s="144">
        <v>0</v>
      </c>
      <c r="U50" s="144">
        <v>0</v>
      </c>
      <c r="V50" s="144">
        <v>0</v>
      </c>
      <c r="W50" s="144">
        <v>0</v>
      </c>
      <c r="X50" s="144">
        <v>0</v>
      </c>
      <c r="Y50" s="144">
        <v>0</v>
      </c>
      <c r="Z50" s="144">
        <f>SUM(G50:Y50)</f>
        <v>0</v>
      </c>
      <c r="AA50" s="504"/>
      <c r="AB50" s="504"/>
      <c r="AC50" s="504"/>
      <c r="AD50" s="504"/>
      <c r="AE50" s="504"/>
      <c r="AF50" s="504"/>
      <c r="AG50" s="504"/>
      <c r="AH50" s="504"/>
      <c r="AI50" s="504"/>
      <c r="AJ50" s="504"/>
      <c r="AK50" s="504"/>
      <c r="AL50" s="504"/>
      <c r="AM50" s="504"/>
      <c r="AN50" s="505"/>
      <c r="AO50" s="505"/>
      <c r="AP50" s="505"/>
      <c r="AQ50" s="505"/>
      <c r="AR50" s="505"/>
      <c r="AS50" s="505"/>
      <c r="AT50" s="505"/>
      <c r="AU50" s="505"/>
      <c r="AV50" s="505"/>
      <c r="AW50" s="505"/>
      <c r="AX50" s="505"/>
      <c r="AY50" s="505"/>
      <c r="AZ50" s="505"/>
      <c r="BA50" s="505"/>
    </row>
    <row r="51" spans="1:53" s="506" customFormat="1" ht="12" customHeight="1">
      <c r="A51" s="113">
        <v>1120112202</v>
      </c>
      <c r="B51" s="113" t="s">
        <v>979</v>
      </c>
      <c r="C51" s="489">
        <f>+VLOOKUP(A51,Clasificaciones!C:I,5,FALSE)</f>
        <v>40403880</v>
      </c>
      <c r="D51" s="489">
        <v>0</v>
      </c>
      <c r="E51" s="489">
        <v>0</v>
      </c>
      <c r="F51" s="489">
        <f>+VLOOKUP(A51,Clasificaciones!C:M,9,FALSE)</f>
        <v>689196000</v>
      </c>
      <c r="G51" s="489">
        <f t="shared" si="2"/>
        <v>-648792120</v>
      </c>
      <c r="H51" s="144">
        <v>0</v>
      </c>
      <c r="I51" s="144">
        <v>0</v>
      </c>
      <c r="J51" s="144">
        <v>0</v>
      </c>
      <c r="K51" s="144">
        <v>0</v>
      </c>
      <c r="L51" s="144">
        <v>0</v>
      </c>
      <c r="M51" s="144">
        <v>0</v>
      </c>
      <c r="N51" s="144">
        <v>0</v>
      </c>
      <c r="O51" s="144">
        <v>0</v>
      </c>
      <c r="P51" s="144">
        <v>0</v>
      </c>
      <c r="Q51" s="144">
        <v>0</v>
      </c>
      <c r="R51" s="144">
        <f t="shared" ref="R51:R62" si="6">-G51</f>
        <v>648792120</v>
      </c>
      <c r="S51" s="144">
        <v>0</v>
      </c>
      <c r="T51" s="144">
        <v>0</v>
      </c>
      <c r="U51" s="144">
        <v>0</v>
      </c>
      <c r="V51" s="144">
        <v>0</v>
      </c>
      <c r="W51" s="144">
        <v>0</v>
      </c>
      <c r="X51" s="144">
        <v>0</v>
      </c>
      <c r="Y51" s="144">
        <v>0</v>
      </c>
      <c r="Z51" s="144">
        <f t="shared" si="1"/>
        <v>0</v>
      </c>
      <c r="AA51" s="504"/>
      <c r="AB51" s="504"/>
      <c r="AC51" s="504"/>
      <c r="AD51" s="504"/>
      <c r="AE51" s="504"/>
      <c r="AF51" s="504"/>
      <c r="AG51" s="504"/>
      <c r="AH51" s="504"/>
      <c r="AI51" s="504"/>
      <c r="AJ51" s="504"/>
      <c r="AK51" s="504"/>
      <c r="AL51" s="504"/>
      <c r="AM51" s="504"/>
      <c r="AN51" s="505"/>
      <c r="AO51" s="505"/>
      <c r="AP51" s="505"/>
      <c r="AQ51" s="505"/>
      <c r="AR51" s="505"/>
      <c r="AS51" s="505"/>
      <c r="AT51" s="505"/>
      <c r="AU51" s="505"/>
      <c r="AV51" s="505"/>
      <c r="AW51" s="505"/>
      <c r="AX51" s="505"/>
      <c r="AY51" s="505"/>
      <c r="AZ51" s="505"/>
      <c r="BA51" s="505"/>
    </row>
    <row r="52" spans="1:53" s="506" customFormat="1" ht="12" customHeight="1">
      <c r="A52" s="113">
        <v>11201123</v>
      </c>
      <c r="B52" s="113" t="s">
        <v>73</v>
      </c>
      <c r="C52" s="489">
        <f>+VLOOKUP(A52,Clasificaciones!C:I,5,FALSE)</f>
        <v>0</v>
      </c>
      <c r="D52" s="489">
        <v>0</v>
      </c>
      <c r="E52" s="489">
        <v>0</v>
      </c>
      <c r="F52" s="489">
        <f>+VLOOKUP(A52,Clasificaciones!C:M,9,FALSE)</f>
        <v>0</v>
      </c>
      <c r="G52" s="489">
        <f t="shared" si="2"/>
        <v>0</v>
      </c>
      <c r="H52" s="144">
        <v>0</v>
      </c>
      <c r="I52" s="144">
        <v>0</v>
      </c>
      <c r="J52" s="144">
        <v>0</v>
      </c>
      <c r="K52" s="144">
        <v>0</v>
      </c>
      <c r="L52" s="144">
        <v>0</v>
      </c>
      <c r="M52" s="144">
        <v>0</v>
      </c>
      <c r="N52" s="144">
        <v>0</v>
      </c>
      <c r="O52" s="144">
        <v>0</v>
      </c>
      <c r="P52" s="144">
        <v>0</v>
      </c>
      <c r="Q52" s="144">
        <v>0</v>
      </c>
      <c r="R52" s="144">
        <f t="shared" si="6"/>
        <v>0</v>
      </c>
      <c r="S52" s="144">
        <v>0</v>
      </c>
      <c r="T52" s="144">
        <v>0</v>
      </c>
      <c r="U52" s="144">
        <v>0</v>
      </c>
      <c r="V52" s="144">
        <v>0</v>
      </c>
      <c r="W52" s="144">
        <v>0</v>
      </c>
      <c r="X52" s="144">
        <v>0</v>
      </c>
      <c r="Y52" s="144">
        <v>0</v>
      </c>
      <c r="Z52" s="144">
        <f t="shared" si="1"/>
        <v>0</v>
      </c>
      <c r="AA52" s="504"/>
      <c r="AB52" s="504"/>
      <c r="AC52" s="504"/>
      <c r="AD52" s="504"/>
      <c r="AE52" s="504"/>
      <c r="AF52" s="504"/>
      <c r="AG52" s="504"/>
      <c r="AH52" s="504"/>
      <c r="AI52" s="504"/>
      <c r="AJ52" s="504"/>
      <c r="AK52" s="504"/>
      <c r="AL52" s="504"/>
      <c r="AM52" s="504"/>
      <c r="AN52" s="505"/>
      <c r="AO52" s="505"/>
      <c r="AP52" s="505"/>
      <c r="AQ52" s="505"/>
      <c r="AR52" s="505"/>
      <c r="AS52" s="505"/>
      <c r="AT52" s="505"/>
      <c r="AU52" s="505"/>
      <c r="AV52" s="505"/>
      <c r="AW52" s="505"/>
      <c r="AX52" s="505"/>
      <c r="AY52" s="505"/>
      <c r="AZ52" s="505"/>
      <c r="BA52" s="505"/>
    </row>
    <row r="53" spans="1:53" s="506" customFormat="1" ht="12" customHeight="1">
      <c r="A53" s="113">
        <v>1120112301</v>
      </c>
      <c r="B53" s="113" t="s">
        <v>863</v>
      </c>
      <c r="C53" s="489">
        <f>+VLOOKUP(A53,Clasificaciones!C:I,5,FALSE)</f>
        <v>4893000000</v>
      </c>
      <c r="D53" s="489">
        <v>0</v>
      </c>
      <c r="E53" s="489">
        <v>0</v>
      </c>
      <c r="F53" s="489">
        <f>+VLOOKUP(A53,Clasificaciones!C:M,9,FALSE)</f>
        <v>270000000</v>
      </c>
      <c r="G53" s="489">
        <f t="shared" si="2"/>
        <v>4623000000</v>
      </c>
      <c r="H53" s="144">
        <v>0</v>
      </c>
      <c r="I53" s="144">
        <v>0</v>
      </c>
      <c r="J53" s="144">
        <v>0</v>
      </c>
      <c r="K53" s="144">
        <v>0</v>
      </c>
      <c r="L53" s="144">
        <v>0</v>
      </c>
      <c r="M53" s="144">
        <v>0</v>
      </c>
      <c r="N53" s="144">
        <v>0</v>
      </c>
      <c r="O53" s="144">
        <v>0</v>
      </c>
      <c r="P53" s="144">
        <v>0</v>
      </c>
      <c r="Q53" s="144">
        <v>0</v>
      </c>
      <c r="R53" s="144">
        <f t="shared" si="6"/>
        <v>-4623000000</v>
      </c>
      <c r="S53" s="144">
        <v>0</v>
      </c>
      <c r="T53" s="144">
        <v>0</v>
      </c>
      <c r="U53" s="144">
        <v>0</v>
      </c>
      <c r="V53" s="144">
        <v>0</v>
      </c>
      <c r="W53" s="144">
        <v>0</v>
      </c>
      <c r="X53" s="144">
        <v>0</v>
      </c>
      <c r="Y53" s="144">
        <v>0</v>
      </c>
      <c r="Z53" s="144">
        <f t="shared" si="1"/>
        <v>0</v>
      </c>
      <c r="AA53" s="504"/>
      <c r="AB53" s="504"/>
      <c r="AC53" s="504"/>
      <c r="AD53" s="504"/>
      <c r="AE53" s="504"/>
      <c r="AF53" s="504"/>
      <c r="AG53" s="504"/>
      <c r="AH53" s="504"/>
      <c r="AI53" s="504"/>
      <c r="AJ53" s="504"/>
      <c r="AK53" s="504"/>
      <c r="AL53" s="504"/>
      <c r="AM53" s="504"/>
      <c r="AN53" s="505"/>
      <c r="AO53" s="505"/>
      <c r="AP53" s="505"/>
      <c r="AQ53" s="505"/>
      <c r="AR53" s="505"/>
      <c r="AS53" s="505"/>
      <c r="AT53" s="505"/>
      <c r="AU53" s="505"/>
      <c r="AV53" s="505"/>
      <c r="AW53" s="505"/>
      <c r="AX53" s="505"/>
      <c r="AY53" s="505"/>
      <c r="AZ53" s="505"/>
      <c r="BA53" s="505"/>
    </row>
    <row r="54" spans="1:53" s="506" customFormat="1" ht="12" customHeight="1">
      <c r="A54" s="113">
        <v>1120112302</v>
      </c>
      <c r="B54" s="113" t="s">
        <v>863</v>
      </c>
      <c r="C54" s="489">
        <f>+VLOOKUP(A54,Clasificaciones!C:I,5,FALSE)</f>
        <v>0</v>
      </c>
      <c r="D54" s="489">
        <v>0</v>
      </c>
      <c r="E54" s="489">
        <v>0</v>
      </c>
      <c r="F54" s="489">
        <f>+VLOOKUP(A54,Clasificaciones!C:M,9,FALSE)</f>
        <v>1722990000</v>
      </c>
      <c r="G54" s="489">
        <f t="shared" ref="G54" si="7">+C54-F54+D54-E54</f>
        <v>-1722990000</v>
      </c>
      <c r="H54" s="144">
        <v>0</v>
      </c>
      <c r="I54" s="144">
        <v>0</v>
      </c>
      <c r="J54" s="144">
        <v>0</v>
      </c>
      <c r="K54" s="144">
        <v>0</v>
      </c>
      <c r="L54" s="144">
        <v>0</v>
      </c>
      <c r="M54" s="144">
        <v>0</v>
      </c>
      <c r="N54" s="144">
        <v>0</v>
      </c>
      <c r="O54" s="144">
        <v>0</v>
      </c>
      <c r="P54" s="144">
        <v>0</v>
      </c>
      <c r="Q54" s="144">
        <v>0</v>
      </c>
      <c r="R54" s="144">
        <f t="shared" si="6"/>
        <v>1722990000</v>
      </c>
      <c r="S54" s="144">
        <v>0</v>
      </c>
      <c r="T54" s="144">
        <v>0</v>
      </c>
      <c r="U54" s="144">
        <v>0</v>
      </c>
      <c r="V54" s="144">
        <v>0</v>
      </c>
      <c r="W54" s="144">
        <v>0</v>
      </c>
      <c r="X54" s="144">
        <v>0</v>
      </c>
      <c r="Y54" s="144">
        <v>0</v>
      </c>
      <c r="Z54" s="144">
        <f t="shared" si="1"/>
        <v>0</v>
      </c>
      <c r="AA54" s="504"/>
      <c r="AB54" s="504"/>
      <c r="AC54" s="504"/>
      <c r="AD54" s="504"/>
      <c r="AE54" s="504"/>
      <c r="AF54" s="504"/>
      <c r="AG54" s="504"/>
      <c r="AH54" s="504"/>
      <c r="AI54" s="504"/>
      <c r="AJ54" s="504"/>
      <c r="AK54" s="504"/>
      <c r="AL54" s="504"/>
      <c r="AM54" s="504"/>
      <c r="AN54" s="505"/>
      <c r="AO54" s="505"/>
      <c r="AP54" s="505"/>
      <c r="AQ54" s="505"/>
      <c r="AR54" s="505"/>
      <c r="AS54" s="505"/>
      <c r="AT54" s="505"/>
      <c r="AU54" s="505"/>
      <c r="AV54" s="505"/>
      <c r="AW54" s="505"/>
      <c r="AX54" s="505"/>
      <c r="AY54" s="505"/>
      <c r="AZ54" s="505"/>
      <c r="BA54" s="505"/>
    </row>
    <row r="55" spans="1:53" s="506" customFormat="1" ht="12" customHeight="1">
      <c r="A55" s="113">
        <v>1120113</v>
      </c>
      <c r="B55" s="113" t="s">
        <v>865</v>
      </c>
      <c r="C55" s="489">
        <f>+VLOOKUP(A55,Clasificaciones!C:I,5,FALSE)</f>
        <v>0</v>
      </c>
      <c r="D55" s="489">
        <v>0</v>
      </c>
      <c r="E55" s="489">
        <v>0</v>
      </c>
      <c r="F55" s="489">
        <f>+VLOOKUP(A55,Clasificaciones!C:M,9,FALSE)</f>
        <v>0</v>
      </c>
      <c r="G55" s="489">
        <f t="shared" si="2"/>
        <v>0</v>
      </c>
      <c r="H55" s="144">
        <v>0</v>
      </c>
      <c r="I55" s="144">
        <v>0</v>
      </c>
      <c r="J55" s="144">
        <v>0</v>
      </c>
      <c r="K55" s="144">
        <v>0</v>
      </c>
      <c r="L55" s="144">
        <v>0</v>
      </c>
      <c r="M55" s="144">
        <v>0</v>
      </c>
      <c r="N55" s="144">
        <v>0</v>
      </c>
      <c r="O55" s="144">
        <v>0</v>
      </c>
      <c r="P55" s="144">
        <v>0</v>
      </c>
      <c r="Q55" s="144">
        <v>0</v>
      </c>
      <c r="R55" s="144">
        <f t="shared" si="6"/>
        <v>0</v>
      </c>
      <c r="S55" s="144">
        <v>0</v>
      </c>
      <c r="T55" s="144">
        <v>0</v>
      </c>
      <c r="U55" s="144">
        <v>0</v>
      </c>
      <c r="V55" s="144">
        <v>0</v>
      </c>
      <c r="W55" s="144">
        <v>0</v>
      </c>
      <c r="X55" s="144">
        <v>0</v>
      </c>
      <c r="Y55" s="144">
        <v>0</v>
      </c>
      <c r="Z55" s="144">
        <f t="shared" si="1"/>
        <v>0</v>
      </c>
      <c r="AA55" s="504"/>
      <c r="AB55" s="504"/>
      <c r="AC55" s="504"/>
      <c r="AD55" s="504"/>
      <c r="AE55" s="504"/>
      <c r="AF55" s="504"/>
      <c r="AG55" s="504"/>
      <c r="AH55" s="504"/>
      <c r="AI55" s="504"/>
      <c r="AJ55" s="504"/>
      <c r="AK55" s="504"/>
      <c r="AL55" s="504"/>
      <c r="AM55" s="504"/>
      <c r="AN55" s="505"/>
      <c r="AO55" s="505"/>
      <c r="AP55" s="505"/>
      <c r="AQ55" s="505"/>
      <c r="AR55" s="505"/>
      <c r="AS55" s="505"/>
      <c r="AT55" s="505"/>
      <c r="AU55" s="505"/>
      <c r="AV55" s="505"/>
      <c r="AW55" s="505"/>
      <c r="AX55" s="505"/>
      <c r="AY55" s="505"/>
      <c r="AZ55" s="505"/>
      <c r="BA55" s="505"/>
    </row>
    <row r="56" spans="1:53" s="503" customFormat="1" ht="12" customHeight="1">
      <c r="A56" s="113">
        <v>11201131</v>
      </c>
      <c r="B56" s="113" t="s">
        <v>866</v>
      </c>
      <c r="C56" s="489">
        <f>+VLOOKUP(A56,Clasificaciones!C:I,5,FALSE)</f>
        <v>0</v>
      </c>
      <c r="D56" s="489">
        <v>0</v>
      </c>
      <c r="E56" s="489">
        <v>0</v>
      </c>
      <c r="F56" s="489">
        <f>+VLOOKUP(A56,Clasificaciones!C:M,9,FALSE)</f>
        <v>0</v>
      </c>
      <c r="G56" s="489">
        <f t="shared" si="2"/>
        <v>0</v>
      </c>
      <c r="H56" s="144">
        <v>0</v>
      </c>
      <c r="I56" s="144">
        <v>0</v>
      </c>
      <c r="J56" s="144">
        <v>0</v>
      </c>
      <c r="K56" s="144">
        <v>0</v>
      </c>
      <c r="L56" s="144">
        <v>0</v>
      </c>
      <c r="M56" s="144">
        <v>0</v>
      </c>
      <c r="N56" s="144">
        <v>0</v>
      </c>
      <c r="O56" s="144">
        <v>0</v>
      </c>
      <c r="P56" s="144">
        <v>0</v>
      </c>
      <c r="Q56" s="144">
        <v>0</v>
      </c>
      <c r="R56" s="144">
        <f t="shared" si="6"/>
        <v>0</v>
      </c>
      <c r="S56" s="144">
        <v>0</v>
      </c>
      <c r="T56" s="144">
        <v>0</v>
      </c>
      <c r="U56" s="144">
        <v>0</v>
      </c>
      <c r="V56" s="144">
        <v>0</v>
      </c>
      <c r="W56" s="144">
        <v>0</v>
      </c>
      <c r="X56" s="144">
        <v>0</v>
      </c>
      <c r="Y56" s="144">
        <v>0</v>
      </c>
      <c r="Z56" s="144">
        <f t="shared" si="1"/>
        <v>0</v>
      </c>
      <c r="AA56" s="507"/>
      <c r="AB56" s="507"/>
      <c r="AC56" s="507"/>
      <c r="AD56" s="507"/>
      <c r="AE56" s="507"/>
      <c r="AF56" s="507"/>
      <c r="AG56" s="507"/>
      <c r="AH56" s="507"/>
      <c r="AI56" s="507"/>
      <c r="AJ56" s="507"/>
      <c r="AK56" s="507"/>
      <c r="AL56" s="507"/>
      <c r="AM56" s="507"/>
      <c r="AN56" s="502"/>
      <c r="AO56" s="502"/>
      <c r="AP56" s="502"/>
      <c r="AQ56" s="502"/>
      <c r="AR56" s="502"/>
      <c r="AS56" s="502"/>
      <c r="AT56" s="502"/>
      <c r="AU56" s="502"/>
      <c r="AV56" s="502"/>
      <c r="AW56" s="502"/>
      <c r="AX56" s="502"/>
      <c r="AY56" s="502"/>
      <c r="AZ56" s="502"/>
      <c r="BA56" s="502"/>
    </row>
    <row r="57" spans="1:53" s="506" customFormat="1" ht="12" customHeight="1">
      <c r="A57" s="113">
        <v>1120113101</v>
      </c>
      <c r="B57" s="113" t="s">
        <v>867</v>
      </c>
      <c r="C57" s="489">
        <f>+VLOOKUP(A57,Clasificaciones!C:I,5,FALSE)</f>
        <v>514000000</v>
      </c>
      <c r="D57" s="489">
        <v>0</v>
      </c>
      <c r="E57" s="489">
        <v>0</v>
      </c>
      <c r="F57" s="489">
        <f>+VLOOKUP(A57,Clasificaciones!C:M,9,FALSE)</f>
        <v>2776000000</v>
      </c>
      <c r="G57" s="489">
        <f t="shared" ref="G57" si="8">+C57-F57+D57-E57</f>
        <v>-2262000000</v>
      </c>
      <c r="H57" s="144">
        <v>0</v>
      </c>
      <c r="I57" s="144">
        <v>0</v>
      </c>
      <c r="J57" s="144">
        <v>0</v>
      </c>
      <c r="K57" s="144">
        <v>0</v>
      </c>
      <c r="L57" s="144">
        <v>0</v>
      </c>
      <c r="M57" s="144">
        <v>0</v>
      </c>
      <c r="N57" s="144">
        <v>0</v>
      </c>
      <c r="O57" s="144">
        <v>0</v>
      </c>
      <c r="P57" s="144">
        <v>0</v>
      </c>
      <c r="Q57" s="144">
        <v>0</v>
      </c>
      <c r="R57" s="144">
        <f t="shared" si="6"/>
        <v>2262000000</v>
      </c>
      <c r="S57" s="144">
        <v>0</v>
      </c>
      <c r="T57" s="144">
        <v>0</v>
      </c>
      <c r="U57" s="144">
        <v>0</v>
      </c>
      <c r="V57" s="144">
        <v>0</v>
      </c>
      <c r="W57" s="144">
        <v>0</v>
      </c>
      <c r="X57" s="144">
        <v>0</v>
      </c>
      <c r="Y57" s="144">
        <v>0</v>
      </c>
      <c r="Z57" s="144">
        <f t="shared" si="1"/>
        <v>0</v>
      </c>
      <c r="AA57" s="504"/>
      <c r="AB57" s="504"/>
      <c r="AC57" s="504"/>
      <c r="AD57" s="504"/>
      <c r="AE57" s="504"/>
      <c r="AF57" s="504"/>
      <c r="AG57" s="504"/>
      <c r="AH57" s="504"/>
      <c r="AI57" s="504"/>
      <c r="AJ57" s="504"/>
      <c r="AK57" s="504"/>
      <c r="AL57" s="504"/>
      <c r="AM57" s="504"/>
      <c r="AN57" s="505"/>
      <c r="AO57" s="505"/>
      <c r="AP57" s="505"/>
      <c r="AQ57" s="505"/>
      <c r="AR57" s="505"/>
      <c r="AS57" s="505"/>
      <c r="AT57" s="505"/>
      <c r="AU57" s="505"/>
      <c r="AV57" s="505"/>
      <c r="AW57" s="505"/>
      <c r="AX57" s="505"/>
      <c r="AY57" s="505"/>
      <c r="AZ57" s="505"/>
      <c r="BA57" s="505"/>
    </row>
    <row r="58" spans="1:53" s="506" customFormat="1" ht="12" customHeight="1">
      <c r="A58" s="113">
        <v>1120113201</v>
      </c>
      <c r="B58" s="113" t="s">
        <v>537</v>
      </c>
      <c r="C58" s="489">
        <f>+VLOOKUP(A58,Clasificaciones!C:I,5,FALSE)</f>
        <v>0</v>
      </c>
      <c r="D58" s="489">
        <v>0</v>
      </c>
      <c r="E58" s="489">
        <v>0</v>
      </c>
      <c r="F58" s="489">
        <f>+VLOOKUP(A58,Clasificaciones!C:M,9,FALSE)</f>
        <v>7000000</v>
      </c>
      <c r="G58" s="489">
        <f t="shared" si="2"/>
        <v>-7000000</v>
      </c>
      <c r="H58" s="144">
        <v>0</v>
      </c>
      <c r="I58" s="144">
        <v>0</v>
      </c>
      <c r="J58" s="144">
        <v>0</v>
      </c>
      <c r="K58" s="144">
        <v>0</v>
      </c>
      <c r="L58" s="144">
        <v>0</v>
      </c>
      <c r="M58" s="144">
        <v>0</v>
      </c>
      <c r="N58" s="144">
        <v>0</v>
      </c>
      <c r="O58" s="144">
        <v>0</v>
      </c>
      <c r="P58" s="144">
        <v>0</v>
      </c>
      <c r="Q58" s="144">
        <v>0</v>
      </c>
      <c r="R58" s="144">
        <f t="shared" si="6"/>
        <v>7000000</v>
      </c>
      <c r="S58" s="144">
        <v>0</v>
      </c>
      <c r="T58" s="144">
        <v>0</v>
      </c>
      <c r="U58" s="144">
        <v>0</v>
      </c>
      <c r="V58" s="144">
        <v>0</v>
      </c>
      <c r="W58" s="144">
        <v>0</v>
      </c>
      <c r="X58" s="144">
        <v>0</v>
      </c>
      <c r="Y58" s="144">
        <v>0</v>
      </c>
      <c r="Z58" s="144">
        <f t="shared" si="1"/>
        <v>0</v>
      </c>
      <c r="AA58" s="504"/>
      <c r="AB58" s="504"/>
      <c r="AC58" s="504"/>
      <c r="AD58" s="504"/>
      <c r="AE58" s="504"/>
      <c r="AF58" s="504"/>
      <c r="AG58" s="504"/>
      <c r="AH58" s="504"/>
      <c r="AI58" s="504"/>
      <c r="AJ58" s="504"/>
      <c r="AK58" s="504"/>
      <c r="AL58" s="504"/>
      <c r="AM58" s="504"/>
      <c r="AN58" s="505"/>
      <c r="AO58" s="505"/>
      <c r="AP58" s="505"/>
      <c r="AQ58" s="505"/>
      <c r="AR58" s="505"/>
      <c r="AS58" s="505"/>
      <c r="AT58" s="505"/>
      <c r="AU58" s="505"/>
      <c r="AV58" s="505"/>
      <c r="AW58" s="505"/>
      <c r="AX58" s="505"/>
      <c r="AY58" s="505"/>
      <c r="AZ58" s="505"/>
      <c r="BA58" s="505"/>
    </row>
    <row r="59" spans="1:53" s="506" customFormat="1" ht="12" customHeight="1">
      <c r="A59" s="113">
        <v>1120114</v>
      </c>
      <c r="B59" s="113" t="s">
        <v>870</v>
      </c>
      <c r="C59" s="489">
        <f>+VLOOKUP(A59,Clasificaciones!C:I,5,FALSE)</f>
        <v>0</v>
      </c>
      <c r="D59" s="489">
        <v>0</v>
      </c>
      <c r="E59" s="489">
        <v>0</v>
      </c>
      <c r="F59" s="489">
        <f>+VLOOKUP(A59,Clasificaciones!C:M,9,FALSE)</f>
        <v>0</v>
      </c>
      <c r="G59" s="489">
        <f t="shared" si="2"/>
        <v>0</v>
      </c>
      <c r="H59" s="144">
        <v>0</v>
      </c>
      <c r="I59" s="144">
        <v>0</v>
      </c>
      <c r="J59" s="144">
        <v>0</v>
      </c>
      <c r="K59" s="144">
        <v>0</v>
      </c>
      <c r="L59" s="144">
        <v>0</v>
      </c>
      <c r="M59" s="144">
        <v>0</v>
      </c>
      <c r="N59" s="144">
        <v>0</v>
      </c>
      <c r="O59" s="144">
        <v>0</v>
      </c>
      <c r="P59" s="144">
        <v>0</v>
      </c>
      <c r="Q59" s="144">
        <v>0</v>
      </c>
      <c r="R59" s="144">
        <f t="shared" si="6"/>
        <v>0</v>
      </c>
      <c r="S59" s="144">
        <v>0</v>
      </c>
      <c r="T59" s="144">
        <v>0</v>
      </c>
      <c r="U59" s="144">
        <v>0</v>
      </c>
      <c r="V59" s="144">
        <v>0</v>
      </c>
      <c r="W59" s="144">
        <v>0</v>
      </c>
      <c r="X59" s="144">
        <v>0</v>
      </c>
      <c r="Y59" s="144">
        <v>0</v>
      </c>
      <c r="Z59" s="144">
        <f t="shared" si="1"/>
        <v>0</v>
      </c>
      <c r="AA59" s="504"/>
      <c r="AB59" s="504"/>
      <c r="AC59" s="504"/>
      <c r="AD59" s="504"/>
      <c r="AE59" s="504"/>
      <c r="AF59" s="504"/>
      <c r="AG59" s="504"/>
      <c r="AH59" s="504"/>
      <c r="AI59" s="504"/>
      <c r="AJ59" s="504"/>
      <c r="AK59" s="504"/>
      <c r="AL59" s="504"/>
      <c r="AM59" s="504"/>
      <c r="AN59" s="505"/>
      <c r="AO59" s="505"/>
      <c r="AP59" s="505"/>
      <c r="AQ59" s="505"/>
      <c r="AR59" s="505"/>
      <c r="AS59" s="505"/>
      <c r="AT59" s="505"/>
      <c r="AU59" s="505"/>
      <c r="AV59" s="505"/>
      <c r="AW59" s="505"/>
      <c r="AX59" s="505"/>
      <c r="AY59" s="505"/>
      <c r="AZ59" s="505"/>
      <c r="BA59" s="505"/>
    </row>
    <row r="60" spans="1:53" s="506" customFormat="1" ht="12" customHeight="1">
      <c r="A60" s="113">
        <v>11201143</v>
      </c>
      <c r="B60" s="113" t="s">
        <v>73</v>
      </c>
      <c r="C60" s="489">
        <f>+VLOOKUP(A60,Clasificaciones!C:I,5,FALSE)</f>
        <v>0</v>
      </c>
      <c r="D60" s="489">
        <v>0</v>
      </c>
      <c r="E60" s="489">
        <v>0</v>
      </c>
      <c r="F60" s="489">
        <f>+VLOOKUP(A60,Clasificaciones!C:M,9,FALSE)</f>
        <v>0</v>
      </c>
      <c r="G60" s="489">
        <f t="shared" si="2"/>
        <v>0</v>
      </c>
      <c r="H60" s="144">
        <v>0</v>
      </c>
      <c r="I60" s="144">
        <v>0</v>
      </c>
      <c r="J60" s="144">
        <v>0</v>
      </c>
      <c r="K60" s="144">
        <v>0</v>
      </c>
      <c r="L60" s="144">
        <v>0</v>
      </c>
      <c r="M60" s="144">
        <v>0</v>
      </c>
      <c r="N60" s="144">
        <v>0</v>
      </c>
      <c r="O60" s="144">
        <v>0</v>
      </c>
      <c r="P60" s="144">
        <v>0</v>
      </c>
      <c r="Q60" s="144">
        <v>0</v>
      </c>
      <c r="R60" s="144">
        <f t="shared" si="6"/>
        <v>0</v>
      </c>
      <c r="S60" s="144">
        <v>0</v>
      </c>
      <c r="T60" s="144">
        <v>0</v>
      </c>
      <c r="U60" s="144">
        <v>0</v>
      </c>
      <c r="V60" s="144">
        <v>0</v>
      </c>
      <c r="W60" s="144">
        <v>0</v>
      </c>
      <c r="X60" s="144">
        <v>0</v>
      </c>
      <c r="Y60" s="144">
        <v>0</v>
      </c>
      <c r="Z60" s="144">
        <f t="shared" si="1"/>
        <v>0</v>
      </c>
      <c r="AA60" s="504"/>
      <c r="AB60" s="504"/>
      <c r="AC60" s="504"/>
      <c r="AD60" s="504"/>
      <c r="AE60" s="504"/>
      <c r="AF60" s="504"/>
      <c r="AG60" s="504"/>
      <c r="AH60" s="504"/>
      <c r="AI60" s="504"/>
      <c r="AJ60" s="504"/>
      <c r="AK60" s="504"/>
      <c r="AL60" s="504"/>
      <c r="AM60" s="504"/>
      <c r="AN60" s="505"/>
      <c r="AO60" s="505"/>
      <c r="AP60" s="505"/>
      <c r="AQ60" s="505"/>
      <c r="AR60" s="505"/>
      <c r="AS60" s="505"/>
      <c r="AT60" s="505"/>
      <c r="AU60" s="505"/>
      <c r="AV60" s="505"/>
      <c r="AW60" s="505"/>
      <c r="AX60" s="505"/>
      <c r="AY60" s="505"/>
      <c r="AZ60" s="505"/>
      <c r="BA60" s="505"/>
    </row>
    <row r="61" spans="1:53" s="506" customFormat="1" ht="12" customHeight="1">
      <c r="A61" s="113">
        <v>1120114301</v>
      </c>
      <c r="B61" s="113" t="s">
        <v>871</v>
      </c>
      <c r="C61" s="489">
        <f>+VLOOKUP(A61,Clasificaciones!C:I,5,FALSE)</f>
        <v>125000000</v>
      </c>
      <c r="D61" s="489">
        <v>0</v>
      </c>
      <c r="E61" s="489">
        <v>0</v>
      </c>
      <c r="F61" s="489">
        <f>+VLOOKUP(A61,Clasificaciones!C:M,9,FALSE)</f>
        <v>150000000</v>
      </c>
      <c r="G61" s="489">
        <f t="shared" si="2"/>
        <v>-25000000</v>
      </c>
      <c r="H61" s="144">
        <v>0</v>
      </c>
      <c r="I61" s="144">
        <v>0</v>
      </c>
      <c r="J61" s="144">
        <v>0</v>
      </c>
      <c r="K61" s="144">
        <v>0</v>
      </c>
      <c r="L61" s="144">
        <v>0</v>
      </c>
      <c r="M61" s="144">
        <v>0</v>
      </c>
      <c r="N61" s="144">
        <v>0</v>
      </c>
      <c r="O61" s="144">
        <v>0</v>
      </c>
      <c r="P61" s="144">
        <v>0</v>
      </c>
      <c r="Q61" s="144">
        <v>0</v>
      </c>
      <c r="R61" s="144">
        <f t="shared" si="6"/>
        <v>25000000</v>
      </c>
      <c r="S61" s="144">
        <v>0</v>
      </c>
      <c r="T61" s="144">
        <v>0</v>
      </c>
      <c r="U61" s="144">
        <v>0</v>
      </c>
      <c r="V61" s="144">
        <v>0</v>
      </c>
      <c r="W61" s="144">
        <v>0</v>
      </c>
      <c r="X61" s="144">
        <v>0</v>
      </c>
      <c r="Y61" s="144">
        <v>0</v>
      </c>
      <c r="Z61" s="144">
        <f t="shared" si="1"/>
        <v>0</v>
      </c>
      <c r="AA61" s="504"/>
      <c r="AB61" s="504"/>
      <c r="AC61" s="504"/>
      <c r="AD61" s="504"/>
      <c r="AE61" s="504"/>
      <c r="AF61" s="504"/>
      <c r="AG61" s="504"/>
      <c r="AH61" s="504"/>
      <c r="AI61" s="504"/>
      <c r="AJ61" s="504"/>
      <c r="AK61" s="504"/>
      <c r="AL61" s="504"/>
      <c r="AM61" s="504"/>
      <c r="AN61" s="505"/>
      <c r="AO61" s="505"/>
      <c r="AP61" s="505"/>
      <c r="AQ61" s="505"/>
      <c r="AR61" s="505"/>
      <c r="AS61" s="505"/>
      <c r="AT61" s="505"/>
      <c r="AU61" s="505"/>
      <c r="AV61" s="505"/>
      <c r="AW61" s="505"/>
      <c r="AX61" s="505"/>
      <c r="AY61" s="505"/>
      <c r="AZ61" s="505"/>
      <c r="BA61" s="505"/>
    </row>
    <row r="62" spans="1:53" s="506" customFormat="1" ht="12" customHeight="1">
      <c r="A62" s="113">
        <v>1120114302</v>
      </c>
      <c r="B62" s="113" t="s">
        <v>987</v>
      </c>
      <c r="C62" s="489">
        <f>+VLOOKUP(A62,Clasificaciones!C:I,5,FALSE)</f>
        <v>505048500</v>
      </c>
      <c r="D62" s="489">
        <v>0</v>
      </c>
      <c r="E62" s="489">
        <v>0</v>
      </c>
      <c r="F62" s="489">
        <f>+VLOOKUP(A62,Clasificaciones!C:M,9,FALSE)</f>
        <v>675618839</v>
      </c>
      <c r="G62" s="489">
        <f t="shared" si="2"/>
        <v>-170570339</v>
      </c>
      <c r="H62" s="144">
        <v>0</v>
      </c>
      <c r="I62" s="144">
        <v>0</v>
      </c>
      <c r="J62" s="144">
        <v>0</v>
      </c>
      <c r="K62" s="144">
        <v>0</v>
      </c>
      <c r="L62" s="144">
        <v>0</v>
      </c>
      <c r="M62" s="144">
        <v>0</v>
      </c>
      <c r="N62" s="144">
        <v>0</v>
      </c>
      <c r="O62" s="144">
        <v>0</v>
      </c>
      <c r="P62" s="144">
        <v>0</v>
      </c>
      <c r="Q62" s="144">
        <v>0</v>
      </c>
      <c r="R62" s="144">
        <f t="shared" si="6"/>
        <v>170570339</v>
      </c>
      <c r="S62" s="144">
        <v>0</v>
      </c>
      <c r="T62" s="144">
        <v>0</v>
      </c>
      <c r="U62" s="144">
        <v>0</v>
      </c>
      <c r="V62" s="144">
        <v>0</v>
      </c>
      <c r="W62" s="144">
        <v>0</v>
      </c>
      <c r="X62" s="144">
        <v>0</v>
      </c>
      <c r="Y62" s="144">
        <v>0</v>
      </c>
      <c r="Z62" s="144">
        <f t="shared" si="1"/>
        <v>0</v>
      </c>
      <c r="AA62" s="504"/>
      <c r="AB62" s="504"/>
      <c r="AC62" s="504"/>
      <c r="AD62" s="504"/>
      <c r="AE62" s="504"/>
      <c r="AF62" s="504"/>
      <c r="AG62" s="504"/>
      <c r="AH62" s="504"/>
      <c r="AI62" s="504"/>
      <c r="AJ62" s="504"/>
      <c r="AK62" s="504"/>
      <c r="AL62" s="504"/>
      <c r="AM62" s="504"/>
      <c r="AN62" s="505"/>
      <c r="AO62" s="505"/>
      <c r="AP62" s="505"/>
      <c r="AQ62" s="505"/>
      <c r="AR62" s="505"/>
      <c r="AS62" s="505"/>
      <c r="AT62" s="505"/>
      <c r="AU62" s="505"/>
      <c r="AV62" s="505"/>
      <c r="AW62" s="505"/>
      <c r="AX62" s="505"/>
      <c r="AY62" s="505"/>
      <c r="AZ62" s="505"/>
      <c r="BA62" s="505"/>
    </row>
    <row r="63" spans="1:53" s="506" customFormat="1" ht="12" customHeight="1">
      <c r="A63" s="113">
        <v>1120116</v>
      </c>
      <c r="B63" s="113" t="s">
        <v>872</v>
      </c>
      <c r="C63" s="489">
        <f>+VLOOKUP(A63,Clasificaciones!C:I,5,FALSE)</f>
        <v>0</v>
      </c>
      <c r="D63" s="489">
        <v>0</v>
      </c>
      <c r="E63" s="489">
        <v>0</v>
      </c>
      <c r="F63" s="489">
        <f>+VLOOKUP(A63,Clasificaciones!C:M,9,FALSE)</f>
        <v>0</v>
      </c>
      <c r="G63" s="489">
        <f t="shared" si="2"/>
        <v>0</v>
      </c>
      <c r="H63" s="144">
        <v>0</v>
      </c>
      <c r="I63" s="144">
        <v>0</v>
      </c>
      <c r="J63" s="144">
        <v>0</v>
      </c>
      <c r="K63" s="144">
        <v>0</v>
      </c>
      <c r="L63" s="144">
        <v>0</v>
      </c>
      <c r="M63" s="144">
        <v>0</v>
      </c>
      <c r="N63" s="144">
        <v>0</v>
      </c>
      <c r="O63" s="144">
        <v>0</v>
      </c>
      <c r="P63" s="144">
        <v>0</v>
      </c>
      <c r="Q63" s="144">
        <v>0</v>
      </c>
      <c r="R63" s="144">
        <f t="shared" si="4"/>
        <v>0</v>
      </c>
      <c r="S63" s="144">
        <v>0</v>
      </c>
      <c r="T63" s="144">
        <v>0</v>
      </c>
      <c r="U63" s="144">
        <v>0</v>
      </c>
      <c r="V63" s="144">
        <v>0</v>
      </c>
      <c r="W63" s="144">
        <v>0</v>
      </c>
      <c r="X63" s="144">
        <v>0</v>
      </c>
      <c r="Y63" s="144">
        <v>0</v>
      </c>
      <c r="Z63" s="144">
        <f t="shared" si="1"/>
        <v>0</v>
      </c>
      <c r="AA63" s="504"/>
      <c r="AB63" s="504"/>
      <c r="AC63" s="504"/>
      <c r="AD63" s="504"/>
      <c r="AE63" s="504"/>
      <c r="AF63" s="504"/>
      <c r="AG63" s="504"/>
      <c r="AH63" s="504"/>
      <c r="AI63" s="504"/>
      <c r="AJ63" s="504"/>
      <c r="AK63" s="504"/>
      <c r="AL63" s="504"/>
      <c r="AM63" s="504"/>
      <c r="AN63" s="505"/>
      <c r="AO63" s="505"/>
      <c r="AP63" s="505"/>
      <c r="AQ63" s="505"/>
      <c r="AR63" s="505"/>
      <c r="AS63" s="505"/>
      <c r="AT63" s="505"/>
      <c r="AU63" s="505"/>
      <c r="AV63" s="505"/>
      <c r="AW63" s="505"/>
      <c r="AX63" s="505"/>
      <c r="AY63" s="505"/>
      <c r="AZ63" s="505"/>
      <c r="BA63" s="505"/>
    </row>
    <row r="64" spans="1:53" s="506" customFormat="1" ht="12" customHeight="1">
      <c r="A64" s="113">
        <v>11201161</v>
      </c>
      <c r="B64" s="113" t="s">
        <v>873</v>
      </c>
      <c r="C64" s="489">
        <f>+VLOOKUP(A64,Clasificaciones!C:I,5,FALSE)</f>
        <v>0</v>
      </c>
      <c r="D64" s="489">
        <v>0</v>
      </c>
      <c r="E64" s="489">
        <v>0</v>
      </c>
      <c r="F64" s="489">
        <f>+VLOOKUP(A64,Clasificaciones!C:M,9,FALSE)</f>
        <v>0</v>
      </c>
      <c r="G64" s="489">
        <f t="shared" si="2"/>
        <v>0</v>
      </c>
      <c r="H64" s="144">
        <v>0</v>
      </c>
      <c r="I64" s="144">
        <v>0</v>
      </c>
      <c r="J64" s="144">
        <v>0</v>
      </c>
      <c r="K64" s="144">
        <v>0</v>
      </c>
      <c r="L64" s="144">
        <v>0</v>
      </c>
      <c r="M64" s="144">
        <v>0</v>
      </c>
      <c r="N64" s="144">
        <v>0</v>
      </c>
      <c r="O64" s="144">
        <v>0</v>
      </c>
      <c r="P64" s="144">
        <v>0</v>
      </c>
      <c r="Q64" s="144">
        <v>0</v>
      </c>
      <c r="R64" s="144">
        <v>0</v>
      </c>
      <c r="S64" s="144">
        <v>0</v>
      </c>
      <c r="T64" s="144">
        <v>0</v>
      </c>
      <c r="U64" s="144">
        <v>0</v>
      </c>
      <c r="V64" s="144">
        <v>0</v>
      </c>
      <c r="W64" s="144">
        <v>0</v>
      </c>
      <c r="X64" s="144">
        <v>0</v>
      </c>
      <c r="Y64" s="144">
        <v>0</v>
      </c>
      <c r="Z64" s="144">
        <f t="shared" si="1"/>
        <v>0</v>
      </c>
      <c r="AA64" s="504"/>
      <c r="AB64" s="504"/>
      <c r="AC64" s="504"/>
      <c r="AD64" s="504"/>
      <c r="AE64" s="504"/>
      <c r="AF64" s="504"/>
      <c r="AG64" s="504"/>
      <c r="AH64" s="504"/>
      <c r="AI64" s="504"/>
      <c r="AJ64" s="504"/>
      <c r="AK64" s="504"/>
      <c r="AL64" s="504"/>
      <c r="AM64" s="504"/>
      <c r="AN64" s="505"/>
      <c r="AO64" s="505"/>
      <c r="AP64" s="505"/>
      <c r="AQ64" s="505"/>
      <c r="AR64" s="505"/>
      <c r="AS64" s="505"/>
      <c r="AT64" s="505"/>
      <c r="AU64" s="505"/>
      <c r="AV64" s="505"/>
      <c r="AW64" s="505"/>
      <c r="AX64" s="505"/>
      <c r="AY64" s="505"/>
      <c r="AZ64" s="505"/>
      <c r="BA64" s="505"/>
    </row>
    <row r="65" spans="1:53" s="506" customFormat="1" ht="12" customHeight="1">
      <c r="A65" s="113">
        <v>1120116101</v>
      </c>
      <c r="B65" s="113" t="s">
        <v>874</v>
      </c>
      <c r="C65" s="489">
        <f>+VLOOKUP(A65,Clasificaciones!C:I,5,FALSE)</f>
        <v>4137877138</v>
      </c>
      <c r="D65" s="489">
        <v>0</v>
      </c>
      <c r="E65" s="489">
        <v>0</v>
      </c>
      <c r="F65" s="489">
        <f>+VLOOKUP(A65,Clasificaciones!C:M,9,FALSE)</f>
        <v>38247425</v>
      </c>
      <c r="G65" s="489">
        <f t="shared" si="2"/>
        <v>4099629713</v>
      </c>
      <c r="H65" s="144">
        <v>0</v>
      </c>
      <c r="I65" s="144">
        <v>0</v>
      </c>
      <c r="J65" s="144">
        <v>0</v>
      </c>
      <c r="K65" s="144">
        <v>0</v>
      </c>
      <c r="L65" s="144">
        <v>0</v>
      </c>
      <c r="M65" s="144">
        <v>0</v>
      </c>
      <c r="N65" s="144">
        <v>0</v>
      </c>
      <c r="O65" s="144">
        <v>0</v>
      </c>
      <c r="P65" s="144">
        <v>0</v>
      </c>
      <c r="Q65" s="144">
        <v>0</v>
      </c>
      <c r="R65" s="144">
        <v>0</v>
      </c>
      <c r="S65" s="144">
        <f>-G65</f>
        <v>-4099629713</v>
      </c>
      <c r="T65" s="144">
        <v>0</v>
      </c>
      <c r="U65" s="144">
        <v>0</v>
      </c>
      <c r="V65" s="144">
        <v>0</v>
      </c>
      <c r="W65" s="144">
        <v>0</v>
      </c>
      <c r="X65" s="144">
        <v>0</v>
      </c>
      <c r="Y65" s="144">
        <v>0</v>
      </c>
      <c r="Z65" s="144">
        <f t="shared" si="1"/>
        <v>0</v>
      </c>
      <c r="AA65" s="504"/>
      <c r="AB65" s="504"/>
      <c r="AC65" s="504"/>
      <c r="AD65" s="504"/>
      <c r="AE65" s="504"/>
      <c r="AF65" s="504"/>
      <c r="AG65" s="504"/>
      <c r="AH65" s="504"/>
      <c r="AI65" s="504"/>
      <c r="AJ65" s="504"/>
      <c r="AK65" s="504"/>
      <c r="AL65" s="504"/>
      <c r="AM65" s="504"/>
      <c r="AN65" s="505"/>
      <c r="AO65" s="505"/>
      <c r="AP65" s="505"/>
      <c r="AQ65" s="505"/>
      <c r="AR65" s="505"/>
      <c r="AS65" s="505"/>
      <c r="AT65" s="505"/>
      <c r="AU65" s="505"/>
      <c r="AV65" s="505"/>
      <c r="AW65" s="505"/>
      <c r="AX65" s="505"/>
      <c r="AY65" s="505"/>
      <c r="AZ65" s="505"/>
      <c r="BA65" s="505"/>
    </row>
    <row r="66" spans="1:53" s="503" customFormat="1" ht="12" customHeight="1">
      <c r="A66" s="113">
        <v>1120116103</v>
      </c>
      <c r="B66" s="113" t="s">
        <v>1132</v>
      </c>
      <c r="C66" s="489">
        <f>+VLOOKUP(A66,Clasificaciones!C:I,5,FALSE)</f>
        <v>852218740</v>
      </c>
      <c r="D66" s="489">
        <v>0</v>
      </c>
      <c r="E66" s="489">
        <v>0</v>
      </c>
      <c r="F66" s="489">
        <f>+VLOOKUP(A66,Clasificaciones!C:M,9,FALSE)</f>
        <v>0</v>
      </c>
      <c r="G66" s="489">
        <f t="shared" si="2"/>
        <v>852218740</v>
      </c>
      <c r="H66" s="144">
        <v>0</v>
      </c>
      <c r="I66" s="144">
        <v>0</v>
      </c>
      <c r="J66" s="144">
        <v>0</v>
      </c>
      <c r="K66" s="144">
        <v>0</v>
      </c>
      <c r="L66" s="144">
        <v>0</v>
      </c>
      <c r="M66" s="144">
        <v>0</v>
      </c>
      <c r="N66" s="144">
        <v>0</v>
      </c>
      <c r="O66" s="144">
        <v>0</v>
      </c>
      <c r="P66" s="144">
        <v>0</v>
      </c>
      <c r="Q66" s="144">
        <v>0</v>
      </c>
      <c r="R66" s="144">
        <v>0</v>
      </c>
      <c r="S66" s="144">
        <f t="shared" ref="S66:S85" si="9">-G66</f>
        <v>-852218740</v>
      </c>
      <c r="T66" s="144">
        <v>0</v>
      </c>
      <c r="U66" s="144">
        <v>0</v>
      </c>
      <c r="V66" s="144">
        <v>0</v>
      </c>
      <c r="W66" s="144">
        <v>0</v>
      </c>
      <c r="X66" s="144">
        <v>0</v>
      </c>
      <c r="Y66" s="144">
        <v>0</v>
      </c>
      <c r="Z66" s="144">
        <f t="shared" si="1"/>
        <v>0</v>
      </c>
      <c r="AA66" s="507"/>
      <c r="AB66" s="507"/>
      <c r="AC66" s="507"/>
      <c r="AD66" s="507"/>
      <c r="AE66" s="507"/>
      <c r="AF66" s="507"/>
      <c r="AG66" s="507"/>
      <c r="AH66" s="507"/>
      <c r="AI66" s="507"/>
      <c r="AJ66" s="507"/>
      <c r="AK66" s="507"/>
      <c r="AL66" s="507"/>
      <c r="AM66" s="507"/>
      <c r="AN66" s="502"/>
      <c r="AO66" s="502"/>
      <c r="AP66" s="502"/>
      <c r="AQ66" s="502"/>
      <c r="AR66" s="502"/>
      <c r="AS66" s="502"/>
      <c r="AT66" s="502"/>
      <c r="AU66" s="502"/>
      <c r="AV66" s="502"/>
      <c r="AW66" s="502"/>
      <c r="AX66" s="502"/>
      <c r="AY66" s="502"/>
      <c r="AZ66" s="502"/>
      <c r="BA66" s="502"/>
    </row>
    <row r="67" spans="1:53" s="503" customFormat="1" ht="12" customHeight="1">
      <c r="A67" s="113">
        <v>1120116104</v>
      </c>
      <c r="B67" s="113" t="s">
        <v>1065</v>
      </c>
      <c r="C67" s="489">
        <f>+VLOOKUP(A67,Clasificaciones!C:I,5,FALSE)</f>
        <v>24945827</v>
      </c>
      <c r="D67" s="489">
        <v>0</v>
      </c>
      <c r="E67" s="489">
        <v>0</v>
      </c>
      <c r="F67" s="489">
        <f>+VLOOKUP(A67,Clasificaciones!C:M,9,FALSE)</f>
        <v>308429348</v>
      </c>
      <c r="G67" s="489">
        <f t="shared" si="2"/>
        <v>-283483521</v>
      </c>
      <c r="H67" s="144">
        <v>0</v>
      </c>
      <c r="I67" s="144">
        <v>0</v>
      </c>
      <c r="J67" s="144">
        <v>0</v>
      </c>
      <c r="K67" s="144">
        <v>0</v>
      </c>
      <c r="L67" s="144">
        <v>0</v>
      </c>
      <c r="M67" s="144">
        <v>0</v>
      </c>
      <c r="N67" s="144">
        <v>0</v>
      </c>
      <c r="O67" s="144">
        <v>0</v>
      </c>
      <c r="P67" s="144">
        <v>0</v>
      </c>
      <c r="Q67" s="144">
        <v>0</v>
      </c>
      <c r="R67" s="144">
        <v>0</v>
      </c>
      <c r="S67" s="144">
        <f t="shared" si="9"/>
        <v>283483521</v>
      </c>
      <c r="T67" s="144">
        <v>0</v>
      </c>
      <c r="U67" s="144">
        <v>0</v>
      </c>
      <c r="V67" s="144">
        <v>0</v>
      </c>
      <c r="W67" s="144">
        <v>0</v>
      </c>
      <c r="X67" s="144">
        <v>0</v>
      </c>
      <c r="Y67" s="144">
        <v>0</v>
      </c>
      <c r="Z67" s="144">
        <f t="shared" si="1"/>
        <v>0</v>
      </c>
      <c r="AA67" s="507"/>
      <c r="AB67" s="507"/>
      <c r="AC67" s="507"/>
      <c r="AD67" s="507"/>
      <c r="AE67" s="507"/>
      <c r="AF67" s="507"/>
      <c r="AG67" s="507"/>
      <c r="AH67" s="507"/>
      <c r="AI67" s="507"/>
      <c r="AJ67" s="507"/>
      <c r="AK67" s="507"/>
      <c r="AL67" s="507"/>
      <c r="AM67" s="507"/>
      <c r="AN67" s="502"/>
      <c r="AO67" s="502"/>
      <c r="AP67" s="502"/>
      <c r="AQ67" s="502"/>
      <c r="AR67" s="502"/>
      <c r="AS67" s="502"/>
      <c r="AT67" s="502"/>
      <c r="AU67" s="502"/>
      <c r="AV67" s="502"/>
      <c r="AW67" s="502"/>
      <c r="AX67" s="502"/>
      <c r="AY67" s="502"/>
      <c r="AZ67" s="502"/>
      <c r="BA67" s="502"/>
    </row>
    <row r="68" spans="1:53" s="503" customFormat="1" ht="12" customHeight="1">
      <c r="A68" s="113">
        <v>1120116105</v>
      </c>
      <c r="B68" s="113" t="s">
        <v>875</v>
      </c>
      <c r="C68" s="489">
        <f>+VLOOKUP(A68,Clasificaciones!C:I,5,FALSE)</f>
        <v>2029882947</v>
      </c>
      <c r="D68" s="489">
        <v>0</v>
      </c>
      <c r="E68" s="489">
        <v>0</v>
      </c>
      <c r="F68" s="489">
        <f>+VLOOKUP(A68,Clasificaciones!C:M,9,FALSE)</f>
        <v>38985616</v>
      </c>
      <c r="G68" s="489">
        <f t="shared" si="2"/>
        <v>1990897331</v>
      </c>
      <c r="H68" s="144">
        <v>0</v>
      </c>
      <c r="I68" s="144">
        <v>0</v>
      </c>
      <c r="J68" s="144">
        <v>0</v>
      </c>
      <c r="K68" s="144">
        <v>0</v>
      </c>
      <c r="L68" s="144">
        <v>0</v>
      </c>
      <c r="M68" s="144">
        <v>0</v>
      </c>
      <c r="N68" s="144">
        <v>0</v>
      </c>
      <c r="O68" s="144">
        <v>0</v>
      </c>
      <c r="P68" s="144">
        <v>0</v>
      </c>
      <c r="Q68" s="144">
        <v>0</v>
      </c>
      <c r="R68" s="144">
        <v>0</v>
      </c>
      <c r="S68" s="144">
        <f t="shared" si="9"/>
        <v>-1990897331</v>
      </c>
      <c r="T68" s="144">
        <v>0</v>
      </c>
      <c r="U68" s="144">
        <v>0</v>
      </c>
      <c r="V68" s="144">
        <v>0</v>
      </c>
      <c r="W68" s="144">
        <v>0</v>
      </c>
      <c r="X68" s="144">
        <v>0</v>
      </c>
      <c r="Y68" s="144">
        <v>0</v>
      </c>
      <c r="Z68" s="144">
        <f t="shared" si="1"/>
        <v>0</v>
      </c>
      <c r="AA68" s="507"/>
      <c r="AB68" s="507"/>
      <c r="AC68" s="507"/>
      <c r="AD68" s="507"/>
      <c r="AE68" s="507"/>
      <c r="AF68" s="507"/>
      <c r="AG68" s="507"/>
      <c r="AH68" s="507"/>
      <c r="AI68" s="507"/>
      <c r="AJ68" s="507"/>
      <c r="AK68" s="507"/>
      <c r="AL68" s="507"/>
      <c r="AM68" s="507"/>
      <c r="AN68" s="502"/>
      <c r="AO68" s="502"/>
      <c r="AP68" s="502"/>
      <c r="AQ68" s="502"/>
      <c r="AR68" s="502"/>
      <c r="AS68" s="502"/>
      <c r="AT68" s="502"/>
      <c r="AU68" s="502"/>
      <c r="AV68" s="502"/>
      <c r="AW68" s="502"/>
      <c r="AX68" s="502"/>
      <c r="AY68" s="502"/>
      <c r="AZ68" s="502"/>
      <c r="BA68" s="502"/>
    </row>
    <row r="69" spans="1:53" s="503" customFormat="1" ht="12" customHeight="1">
      <c r="A69" s="508">
        <v>1120116106</v>
      </c>
      <c r="B69" s="508" t="s">
        <v>876</v>
      </c>
      <c r="C69" s="489">
        <f>+VLOOKUP(A69,Clasificaciones!C:I,5,FALSE)</f>
        <v>336470718</v>
      </c>
      <c r="D69" s="489">
        <v>0</v>
      </c>
      <c r="E69" s="489">
        <v>0</v>
      </c>
      <c r="F69" s="489">
        <f>+VLOOKUP(A69,Clasificaciones!C:M,9,FALSE)</f>
        <v>99886149</v>
      </c>
      <c r="G69" s="489">
        <f t="shared" si="2"/>
        <v>236584569</v>
      </c>
      <c r="H69" s="144">
        <v>0</v>
      </c>
      <c r="I69" s="144">
        <v>0</v>
      </c>
      <c r="J69" s="144">
        <v>0</v>
      </c>
      <c r="K69" s="144">
        <v>0</v>
      </c>
      <c r="L69" s="144">
        <v>0</v>
      </c>
      <c r="M69" s="144">
        <v>0</v>
      </c>
      <c r="N69" s="144">
        <v>0</v>
      </c>
      <c r="O69" s="144">
        <v>0</v>
      </c>
      <c r="P69" s="144">
        <v>0</v>
      </c>
      <c r="Q69" s="144">
        <v>0</v>
      </c>
      <c r="R69" s="144">
        <v>0</v>
      </c>
      <c r="S69" s="144">
        <f t="shared" si="9"/>
        <v>-236584569</v>
      </c>
      <c r="T69" s="144">
        <v>0</v>
      </c>
      <c r="U69" s="144">
        <v>0</v>
      </c>
      <c r="V69" s="144">
        <v>0</v>
      </c>
      <c r="W69" s="144">
        <v>0</v>
      </c>
      <c r="X69" s="144">
        <v>0</v>
      </c>
      <c r="Y69" s="144">
        <v>0</v>
      </c>
      <c r="Z69" s="144">
        <f t="shared" si="1"/>
        <v>0</v>
      </c>
      <c r="AA69" s="507"/>
      <c r="AB69" s="507"/>
      <c r="AC69" s="507"/>
      <c r="AD69" s="507"/>
      <c r="AE69" s="507"/>
      <c r="AF69" s="507"/>
      <c r="AG69" s="507"/>
      <c r="AH69" s="507"/>
      <c r="AI69" s="507"/>
      <c r="AJ69" s="507"/>
      <c r="AK69" s="507"/>
      <c r="AL69" s="507"/>
      <c r="AM69" s="507"/>
      <c r="AN69" s="502"/>
      <c r="AO69" s="502"/>
      <c r="AP69" s="502"/>
      <c r="AQ69" s="502"/>
      <c r="AR69" s="502"/>
      <c r="AS69" s="502"/>
      <c r="AT69" s="502"/>
      <c r="AU69" s="502"/>
      <c r="AV69" s="502"/>
      <c r="AW69" s="502"/>
      <c r="AX69" s="502"/>
      <c r="AY69" s="502"/>
      <c r="AZ69" s="502"/>
      <c r="BA69" s="502"/>
    </row>
    <row r="70" spans="1:53" s="506" customFormat="1" ht="12" customHeight="1">
      <c r="A70" s="113">
        <v>1120116107</v>
      </c>
      <c r="B70" s="113" t="s">
        <v>877</v>
      </c>
      <c r="C70" s="489">
        <f>+VLOOKUP(A70,Clasificaciones!C:I,5,FALSE)</f>
        <v>144815671</v>
      </c>
      <c r="D70" s="489">
        <v>0</v>
      </c>
      <c r="E70" s="489">
        <v>0</v>
      </c>
      <c r="F70" s="489">
        <f>+VLOOKUP(A70,Clasificaciones!C:M,9,FALSE)</f>
        <v>2225907993</v>
      </c>
      <c r="G70" s="489">
        <f t="shared" ref="G70" si="10">+C70-F70+D70-E70</f>
        <v>-2081092322</v>
      </c>
      <c r="H70" s="144">
        <v>0</v>
      </c>
      <c r="I70" s="144">
        <v>0</v>
      </c>
      <c r="J70" s="144">
        <v>0</v>
      </c>
      <c r="K70" s="144">
        <v>0</v>
      </c>
      <c r="L70" s="144">
        <v>0</v>
      </c>
      <c r="M70" s="144">
        <v>0</v>
      </c>
      <c r="N70" s="144">
        <v>0</v>
      </c>
      <c r="O70" s="144">
        <v>0</v>
      </c>
      <c r="P70" s="144">
        <v>0</v>
      </c>
      <c r="Q70" s="144">
        <v>0</v>
      </c>
      <c r="R70" s="144">
        <v>0</v>
      </c>
      <c r="S70" s="144">
        <f t="shared" si="9"/>
        <v>2081092322</v>
      </c>
      <c r="T70" s="144">
        <v>0</v>
      </c>
      <c r="U70" s="144">
        <v>0</v>
      </c>
      <c r="V70" s="144">
        <v>0</v>
      </c>
      <c r="W70" s="144">
        <v>0</v>
      </c>
      <c r="X70" s="144">
        <v>0</v>
      </c>
      <c r="Y70" s="144">
        <v>0</v>
      </c>
      <c r="Z70" s="144">
        <f t="shared" si="1"/>
        <v>0</v>
      </c>
      <c r="AA70" s="504"/>
      <c r="AB70" s="504"/>
      <c r="AC70" s="504"/>
      <c r="AD70" s="504"/>
      <c r="AE70" s="504"/>
      <c r="AF70" s="504"/>
      <c r="AG70" s="504"/>
      <c r="AH70" s="504"/>
      <c r="AI70" s="504"/>
      <c r="AJ70" s="504"/>
      <c r="AK70" s="504"/>
      <c r="AL70" s="504"/>
      <c r="AM70" s="504"/>
      <c r="AN70" s="505"/>
      <c r="AO70" s="505"/>
      <c r="AP70" s="505"/>
      <c r="AQ70" s="505"/>
      <c r="AR70" s="505"/>
      <c r="AS70" s="505"/>
      <c r="AT70" s="505"/>
      <c r="AU70" s="505"/>
      <c r="AV70" s="505"/>
      <c r="AW70" s="505"/>
      <c r="AX70" s="505"/>
      <c r="AY70" s="505"/>
      <c r="AZ70" s="505"/>
      <c r="BA70" s="505"/>
    </row>
    <row r="71" spans="1:53" s="506" customFormat="1" ht="12" customHeight="1">
      <c r="A71" s="113">
        <v>1120116109</v>
      </c>
      <c r="B71" s="113" t="s">
        <v>878</v>
      </c>
      <c r="C71" s="489">
        <f>+VLOOKUP(A71,Clasificaciones!C:I,5,FALSE)</f>
        <v>0</v>
      </c>
      <c r="D71" s="489">
        <v>0</v>
      </c>
      <c r="E71" s="489">
        <v>0</v>
      </c>
      <c r="F71" s="489">
        <f>+VLOOKUP(A71,Clasificaciones!C:M,9,FALSE)</f>
        <v>823890</v>
      </c>
      <c r="G71" s="489">
        <f t="shared" si="2"/>
        <v>-823890</v>
      </c>
      <c r="H71" s="144">
        <v>0</v>
      </c>
      <c r="I71" s="144">
        <v>0</v>
      </c>
      <c r="J71" s="144">
        <v>0</v>
      </c>
      <c r="K71" s="144">
        <v>0</v>
      </c>
      <c r="L71" s="144">
        <v>0</v>
      </c>
      <c r="M71" s="144">
        <v>0</v>
      </c>
      <c r="N71" s="144">
        <v>0</v>
      </c>
      <c r="O71" s="144">
        <v>0</v>
      </c>
      <c r="P71" s="144">
        <v>0</v>
      </c>
      <c r="Q71" s="144">
        <v>0</v>
      </c>
      <c r="R71" s="144">
        <v>0</v>
      </c>
      <c r="S71" s="144">
        <f t="shared" si="9"/>
        <v>823890</v>
      </c>
      <c r="T71" s="144">
        <v>0</v>
      </c>
      <c r="U71" s="144">
        <v>0</v>
      </c>
      <c r="V71" s="144">
        <v>0</v>
      </c>
      <c r="W71" s="144">
        <v>0</v>
      </c>
      <c r="X71" s="144">
        <v>0</v>
      </c>
      <c r="Y71" s="144">
        <v>0</v>
      </c>
      <c r="Z71" s="144">
        <f t="shared" si="1"/>
        <v>0</v>
      </c>
      <c r="AA71" s="504"/>
      <c r="AB71" s="504"/>
      <c r="AC71" s="504"/>
      <c r="AD71" s="504"/>
      <c r="AE71" s="504"/>
      <c r="AF71" s="504"/>
      <c r="AG71" s="504"/>
      <c r="AH71" s="504"/>
      <c r="AI71" s="504"/>
      <c r="AJ71" s="504"/>
      <c r="AK71" s="504"/>
      <c r="AL71" s="504"/>
      <c r="AM71" s="504"/>
      <c r="AN71" s="505"/>
      <c r="AO71" s="505"/>
      <c r="AP71" s="505"/>
      <c r="AQ71" s="505"/>
      <c r="AR71" s="505"/>
      <c r="AS71" s="505"/>
      <c r="AT71" s="505"/>
      <c r="AU71" s="505"/>
      <c r="AV71" s="505"/>
      <c r="AW71" s="505"/>
      <c r="AX71" s="505"/>
      <c r="AY71" s="505"/>
      <c r="AZ71" s="505"/>
      <c r="BA71" s="505"/>
    </row>
    <row r="72" spans="1:53" s="506" customFormat="1" ht="12" customHeight="1">
      <c r="A72" s="113">
        <v>1120116117</v>
      </c>
      <c r="B72" s="113" t="s">
        <v>879</v>
      </c>
      <c r="C72" s="489">
        <f>+VLOOKUP(A72,Clasificaciones!C:I,5,FALSE)</f>
        <v>5339588</v>
      </c>
      <c r="D72" s="489">
        <v>0</v>
      </c>
      <c r="E72" s="489">
        <v>0</v>
      </c>
      <c r="F72" s="489">
        <f>+VLOOKUP(A72,Clasificaciones!C:M,9,FALSE)</f>
        <v>173031508</v>
      </c>
      <c r="G72" s="489">
        <f t="shared" si="2"/>
        <v>-167691920</v>
      </c>
      <c r="H72" s="144">
        <v>0</v>
      </c>
      <c r="I72" s="144">
        <v>0</v>
      </c>
      <c r="J72" s="144">
        <v>0</v>
      </c>
      <c r="K72" s="144">
        <v>0</v>
      </c>
      <c r="L72" s="144">
        <v>0</v>
      </c>
      <c r="M72" s="144">
        <v>0</v>
      </c>
      <c r="N72" s="144">
        <v>0</v>
      </c>
      <c r="O72" s="144">
        <v>0</v>
      </c>
      <c r="P72" s="144">
        <v>0</v>
      </c>
      <c r="Q72" s="144">
        <v>0</v>
      </c>
      <c r="R72" s="144">
        <v>0</v>
      </c>
      <c r="S72" s="144">
        <f t="shared" si="9"/>
        <v>167691920</v>
      </c>
      <c r="T72" s="144">
        <v>0</v>
      </c>
      <c r="U72" s="144">
        <v>0</v>
      </c>
      <c r="V72" s="144">
        <v>0</v>
      </c>
      <c r="W72" s="144">
        <v>0</v>
      </c>
      <c r="X72" s="144">
        <v>0</v>
      </c>
      <c r="Y72" s="144">
        <v>0</v>
      </c>
      <c r="Z72" s="144">
        <f t="shared" si="1"/>
        <v>0</v>
      </c>
      <c r="AA72" s="504"/>
      <c r="AB72" s="504"/>
      <c r="AC72" s="504"/>
      <c r="AD72" s="504"/>
      <c r="AE72" s="504"/>
      <c r="AF72" s="504"/>
      <c r="AG72" s="504"/>
      <c r="AH72" s="504"/>
      <c r="AI72" s="504"/>
      <c r="AJ72" s="504"/>
      <c r="AK72" s="504"/>
      <c r="AL72" s="504"/>
      <c r="AM72" s="504"/>
      <c r="AN72" s="505"/>
      <c r="AO72" s="505"/>
      <c r="AP72" s="505"/>
      <c r="AQ72" s="505"/>
      <c r="AR72" s="505"/>
      <c r="AS72" s="505"/>
      <c r="AT72" s="505"/>
      <c r="AU72" s="505"/>
      <c r="AV72" s="505"/>
      <c r="AW72" s="505"/>
      <c r="AX72" s="505"/>
      <c r="AY72" s="505"/>
      <c r="AZ72" s="505"/>
      <c r="BA72" s="505"/>
    </row>
    <row r="73" spans="1:53" s="506" customFormat="1" ht="12" customHeight="1">
      <c r="A73" s="113">
        <v>1120116118</v>
      </c>
      <c r="B73" s="113" t="s">
        <v>880</v>
      </c>
      <c r="C73" s="489">
        <f>+VLOOKUP(A73,Clasificaciones!C:I,5,FALSE)</f>
        <v>9957536</v>
      </c>
      <c r="D73" s="489">
        <v>0</v>
      </c>
      <c r="E73" s="489">
        <v>0</v>
      </c>
      <c r="F73" s="489">
        <f>+VLOOKUP(A73,Clasificaciones!C:M,9,FALSE)</f>
        <v>28862959</v>
      </c>
      <c r="G73" s="489">
        <f t="shared" si="2"/>
        <v>-18905423</v>
      </c>
      <c r="H73" s="144">
        <v>0</v>
      </c>
      <c r="I73" s="144">
        <v>0</v>
      </c>
      <c r="J73" s="144">
        <v>0</v>
      </c>
      <c r="K73" s="144">
        <v>0</v>
      </c>
      <c r="L73" s="144">
        <v>0</v>
      </c>
      <c r="M73" s="144">
        <v>0</v>
      </c>
      <c r="N73" s="144">
        <v>0</v>
      </c>
      <c r="O73" s="144">
        <v>0</v>
      </c>
      <c r="P73" s="144">
        <v>0</v>
      </c>
      <c r="Q73" s="144">
        <v>0</v>
      </c>
      <c r="R73" s="144">
        <v>0</v>
      </c>
      <c r="S73" s="144">
        <f t="shared" si="9"/>
        <v>18905423</v>
      </c>
      <c r="T73" s="144">
        <v>0</v>
      </c>
      <c r="U73" s="144">
        <v>0</v>
      </c>
      <c r="V73" s="144">
        <v>0</v>
      </c>
      <c r="W73" s="144">
        <v>0</v>
      </c>
      <c r="X73" s="144">
        <v>0</v>
      </c>
      <c r="Y73" s="144">
        <v>0</v>
      </c>
      <c r="Z73" s="144">
        <f t="shared" ref="Z73:Z136" si="11">SUM(G73:Y73)</f>
        <v>0</v>
      </c>
      <c r="AA73" s="504"/>
      <c r="AB73" s="504"/>
      <c r="AC73" s="504"/>
      <c r="AD73" s="504"/>
      <c r="AE73" s="504"/>
      <c r="AF73" s="504"/>
      <c r="AG73" s="504"/>
      <c r="AH73" s="504"/>
      <c r="AI73" s="504"/>
      <c r="AJ73" s="504"/>
      <c r="AK73" s="504"/>
      <c r="AL73" s="504"/>
      <c r="AM73" s="504"/>
      <c r="AN73" s="505"/>
      <c r="AO73" s="505"/>
      <c r="AP73" s="505"/>
      <c r="AQ73" s="505"/>
      <c r="AR73" s="505"/>
      <c r="AS73" s="505"/>
      <c r="AT73" s="505"/>
      <c r="AU73" s="505"/>
      <c r="AV73" s="505"/>
      <c r="AW73" s="505"/>
      <c r="AX73" s="505"/>
      <c r="AY73" s="505"/>
      <c r="AZ73" s="505"/>
      <c r="BA73" s="505"/>
    </row>
    <row r="74" spans="1:53" s="506" customFormat="1" ht="12" customHeight="1">
      <c r="A74" s="113">
        <v>1120116129</v>
      </c>
      <c r="B74" s="113" t="s">
        <v>881</v>
      </c>
      <c r="C74" s="489">
        <f>+VLOOKUP(A74,Clasificaciones!C:I,5,FALSE)</f>
        <v>44437500</v>
      </c>
      <c r="D74" s="489">
        <v>0</v>
      </c>
      <c r="E74" s="489">
        <v>0</v>
      </c>
      <c r="F74" s="489">
        <f>+VLOOKUP(A74,Clasificaciones!C:M,9,FALSE)</f>
        <v>47400000</v>
      </c>
      <c r="G74" s="489">
        <f t="shared" si="2"/>
        <v>-2962500</v>
      </c>
      <c r="H74" s="144">
        <v>0</v>
      </c>
      <c r="I74" s="144">
        <v>0</v>
      </c>
      <c r="J74" s="144">
        <v>0</v>
      </c>
      <c r="K74" s="144">
        <v>0</v>
      </c>
      <c r="L74" s="144">
        <v>0</v>
      </c>
      <c r="M74" s="144">
        <v>0</v>
      </c>
      <c r="N74" s="144">
        <v>0</v>
      </c>
      <c r="O74" s="144">
        <v>0</v>
      </c>
      <c r="P74" s="144">
        <v>0</v>
      </c>
      <c r="Q74" s="144">
        <v>0</v>
      </c>
      <c r="R74" s="144">
        <v>0</v>
      </c>
      <c r="S74" s="144">
        <f t="shared" si="9"/>
        <v>2962500</v>
      </c>
      <c r="T74" s="144">
        <v>0</v>
      </c>
      <c r="U74" s="144">
        <v>0</v>
      </c>
      <c r="V74" s="144">
        <v>0</v>
      </c>
      <c r="W74" s="144">
        <v>0</v>
      </c>
      <c r="X74" s="144">
        <v>0</v>
      </c>
      <c r="Y74" s="144">
        <v>0</v>
      </c>
      <c r="Z74" s="144">
        <f t="shared" si="11"/>
        <v>0</v>
      </c>
      <c r="AA74" s="504"/>
      <c r="AB74" s="504"/>
      <c r="AC74" s="504"/>
      <c r="AD74" s="504"/>
      <c r="AE74" s="504"/>
      <c r="AF74" s="504"/>
      <c r="AG74" s="504"/>
      <c r="AH74" s="504"/>
      <c r="AI74" s="504"/>
      <c r="AJ74" s="504"/>
      <c r="AK74" s="504"/>
      <c r="AL74" s="504"/>
      <c r="AM74" s="504"/>
      <c r="AN74" s="505"/>
      <c r="AO74" s="505"/>
      <c r="AP74" s="505"/>
      <c r="AQ74" s="505"/>
      <c r="AR74" s="505"/>
      <c r="AS74" s="505"/>
      <c r="AT74" s="505"/>
      <c r="AU74" s="505"/>
      <c r="AV74" s="505"/>
      <c r="AW74" s="505"/>
      <c r="AX74" s="505"/>
      <c r="AY74" s="505"/>
      <c r="AZ74" s="505"/>
      <c r="BA74" s="505"/>
    </row>
    <row r="75" spans="1:53" s="503" customFormat="1" ht="12" customHeight="1">
      <c r="A75" s="113">
        <v>11201162</v>
      </c>
      <c r="B75" s="113" t="s">
        <v>882</v>
      </c>
      <c r="C75" s="489">
        <f>+VLOOKUP(A75,Clasificaciones!C:I,5,FALSE)</f>
        <v>0</v>
      </c>
      <c r="D75" s="489">
        <v>0</v>
      </c>
      <c r="E75" s="489">
        <v>0</v>
      </c>
      <c r="F75" s="489">
        <f>+VLOOKUP(A75,Clasificaciones!C:M,9,FALSE)</f>
        <v>0</v>
      </c>
      <c r="G75" s="489">
        <f t="shared" si="2"/>
        <v>0</v>
      </c>
      <c r="H75" s="144">
        <v>0</v>
      </c>
      <c r="I75" s="144">
        <v>0</v>
      </c>
      <c r="J75" s="144">
        <v>0</v>
      </c>
      <c r="K75" s="144">
        <v>0</v>
      </c>
      <c r="L75" s="144">
        <v>0</v>
      </c>
      <c r="M75" s="144">
        <v>0</v>
      </c>
      <c r="N75" s="144">
        <v>0</v>
      </c>
      <c r="O75" s="144">
        <v>0</v>
      </c>
      <c r="P75" s="144">
        <v>0</v>
      </c>
      <c r="Q75" s="144">
        <v>0</v>
      </c>
      <c r="R75" s="144">
        <v>0</v>
      </c>
      <c r="S75" s="144">
        <f t="shared" si="9"/>
        <v>0</v>
      </c>
      <c r="T75" s="144">
        <v>0</v>
      </c>
      <c r="U75" s="144">
        <v>0</v>
      </c>
      <c r="V75" s="144">
        <v>0</v>
      </c>
      <c r="W75" s="144">
        <v>0</v>
      </c>
      <c r="X75" s="144">
        <v>0</v>
      </c>
      <c r="Y75" s="144">
        <v>0</v>
      </c>
      <c r="Z75" s="144">
        <f t="shared" si="11"/>
        <v>0</v>
      </c>
      <c r="AA75" s="507"/>
      <c r="AB75" s="507"/>
      <c r="AC75" s="507"/>
      <c r="AD75" s="507"/>
      <c r="AE75" s="507"/>
      <c r="AF75" s="507"/>
      <c r="AG75" s="507"/>
      <c r="AH75" s="507"/>
      <c r="AI75" s="507"/>
      <c r="AJ75" s="507"/>
      <c r="AK75" s="507"/>
      <c r="AL75" s="507"/>
      <c r="AM75" s="507"/>
      <c r="AN75" s="502"/>
      <c r="AO75" s="502"/>
      <c r="AP75" s="502"/>
      <c r="AQ75" s="502"/>
      <c r="AR75" s="502"/>
      <c r="AS75" s="502"/>
      <c r="AT75" s="502"/>
      <c r="AU75" s="502"/>
      <c r="AV75" s="502"/>
      <c r="AW75" s="502"/>
      <c r="AX75" s="502"/>
      <c r="AY75" s="502"/>
      <c r="AZ75" s="502"/>
      <c r="BA75" s="502"/>
    </row>
    <row r="76" spans="1:53" s="506" customFormat="1" ht="12" customHeight="1">
      <c r="A76" s="113">
        <v>1120116201</v>
      </c>
      <c r="B76" s="113" t="s">
        <v>883</v>
      </c>
      <c r="C76" s="489">
        <f>+VLOOKUP(A76,Clasificaciones!C:I,5,FALSE)</f>
        <v>-4096671918</v>
      </c>
      <c r="D76" s="489">
        <v>0</v>
      </c>
      <c r="E76" s="489">
        <v>0</v>
      </c>
      <c r="F76" s="489">
        <f>+VLOOKUP(A76,Clasificaciones!C:M,9,FALSE)</f>
        <v>-29526171</v>
      </c>
      <c r="G76" s="489">
        <f t="shared" si="2"/>
        <v>-4067145747</v>
      </c>
      <c r="H76" s="144">
        <v>0</v>
      </c>
      <c r="I76" s="144">
        <v>0</v>
      </c>
      <c r="J76" s="144">
        <v>0</v>
      </c>
      <c r="K76" s="144">
        <v>0</v>
      </c>
      <c r="L76" s="144">
        <v>0</v>
      </c>
      <c r="M76" s="144">
        <v>0</v>
      </c>
      <c r="N76" s="144">
        <v>0</v>
      </c>
      <c r="O76" s="144">
        <v>0</v>
      </c>
      <c r="P76" s="144">
        <v>0</v>
      </c>
      <c r="Q76" s="144">
        <v>0</v>
      </c>
      <c r="R76" s="144">
        <v>0</v>
      </c>
      <c r="S76" s="144">
        <f t="shared" si="9"/>
        <v>4067145747</v>
      </c>
      <c r="T76" s="144">
        <v>0</v>
      </c>
      <c r="U76" s="144">
        <v>0</v>
      </c>
      <c r="V76" s="144">
        <v>0</v>
      </c>
      <c r="W76" s="144">
        <v>0</v>
      </c>
      <c r="X76" s="144">
        <v>0</v>
      </c>
      <c r="Y76" s="144">
        <v>0</v>
      </c>
      <c r="Z76" s="144">
        <f t="shared" si="11"/>
        <v>0</v>
      </c>
      <c r="AA76" s="504"/>
      <c r="AB76" s="504"/>
      <c r="AC76" s="504"/>
      <c r="AD76" s="504"/>
      <c r="AE76" s="504"/>
      <c r="AF76" s="504"/>
      <c r="AG76" s="504"/>
      <c r="AH76" s="504"/>
      <c r="AI76" s="504"/>
      <c r="AJ76" s="504"/>
      <c r="AK76" s="504"/>
      <c r="AL76" s="504"/>
      <c r="AM76" s="504"/>
      <c r="AN76" s="505"/>
      <c r="AO76" s="505"/>
      <c r="AP76" s="505"/>
      <c r="AQ76" s="505"/>
      <c r="AR76" s="505"/>
      <c r="AS76" s="505"/>
      <c r="AT76" s="505"/>
      <c r="AU76" s="505"/>
      <c r="AV76" s="505"/>
      <c r="AW76" s="505"/>
      <c r="AX76" s="505"/>
      <c r="AY76" s="505"/>
      <c r="AZ76" s="505"/>
      <c r="BA76" s="505"/>
    </row>
    <row r="77" spans="1:53" s="506" customFormat="1" ht="12" customHeight="1">
      <c r="A77" s="113">
        <v>1120116203</v>
      </c>
      <c r="B77" s="113" t="s">
        <v>1148</v>
      </c>
      <c r="C77" s="489">
        <f>+VLOOKUP(A77,Clasificaciones!C:I,5,FALSE)</f>
        <v>-840177973</v>
      </c>
      <c r="D77" s="489">
        <v>0</v>
      </c>
      <c r="E77" s="489">
        <v>0</v>
      </c>
      <c r="F77" s="489">
        <f>+VLOOKUP(A77,Clasificaciones!C:M,9,FALSE)</f>
        <v>0</v>
      </c>
      <c r="G77" s="489">
        <f t="shared" si="2"/>
        <v>-840177973</v>
      </c>
      <c r="H77" s="144">
        <v>0</v>
      </c>
      <c r="I77" s="144">
        <v>0</v>
      </c>
      <c r="J77" s="144">
        <v>0</v>
      </c>
      <c r="K77" s="144">
        <v>0</v>
      </c>
      <c r="L77" s="144">
        <v>0</v>
      </c>
      <c r="M77" s="144">
        <v>0</v>
      </c>
      <c r="N77" s="144">
        <v>0</v>
      </c>
      <c r="O77" s="144">
        <v>0</v>
      </c>
      <c r="P77" s="144">
        <v>0</v>
      </c>
      <c r="Q77" s="144">
        <v>0</v>
      </c>
      <c r="R77" s="144">
        <v>0</v>
      </c>
      <c r="S77" s="144">
        <f t="shared" si="9"/>
        <v>840177973</v>
      </c>
      <c r="T77" s="144">
        <v>0</v>
      </c>
      <c r="U77" s="144">
        <v>0</v>
      </c>
      <c r="V77" s="144">
        <v>0</v>
      </c>
      <c r="W77" s="144">
        <v>0</v>
      </c>
      <c r="X77" s="144">
        <v>0</v>
      </c>
      <c r="Y77" s="144">
        <v>0</v>
      </c>
      <c r="Z77" s="144">
        <f t="shared" si="11"/>
        <v>0</v>
      </c>
      <c r="AA77" s="504"/>
      <c r="AB77" s="504"/>
      <c r="AC77" s="504"/>
      <c r="AD77" s="504"/>
      <c r="AE77" s="504"/>
      <c r="AF77" s="504"/>
      <c r="AG77" s="504"/>
      <c r="AH77" s="504"/>
      <c r="AI77" s="504"/>
      <c r="AJ77" s="504"/>
      <c r="AK77" s="504"/>
      <c r="AL77" s="504"/>
      <c r="AM77" s="504"/>
      <c r="AN77" s="505"/>
      <c r="AO77" s="505"/>
      <c r="AP77" s="505"/>
      <c r="AQ77" s="505"/>
      <c r="AR77" s="505"/>
      <c r="AS77" s="505"/>
      <c r="AT77" s="505"/>
      <c r="AU77" s="505"/>
      <c r="AV77" s="505"/>
      <c r="AW77" s="505"/>
      <c r="AX77" s="505"/>
      <c r="AY77" s="505"/>
      <c r="AZ77" s="505"/>
      <c r="BA77" s="505"/>
    </row>
    <row r="78" spans="1:53" s="506" customFormat="1" ht="12" customHeight="1">
      <c r="A78" s="113">
        <v>1120116204</v>
      </c>
      <c r="B78" s="113" t="s">
        <v>1066</v>
      </c>
      <c r="C78" s="489">
        <f>+VLOOKUP(A78,Clasificaciones!C:I,5,FALSE)</f>
        <v>-24291015</v>
      </c>
      <c r="D78" s="489">
        <v>0</v>
      </c>
      <c r="E78" s="489">
        <v>0</v>
      </c>
      <c r="F78" s="489">
        <f>+VLOOKUP(A78,Clasificaciones!C:M,9,FALSE)</f>
        <v>-304680406</v>
      </c>
      <c r="G78" s="489">
        <f t="shared" ref="G78:G146" si="12">+C78-F78+D78-E78</f>
        <v>280389391</v>
      </c>
      <c r="H78" s="144">
        <v>0</v>
      </c>
      <c r="I78" s="144">
        <v>0</v>
      </c>
      <c r="J78" s="144">
        <v>0</v>
      </c>
      <c r="K78" s="144">
        <v>0</v>
      </c>
      <c r="L78" s="144">
        <v>0</v>
      </c>
      <c r="M78" s="144">
        <v>0</v>
      </c>
      <c r="N78" s="144">
        <v>0</v>
      </c>
      <c r="O78" s="144">
        <v>0</v>
      </c>
      <c r="P78" s="144">
        <v>0</v>
      </c>
      <c r="Q78" s="144">
        <v>0</v>
      </c>
      <c r="R78" s="144">
        <v>0</v>
      </c>
      <c r="S78" s="144">
        <f t="shared" si="9"/>
        <v>-280389391</v>
      </c>
      <c r="T78" s="144">
        <v>0</v>
      </c>
      <c r="U78" s="144">
        <v>0</v>
      </c>
      <c r="V78" s="144">
        <v>0</v>
      </c>
      <c r="W78" s="144">
        <v>0</v>
      </c>
      <c r="X78" s="144">
        <v>0</v>
      </c>
      <c r="Y78" s="144">
        <v>0</v>
      </c>
      <c r="Z78" s="144">
        <f t="shared" si="11"/>
        <v>0</v>
      </c>
      <c r="AA78" s="504"/>
      <c r="AB78" s="504"/>
      <c r="AC78" s="504"/>
      <c r="AD78" s="504"/>
      <c r="AE78" s="504"/>
      <c r="AF78" s="504"/>
      <c r="AG78" s="504"/>
      <c r="AH78" s="504"/>
      <c r="AI78" s="504"/>
      <c r="AJ78" s="504"/>
      <c r="AK78" s="504"/>
      <c r="AL78" s="504"/>
      <c r="AM78" s="504"/>
      <c r="AN78" s="505"/>
      <c r="AO78" s="505"/>
      <c r="AP78" s="505"/>
      <c r="AQ78" s="505"/>
      <c r="AR78" s="505"/>
      <c r="AS78" s="505"/>
      <c r="AT78" s="505"/>
      <c r="AU78" s="505"/>
      <c r="AV78" s="505"/>
      <c r="AW78" s="505"/>
      <c r="AX78" s="505"/>
      <c r="AY78" s="505"/>
      <c r="AZ78" s="505"/>
      <c r="BA78" s="505"/>
    </row>
    <row r="79" spans="1:53" s="506" customFormat="1" ht="12" customHeight="1">
      <c r="A79" s="113">
        <v>1120116205</v>
      </c>
      <c r="B79" s="113" t="s">
        <v>884</v>
      </c>
      <c r="C79" s="489">
        <f>+VLOOKUP(A79,Clasificaciones!C:I,5,FALSE)</f>
        <v>-1826026134</v>
      </c>
      <c r="D79" s="489">
        <v>0</v>
      </c>
      <c r="E79" s="489">
        <v>0</v>
      </c>
      <c r="F79" s="489">
        <f>+VLOOKUP(A79,Clasificaciones!C:M,9,FALSE)</f>
        <v>-34135274</v>
      </c>
      <c r="G79" s="489">
        <f t="shared" si="12"/>
        <v>-1791890860</v>
      </c>
      <c r="H79" s="144">
        <v>0</v>
      </c>
      <c r="I79" s="144">
        <v>0</v>
      </c>
      <c r="J79" s="144">
        <v>0</v>
      </c>
      <c r="K79" s="144">
        <v>0</v>
      </c>
      <c r="L79" s="144">
        <v>0</v>
      </c>
      <c r="M79" s="144">
        <v>0</v>
      </c>
      <c r="N79" s="144">
        <v>0</v>
      </c>
      <c r="O79" s="144">
        <v>0</v>
      </c>
      <c r="P79" s="144">
        <v>0</v>
      </c>
      <c r="Q79" s="144">
        <v>0</v>
      </c>
      <c r="R79" s="144">
        <v>0</v>
      </c>
      <c r="S79" s="144">
        <f t="shared" si="9"/>
        <v>1791890860</v>
      </c>
      <c r="T79" s="144">
        <v>0</v>
      </c>
      <c r="U79" s="144">
        <v>0</v>
      </c>
      <c r="V79" s="144">
        <v>0</v>
      </c>
      <c r="W79" s="144">
        <v>0</v>
      </c>
      <c r="X79" s="144">
        <v>0</v>
      </c>
      <c r="Y79" s="144">
        <v>0</v>
      </c>
      <c r="Z79" s="144">
        <f t="shared" si="11"/>
        <v>0</v>
      </c>
      <c r="AA79" s="504"/>
      <c r="AB79" s="504"/>
      <c r="AC79" s="504"/>
      <c r="AD79" s="504"/>
      <c r="AE79" s="504"/>
      <c r="AF79" s="504"/>
      <c r="AG79" s="504"/>
      <c r="AH79" s="504"/>
      <c r="AI79" s="504"/>
      <c r="AJ79" s="504"/>
      <c r="AK79" s="504"/>
      <c r="AL79" s="504"/>
      <c r="AM79" s="504"/>
      <c r="AN79" s="505"/>
      <c r="AO79" s="505"/>
      <c r="AP79" s="505"/>
      <c r="AQ79" s="505"/>
      <c r="AR79" s="505"/>
      <c r="AS79" s="505"/>
      <c r="AT79" s="505"/>
      <c r="AU79" s="505"/>
      <c r="AV79" s="505"/>
      <c r="AW79" s="505"/>
      <c r="AX79" s="505"/>
      <c r="AY79" s="505"/>
      <c r="AZ79" s="505"/>
      <c r="BA79" s="505"/>
    </row>
    <row r="80" spans="1:53" s="506" customFormat="1" ht="12" customHeight="1">
      <c r="A80" s="113">
        <v>1120116206</v>
      </c>
      <c r="B80" s="113" t="s">
        <v>885</v>
      </c>
      <c r="C80" s="489">
        <f>+VLOOKUP(A80,Clasificaciones!C:I,5,FALSE)</f>
        <v>-334323656</v>
      </c>
      <c r="D80" s="489">
        <v>0</v>
      </c>
      <c r="E80" s="489">
        <v>0</v>
      </c>
      <c r="F80" s="489">
        <f>+VLOOKUP(A80,Clasificaciones!C:M,9,FALSE)</f>
        <v>-92732838</v>
      </c>
      <c r="G80" s="489">
        <f t="shared" si="12"/>
        <v>-241590818</v>
      </c>
      <c r="H80" s="144">
        <v>0</v>
      </c>
      <c r="I80" s="144">
        <v>0</v>
      </c>
      <c r="J80" s="144">
        <v>0</v>
      </c>
      <c r="K80" s="144">
        <v>0</v>
      </c>
      <c r="L80" s="144">
        <v>0</v>
      </c>
      <c r="M80" s="144">
        <v>0</v>
      </c>
      <c r="N80" s="144">
        <v>0</v>
      </c>
      <c r="O80" s="144">
        <v>0</v>
      </c>
      <c r="P80" s="144">
        <v>0</v>
      </c>
      <c r="Q80" s="144">
        <v>0</v>
      </c>
      <c r="R80" s="144">
        <v>0</v>
      </c>
      <c r="S80" s="144">
        <f t="shared" si="9"/>
        <v>241590818</v>
      </c>
      <c r="T80" s="144">
        <v>0</v>
      </c>
      <c r="U80" s="144">
        <v>0</v>
      </c>
      <c r="V80" s="144">
        <v>0</v>
      </c>
      <c r="W80" s="144">
        <v>0</v>
      </c>
      <c r="X80" s="144">
        <v>0</v>
      </c>
      <c r="Y80" s="144">
        <v>0</v>
      </c>
      <c r="Z80" s="144">
        <f t="shared" si="11"/>
        <v>0</v>
      </c>
      <c r="AA80" s="504"/>
      <c r="AB80" s="504"/>
      <c r="AC80" s="504"/>
      <c r="AD80" s="504"/>
      <c r="AE80" s="504"/>
      <c r="AF80" s="504"/>
      <c r="AG80" s="504"/>
      <c r="AH80" s="504"/>
      <c r="AI80" s="504"/>
      <c r="AJ80" s="504"/>
      <c r="AK80" s="504"/>
      <c r="AL80" s="504"/>
      <c r="AM80" s="504"/>
      <c r="AN80" s="505"/>
      <c r="AO80" s="505"/>
      <c r="AP80" s="505"/>
      <c r="AQ80" s="505"/>
      <c r="AR80" s="505"/>
      <c r="AS80" s="505"/>
      <c r="AT80" s="505"/>
      <c r="AU80" s="505"/>
      <c r="AV80" s="505"/>
      <c r="AW80" s="505"/>
      <c r="AX80" s="505"/>
      <c r="AY80" s="505"/>
      <c r="AZ80" s="505"/>
      <c r="BA80" s="505"/>
    </row>
    <row r="81" spans="1:53" s="503" customFormat="1" ht="12" customHeight="1">
      <c r="A81" s="113">
        <v>1120116207</v>
      </c>
      <c r="B81" s="113" t="s">
        <v>886</v>
      </c>
      <c r="C81" s="489">
        <f>+VLOOKUP(A81,Clasificaciones!C:I,5,FALSE)</f>
        <v>-133087890</v>
      </c>
      <c r="D81" s="489">
        <v>0</v>
      </c>
      <c r="E81" s="489">
        <v>0</v>
      </c>
      <c r="F81" s="489">
        <f>+VLOOKUP(A81,Clasificaciones!C:M,9,FALSE)</f>
        <v>-2206333580</v>
      </c>
      <c r="G81" s="489">
        <f t="shared" si="12"/>
        <v>2073245690</v>
      </c>
      <c r="H81" s="144">
        <v>0</v>
      </c>
      <c r="I81" s="144">
        <v>0</v>
      </c>
      <c r="J81" s="144">
        <v>0</v>
      </c>
      <c r="K81" s="144">
        <v>0</v>
      </c>
      <c r="L81" s="144">
        <v>0</v>
      </c>
      <c r="M81" s="144">
        <v>0</v>
      </c>
      <c r="N81" s="144">
        <v>0</v>
      </c>
      <c r="O81" s="144">
        <v>0</v>
      </c>
      <c r="P81" s="144">
        <v>0</v>
      </c>
      <c r="Q81" s="144">
        <v>0</v>
      </c>
      <c r="R81" s="144">
        <v>0</v>
      </c>
      <c r="S81" s="144">
        <f t="shared" si="9"/>
        <v>-2073245690</v>
      </c>
      <c r="T81" s="144">
        <v>0</v>
      </c>
      <c r="U81" s="144">
        <v>0</v>
      </c>
      <c r="V81" s="144">
        <v>0</v>
      </c>
      <c r="W81" s="144">
        <v>0</v>
      </c>
      <c r="X81" s="144">
        <v>0</v>
      </c>
      <c r="Y81" s="144">
        <v>0</v>
      </c>
      <c r="Z81" s="144">
        <f t="shared" si="11"/>
        <v>0</v>
      </c>
      <c r="AA81" s="507"/>
      <c r="AB81" s="507"/>
      <c r="AC81" s="507"/>
      <c r="AD81" s="507"/>
      <c r="AE81" s="507"/>
      <c r="AF81" s="507"/>
      <c r="AG81" s="507"/>
      <c r="AH81" s="507"/>
      <c r="AI81" s="507"/>
      <c r="AJ81" s="507"/>
      <c r="AK81" s="507"/>
      <c r="AL81" s="507"/>
      <c r="AM81" s="507"/>
      <c r="AN81" s="502"/>
      <c r="AO81" s="502"/>
      <c r="AP81" s="502"/>
      <c r="AQ81" s="502"/>
      <c r="AR81" s="502"/>
      <c r="AS81" s="502"/>
      <c r="AT81" s="502"/>
      <c r="AU81" s="502"/>
      <c r="AV81" s="502"/>
      <c r="AW81" s="502"/>
      <c r="AX81" s="502"/>
      <c r="AY81" s="502"/>
      <c r="AZ81" s="502"/>
      <c r="BA81" s="502"/>
    </row>
    <row r="82" spans="1:53" s="503" customFormat="1" ht="12" customHeight="1">
      <c r="A82" s="113">
        <v>1120116209</v>
      </c>
      <c r="B82" s="113" t="s">
        <v>886</v>
      </c>
      <c r="C82" s="489">
        <f>+VLOOKUP(A82,Clasificaciones!C:I,5,FALSE)</f>
        <v>0</v>
      </c>
      <c r="D82" s="489">
        <v>0</v>
      </c>
      <c r="E82" s="489">
        <v>0</v>
      </c>
      <c r="F82" s="489">
        <f>+VLOOKUP(A82,Clasificaciones!C:M,9,FALSE)</f>
        <v>-533918</v>
      </c>
      <c r="G82" s="489">
        <f t="shared" ref="G82" si="13">+C82-F82+D82-E82</f>
        <v>533918</v>
      </c>
      <c r="H82" s="144">
        <v>0</v>
      </c>
      <c r="I82" s="144">
        <v>0</v>
      </c>
      <c r="J82" s="144">
        <v>0</v>
      </c>
      <c r="K82" s="144">
        <v>0</v>
      </c>
      <c r="L82" s="144">
        <v>0</v>
      </c>
      <c r="M82" s="144">
        <v>0</v>
      </c>
      <c r="N82" s="144">
        <v>0</v>
      </c>
      <c r="O82" s="144">
        <v>0</v>
      </c>
      <c r="P82" s="144">
        <v>0</v>
      </c>
      <c r="Q82" s="144">
        <v>0</v>
      </c>
      <c r="R82" s="144">
        <v>0</v>
      </c>
      <c r="S82" s="144">
        <f t="shared" si="9"/>
        <v>-533918</v>
      </c>
      <c r="T82" s="144">
        <v>0</v>
      </c>
      <c r="U82" s="144">
        <v>0</v>
      </c>
      <c r="V82" s="144">
        <v>0</v>
      </c>
      <c r="W82" s="144">
        <v>0</v>
      </c>
      <c r="X82" s="144">
        <v>0</v>
      </c>
      <c r="Y82" s="144">
        <v>0</v>
      </c>
      <c r="Z82" s="144">
        <f t="shared" si="11"/>
        <v>0</v>
      </c>
      <c r="AA82" s="507"/>
      <c r="AB82" s="507"/>
      <c r="AC82" s="507"/>
      <c r="AD82" s="507"/>
      <c r="AE82" s="507"/>
      <c r="AF82" s="507"/>
      <c r="AG82" s="507"/>
      <c r="AH82" s="507"/>
      <c r="AI82" s="507"/>
      <c r="AJ82" s="507"/>
      <c r="AK82" s="507"/>
      <c r="AL82" s="507"/>
      <c r="AM82" s="507"/>
      <c r="AN82" s="502"/>
      <c r="AO82" s="502"/>
      <c r="AP82" s="502"/>
      <c r="AQ82" s="502"/>
      <c r="AR82" s="502"/>
      <c r="AS82" s="502"/>
      <c r="AT82" s="502"/>
      <c r="AU82" s="502"/>
      <c r="AV82" s="502"/>
      <c r="AW82" s="502"/>
      <c r="AX82" s="502"/>
      <c r="AY82" s="502"/>
      <c r="AZ82" s="502"/>
      <c r="BA82" s="502"/>
    </row>
    <row r="83" spans="1:53" s="503" customFormat="1" ht="12" customHeight="1">
      <c r="A83" s="113">
        <v>1120116217</v>
      </c>
      <c r="B83" s="113" t="s">
        <v>888</v>
      </c>
      <c r="C83" s="489">
        <f>+VLOOKUP(A83,Clasificaciones!C:I,5,FALSE)</f>
        <v>-4373836</v>
      </c>
      <c r="D83" s="489">
        <v>0</v>
      </c>
      <c r="E83" s="489">
        <v>0</v>
      </c>
      <c r="F83" s="489">
        <f>+VLOOKUP(A83,Clasificaciones!C:M,9,FALSE)</f>
        <v>-146239726</v>
      </c>
      <c r="G83" s="489">
        <f t="shared" si="12"/>
        <v>141865890</v>
      </c>
      <c r="H83" s="144">
        <v>0</v>
      </c>
      <c r="I83" s="144">
        <v>0</v>
      </c>
      <c r="J83" s="144">
        <v>0</v>
      </c>
      <c r="K83" s="144">
        <v>0</v>
      </c>
      <c r="L83" s="144">
        <v>0</v>
      </c>
      <c r="M83" s="144">
        <v>0</v>
      </c>
      <c r="N83" s="144">
        <v>0</v>
      </c>
      <c r="O83" s="144">
        <v>0</v>
      </c>
      <c r="P83" s="144">
        <v>0</v>
      </c>
      <c r="Q83" s="144">
        <v>0</v>
      </c>
      <c r="R83" s="144">
        <v>0</v>
      </c>
      <c r="S83" s="144">
        <f t="shared" si="9"/>
        <v>-141865890</v>
      </c>
      <c r="T83" s="144">
        <v>0</v>
      </c>
      <c r="U83" s="144">
        <v>0</v>
      </c>
      <c r="V83" s="144">
        <v>0</v>
      </c>
      <c r="W83" s="144">
        <v>0</v>
      </c>
      <c r="X83" s="144">
        <v>0</v>
      </c>
      <c r="Y83" s="144">
        <v>0</v>
      </c>
      <c r="Z83" s="144">
        <f t="shared" si="11"/>
        <v>0</v>
      </c>
      <c r="AA83" s="507"/>
      <c r="AB83" s="507"/>
      <c r="AC83" s="507"/>
      <c r="AD83" s="507"/>
      <c r="AE83" s="507"/>
      <c r="AF83" s="507"/>
      <c r="AG83" s="507"/>
      <c r="AH83" s="507"/>
      <c r="AI83" s="507"/>
      <c r="AJ83" s="507"/>
      <c r="AK83" s="507"/>
      <c r="AL83" s="507"/>
      <c r="AM83" s="507"/>
      <c r="AN83" s="502"/>
      <c r="AO83" s="502"/>
      <c r="AP83" s="502"/>
      <c r="AQ83" s="502"/>
      <c r="AR83" s="502"/>
      <c r="AS83" s="502"/>
      <c r="AT83" s="502"/>
      <c r="AU83" s="502"/>
      <c r="AV83" s="502"/>
      <c r="AW83" s="502"/>
      <c r="AX83" s="502"/>
      <c r="AY83" s="502"/>
      <c r="AZ83" s="502"/>
      <c r="BA83" s="502"/>
    </row>
    <row r="84" spans="1:53" s="506" customFormat="1" ht="12" customHeight="1">
      <c r="A84" s="113">
        <v>1120116218</v>
      </c>
      <c r="B84" s="113" t="s">
        <v>889</v>
      </c>
      <c r="C84" s="489">
        <f>+VLOOKUP(A84,Clasificaciones!C:I,5,FALSE)</f>
        <v>-6618627</v>
      </c>
      <c r="D84" s="489">
        <v>0</v>
      </c>
      <c r="E84" s="489">
        <v>0</v>
      </c>
      <c r="F84" s="489">
        <f>+VLOOKUP(A84,Clasificaciones!C:M,9,FALSE)</f>
        <v>-25107776</v>
      </c>
      <c r="G84" s="489">
        <f t="shared" si="12"/>
        <v>18489149</v>
      </c>
      <c r="H84" s="144">
        <v>0</v>
      </c>
      <c r="I84" s="144">
        <v>0</v>
      </c>
      <c r="J84" s="144">
        <v>0</v>
      </c>
      <c r="K84" s="144">
        <v>0</v>
      </c>
      <c r="L84" s="144">
        <v>0</v>
      </c>
      <c r="M84" s="144">
        <v>0</v>
      </c>
      <c r="N84" s="144">
        <v>0</v>
      </c>
      <c r="O84" s="144">
        <v>0</v>
      </c>
      <c r="P84" s="144">
        <v>0</v>
      </c>
      <c r="Q84" s="144">
        <v>0</v>
      </c>
      <c r="R84" s="144">
        <v>0</v>
      </c>
      <c r="S84" s="144">
        <f t="shared" si="9"/>
        <v>-18489149</v>
      </c>
      <c r="T84" s="144">
        <v>0</v>
      </c>
      <c r="U84" s="144">
        <v>0</v>
      </c>
      <c r="V84" s="144">
        <v>0</v>
      </c>
      <c r="W84" s="144">
        <v>0</v>
      </c>
      <c r="X84" s="144">
        <v>0</v>
      </c>
      <c r="Y84" s="144">
        <v>0</v>
      </c>
      <c r="Z84" s="144">
        <f t="shared" si="11"/>
        <v>0</v>
      </c>
      <c r="AA84" s="504"/>
      <c r="AB84" s="504"/>
      <c r="AC84" s="504"/>
      <c r="AD84" s="504"/>
      <c r="AE84" s="504"/>
      <c r="AF84" s="504"/>
      <c r="AG84" s="504"/>
      <c r="AH84" s="504"/>
      <c r="AI84" s="504"/>
      <c r="AJ84" s="504"/>
      <c r="AK84" s="504"/>
      <c r="AL84" s="504"/>
      <c r="AM84" s="504"/>
      <c r="AN84" s="505"/>
      <c r="AO84" s="505"/>
      <c r="AP84" s="505"/>
      <c r="AQ84" s="505"/>
      <c r="AR84" s="505"/>
      <c r="AS84" s="505"/>
      <c r="AT84" s="505"/>
      <c r="AU84" s="505"/>
      <c r="AV84" s="505"/>
      <c r="AW84" s="505"/>
      <c r="AX84" s="505"/>
      <c r="AY84" s="505"/>
      <c r="AZ84" s="505"/>
      <c r="BA84" s="505"/>
    </row>
    <row r="85" spans="1:53" s="506" customFormat="1" ht="12" customHeight="1">
      <c r="A85" s="113">
        <v>1120116229</v>
      </c>
      <c r="B85" s="113" t="s">
        <v>890</v>
      </c>
      <c r="C85" s="489">
        <f>+VLOOKUP(A85,Clasificaciones!C:I,5,FALSE)</f>
        <v>-43129399</v>
      </c>
      <c r="D85" s="489">
        <v>0</v>
      </c>
      <c r="E85" s="489">
        <v>0</v>
      </c>
      <c r="F85" s="489">
        <f>+VLOOKUP(A85,Clasificaciones!C:M,9,FALSE)</f>
        <v>-46298740</v>
      </c>
      <c r="G85" s="489">
        <f t="shared" si="12"/>
        <v>3169341</v>
      </c>
      <c r="H85" s="144">
        <v>0</v>
      </c>
      <c r="I85" s="144">
        <v>0</v>
      </c>
      <c r="J85" s="144">
        <v>0</v>
      </c>
      <c r="K85" s="144">
        <v>0</v>
      </c>
      <c r="L85" s="144">
        <v>0</v>
      </c>
      <c r="M85" s="144">
        <v>0</v>
      </c>
      <c r="N85" s="144">
        <v>0</v>
      </c>
      <c r="O85" s="144">
        <v>0</v>
      </c>
      <c r="P85" s="144">
        <v>0</v>
      </c>
      <c r="Q85" s="144">
        <v>0</v>
      </c>
      <c r="R85" s="144">
        <v>0</v>
      </c>
      <c r="S85" s="144">
        <f t="shared" si="9"/>
        <v>-3169341</v>
      </c>
      <c r="T85" s="144">
        <v>0</v>
      </c>
      <c r="U85" s="144">
        <v>0</v>
      </c>
      <c r="V85" s="144">
        <v>0</v>
      </c>
      <c r="W85" s="144">
        <v>0</v>
      </c>
      <c r="X85" s="144">
        <v>0</v>
      </c>
      <c r="Y85" s="144">
        <v>0</v>
      </c>
      <c r="Z85" s="144">
        <f t="shared" si="11"/>
        <v>0</v>
      </c>
      <c r="AA85" s="504"/>
      <c r="AB85" s="504"/>
      <c r="AC85" s="504"/>
      <c r="AD85" s="504"/>
      <c r="AE85" s="504"/>
      <c r="AF85" s="504"/>
      <c r="AG85" s="504"/>
      <c r="AH85" s="504"/>
      <c r="AI85" s="504"/>
      <c r="AJ85" s="504"/>
      <c r="AK85" s="504"/>
      <c r="AL85" s="504"/>
      <c r="AM85" s="504"/>
      <c r="AN85" s="505"/>
      <c r="AO85" s="505"/>
      <c r="AP85" s="505"/>
      <c r="AQ85" s="505"/>
      <c r="AR85" s="505"/>
      <c r="AS85" s="505"/>
      <c r="AT85" s="505"/>
      <c r="AU85" s="505"/>
      <c r="AV85" s="505"/>
      <c r="AW85" s="505"/>
      <c r="AX85" s="505"/>
      <c r="AY85" s="505"/>
      <c r="AZ85" s="505"/>
      <c r="BA85" s="505"/>
    </row>
    <row r="86" spans="1:53" s="506" customFormat="1" ht="12" customHeight="1">
      <c r="A86" s="113">
        <v>11203</v>
      </c>
      <c r="B86" s="113" t="s">
        <v>159</v>
      </c>
      <c r="C86" s="489">
        <f>+VLOOKUP(A86,Clasificaciones!C:I,5,FALSE)</f>
        <v>0</v>
      </c>
      <c r="D86" s="489">
        <v>0</v>
      </c>
      <c r="E86" s="489">
        <v>0</v>
      </c>
      <c r="F86" s="489">
        <f>+VLOOKUP(A86,Clasificaciones!C:M,9,FALSE)</f>
        <v>0</v>
      </c>
      <c r="G86" s="489">
        <f t="shared" si="12"/>
        <v>0</v>
      </c>
      <c r="H86" s="144">
        <v>0</v>
      </c>
      <c r="I86" s="144">
        <v>0</v>
      </c>
      <c r="J86" s="144">
        <v>0</v>
      </c>
      <c r="K86" s="144">
        <v>0</v>
      </c>
      <c r="L86" s="144">
        <v>0</v>
      </c>
      <c r="M86" s="144">
        <v>0</v>
      </c>
      <c r="N86" s="144">
        <v>0</v>
      </c>
      <c r="O86" s="144">
        <v>0</v>
      </c>
      <c r="P86" s="144">
        <v>0</v>
      </c>
      <c r="Q86" s="144">
        <v>0</v>
      </c>
      <c r="R86" s="144">
        <v>0</v>
      </c>
      <c r="S86" s="144">
        <v>0</v>
      </c>
      <c r="T86" s="144">
        <v>0</v>
      </c>
      <c r="U86" s="144">
        <v>0</v>
      </c>
      <c r="V86" s="144">
        <v>0</v>
      </c>
      <c r="W86" s="144">
        <v>0</v>
      </c>
      <c r="X86" s="144">
        <v>0</v>
      </c>
      <c r="Y86" s="144">
        <v>0</v>
      </c>
      <c r="Z86" s="144">
        <f t="shared" si="11"/>
        <v>0</v>
      </c>
      <c r="AA86" s="504"/>
      <c r="AB86" s="504"/>
      <c r="AC86" s="504"/>
      <c r="AD86" s="504"/>
      <c r="AE86" s="504"/>
      <c r="AF86" s="504"/>
      <c r="AG86" s="504"/>
      <c r="AH86" s="504"/>
      <c r="AI86" s="504"/>
      <c r="AJ86" s="504"/>
      <c r="AK86" s="504"/>
      <c r="AL86" s="504"/>
      <c r="AM86" s="504"/>
      <c r="AN86" s="505"/>
      <c r="AO86" s="505"/>
      <c r="AP86" s="505"/>
      <c r="AQ86" s="505"/>
      <c r="AR86" s="505"/>
      <c r="AS86" s="505"/>
      <c r="AT86" s="505"/>
      <c r="AU86" s="505"/>
      <c r="AV86" s="505"/>
      <c r="AW86" s="505"/>
      <c r="AX86" s="505"/>
      <c r="AY86" s="505"/>
      <c r="AZ86" s="505"/>
      <c r="BA86" s="505"/>
    </row>
    <row r="87" spans="1:53" s="506" customFormat="1" ht="12" customHeight="1">
      <c r="A87" s="113">
        <v>112031</v>
      </c>
      <c r="B87" s="113" t="s">
        <v>891</v>
      </c>
      <c r="C87" s="489">
        <f>+VLOOKUP(A87,Clasificaciones!C:I,5,FALSE)</f>
        <v>0</v>
      </c>
      <c r="D87" s="489">
        <v>0</v>
      </c>
      <c r="E87" s="489">
        <v>0</v>
      </c>
      <c r="F87" s="489">
        <f>+VLOOKUP(A87,Clasificaciones!C:M,9,FALSE)</f>
        <v>0</v>
      </c>
      <c r="G87" s="489">
        <f t="shared" si="12"/>
        <v>0</v>
      </c>
      <c r="H87" s="144">
        <v>0</v>
      </c>
      <c r="I87" s="144">
        <v>0</v>
      </c>
      <c r="J87" s="144">
        <v>0</v>
      </c>
      <c r="K87" s="144">
        <v>0</v>
      </c>
      <c r="L87" s="144">
        <v>0</v>
      </c>
      <c r="M87" s="144">
        <v>0</v>
      </c>
      <c r="N87" s="144">
        <v>0</v>
      </c>
      <c r="O87" s="144">
        <v>0</v>
      </c>
      <c r="P87" s="144">
        <v>0</v>
      </c>
      <c r="Q87" s="144">
        <v>0</v>
      </c>
      <c r="R87" s="144">
        <v>0</v>
      </c>
      <c r="S87" s="144">
        <v>0</v>
      </c>
      <c r="T87" s="144">
        <v>0</v>
      </c>
      <c r="U87" s="144">
        <v>0</v>
      </c>
      <c r="V87" s="144">
        <v>0</v>
      </c>
      <c r="W87" s="144">
        <v>0</v>
      </c>
      <c r="X87" s="144">
        <v>0</v>
      </c>
      <c r="Y87" s="144">
        <v>0</v>
      </c>
      <c r="Z87" s="144">
        <f t="shared" si="11"/>
        <v>0</v>
      </c>
      <c r="AA87" s="504"/>
      <c r="AB87" s="504"/>
      <c r="AC87" s="504"/>
      <c r="AD87" s="504"/>
      <c r="AE87" s="504"/>
      <c r="AF87" s="504"/>
      <c r="AG87" s="504"/>
      <c r="AH87" s="504"/>
      <c r="AI87" s="504"/>
      <c r="AJ87" s="504"/>
      <c r="AK87" s="504"/>
      <c r="AL87" s="504"/>
      <c r="AM87" s="504"/>
      <c r="AN87" s="505"/>
      <c r="AO87" s="505"/>
      <c r="AP87" s="505"/>
      <c r="AQ87" s="505"/>
      <c r="AR87" s="505"/>
      <c r="AS87" s="505"/>
      <c r="AT87" s="505"/>
      <c r="AU87" s="505"/>
      <c r="AV87" s="505"/>
      <c r="AW87" s="505"/>
      <c r="AX87" s="505"/>
      <c r="AY87" s="505"/>
      <c r="AZ87" s="505"/>
      <c r="BA87" s="505"/>
    </row>
    <row r="88" spans="1:53" s="506" customFormat="1" ht="12" customHeight="1">
      <c r="A88" s="113">
        <v>11203101</v>
      </c>
      <c r="B88" s="113" t="s">
        <v>892</v>
      </c>
      <c r="C88" s="489">
        <f>+VLOOKUP(A88,Clasificaciones!C:I,5,FALSE)</f>
        <v>0</v>
      </c>
      <c r="D88" s="489">
        <v>0</v>
      </c>
      <c r="E88" s="489">
        <v>0</v>
      </c>
      <c r="F88" s="489">
        <f>+VLOOKUP(A88,Clasificaciones!C:M,9,FALSE)</f>
        <v>0</v>
      </c>
      <c r="G88" s="489">
        <f t="shared" si="12"/>
        <v>0</v>
      </c>
      <c r="H88" s="144">
        <v>0</v>
      </c>
      <c r="I88" s="144">
        <v>0</v>
      </c>
      <c r="J88" s="144">
        <v>0</v>
      </c>
      <c r="K88" s="144">
        <v>0</v>
      </c>
      <c r="L88" s="144">
        <v>0</v>
      </c>
      <c r="M88" s="144">
        <v>0</v>
      </c>
      <c r="N88" s="144">
        <v>0</v>
      </c>
      <c r="O88" s="144">
        <v>0</v>
      </c>
      <c r="P88" s="144">
        <v>0</v>
      </c>
      <c r="Q88" s="144">
        <v>0</v>
      </c>
      <c r="R88" s="144">
        <v>0</v>
      </c>
      <c r="S88" s="144">
        <v>0</v>
      </c>
      <c r="T88" s="144">
        <v>0</v>
      </c>
      <c r="U88" s="144">
        <v>0</v>
      </c>
      <c r="V88" s="144">
        <v>0</v>
      </c>
      <c r="W88" s="144">
        <v>0</v>
      </c>
      <c r="X88" s="144">
        <v>0</v>
      </c>
      <c r="Y88" s="144">
        <v>0</v>
      </c>
      <c r="Z88" s="144">
        <f t="shared" si="11"/>
        <v>0</v>
      </c>
      <c r="AA88" s="504"/>
      <c r="AB88" s="504"/>
      <c r="AC88" s="504"/>
      <c r="AD88" s="504"/>
      <c r="AE88" s="504"/>
      <c r="AF88" s="504"/>
      <c r="AG88" s="504"/>
      <c r="AH88" s="504"/>
      <c r="AI88" s="504"/>
      <c r="AJ88" s="504"/>
      <c r="AK88" s="504"/>
      <c r="AL88" s="504"/>
      <c r="AM88" s="504"/>
      <c r="AN88" s="505"/>
      <c r="AO88" s="505"/>
      <c r="AP88" s="505"/>
      <c r="AQ88" s="505"/>
      <c r="AR88" s="505"/>
      <c r="AS88" s="505"/>
      <c r="AT88" s="505"/>
      <c r="AU88" s="505"/>
      <c r="AV88" s="505"/>
      <c r="AW88" s="505"/>
      <c r="AX88" s="505"/>
      <c r="AY88" s="505"/>
      <c r="AZ88" s="505"/>
      <c r="BA88" s="505"/>
    </row>
    <row r="89" spans="1:53" s="506" customFormat="1" ht="12" customHeight="1">
      <c r="A89" s="113">
        <v>1120310101</v>
      </c>
      <c r="B89" s="113" t="s">
        <v>893</v>
      </c>
      <c r="C89" s="489">
        <f>+VLOOKUP(A89,Clasificaciones!C:I,5,FALSE)</f>
        <v>27005000000</v>
      </c>
      <c r="D89" s="489">
        <v>0</v>
      </c>
      <c r="E89" s="489">
        <v>0</v>
      </c>
      <c r="F89" s="489">
        <f>+VLOOKUP(A89,Clasificaciones!C:M,9,FALSE)</f>
        <v>16682000000</v>
      </c>
      <c r="G89" s="489">
        <f t="shared" si="12"/>
        <v>10323000000</v>
      </c>
      <c r="H89" s="144">
        <v>0</v>
      </c>
      <c r="I89" s="144">
        <v>0</v>
      </c>
      <c r="J89" s="144">
        <v>0</v>
      </c>
      <c r="K89" s="144">
        <v>0</v>
      </c>
      <c r="L89" s="144">
        <v>0</v>
      </c>
      <c r="M89" s="144">
        <v>0</v>
      </c>
      <c r="N89" s="144">
        <v>0</v>
      </c>
      <c r="O89" s="144">
        <v>0</v>
      </c>
      <c r="P89" s="144">
        <v>0</v>
      </c>
      <c r="Q89" s="144">
        <v>0</v>
      </c>
      <c r="R89" s="144">
        <f>-G89</f>
        <v>-10323000000</v>
      </c>
      <c r="S89" s="144">
        <v>0</v>
      </c>
      <c r="T89" s="144">
        <v>0</v>
      </c>
      <c r="U89" s="144">
        <v>0</v>
      </c>
      <c r="V89" s="144">
        <v>0</v>
      </c>
      <c r="W89" s="144">
        <v>0</v>
      </c>
      <c r="X89" s="144">
        <v>0</v>
      </c>
      <c r="Y89" s="144">
        <v>0</v>
      </c>
      <c r="Z89" s="144">
        <f t="shared" si="11"/>
        <v>0</v>
      </c>
      <c r="AA89" s="504"/>
      <c r="AB89" s="504"/>
      <c r="AC89" s="504"/>
      <c r="AD89" s="504"/>
      <c r="AE89" s="504"/>
      <c r="AF89" s="504"/>
      <c r="AG89" s="504"/>
      <c r="AH89" s="504"/>
      <c r="AI89" s="504"/>
      <c r="AJ89" s="504"/>
      <c r="AK89" s="504"/>
      <c r="AL89" s="504"/>
      <c r="AM89" s="504"/>
      <c r="AN89" s="505"/>
      <c r="AO89" s="505"/>
      <c r="AP89" s="505"/>
      <c r="AQ89" s="505"/>
      <c r="AR89" s="505"/>
      <c r="AS89" s="505"/>
      <c r="AT89" s="505"/>
      <c r="AU89" s="505"/>
      <c r="AV89" s="505"/>
      <c r="AW89" s="505"/>
      <c r="AX89" s="505"/>
      <c r="AY89" s="505"/>
      <c r="AZ89" s="505"/>
      <c r="BA89" s="505"/>
    </row>
    <row r="90" spans="1:53" s="506" customFormat="1" ht="12" customHeight="1">
      <c r="A90" s="113">
        <v>1120310102</v>
      </c>
      <c r="B90" s="113" t="s">
        <v>894</v>
      </c>
      <c r="C90" s="489">
        <f>+VLOOKUP(A90,Clasificaciones!C:I,5,FALSE)</f>
        <v>5723883000</v>
      </c>
      <c r="D90" s="489">
        <v>0</v>
      </c>
      <c r="E90" s="489">
        <v>0</v>
      </c>
      <c r="F90" s="489">
        <f>+VLOOKUP(A90,Clasificaciones!C:M,9,FALSE)</f>
        <v>5237889600</v>
      </c>
      <c r="G90" s="489">
        <f t="shared" si="12"/>
        <v>485993400</v>
      </c>
      <c r="H90" s="144">
        <v>0</v>
      </c>
      <c r="I90" s="144">
        <v>0</v>
      </c>
      <c r="J90" s="144">
        <v>0</v>
      </c>
      <c r="K90" s="144">
        <v>0</v>
      </c>
      <c r="L90" s="144">
        <v>0</v>
      </c>
      <c r="M90" s="144">
        <v>0</v>
      </c>
      <c r="N90" s="144">
        <v>0</v>
      </c>
      <c r="O90" s="144">
        <v>0</v>
      </c>
      <c r="P90" s="144">
        <v>0</v>
      </c>
      <c r="Q90" s="144">
        <v>0</v>
      </c>
      <c r="R90" s="144">
        <f t="shared" ref="R90:R91" si="14">-G90</f>
        <v>-485993400</v>
      </c>
      <c r="S90" s="144">
        <v>0</v>
      </c>
      <c r="T90" s="144">
        <v>0</v>
      </c>
      <c r="U90" s="144">
        <v>0</v>
      </c>
      <c r="V90" s="144">
        <v>0</v>
      </c>
      <c r="W90" s="144">
        <v>0</v>
      </c>
      <c r="X90" s="144">
        <v>0</v>
      </c>
      <c r="Y90" s="144">
        <v>0</v>
      </c>
      <c r="Z90" s="144">
        <f t="shared" si="11"/>
        <v>0</v>
      </c>
      <c r="AA90" s="504"/>
      <c r="AB90" s="504"/>
      <c r="AC90" s="504"/>
      <c r="AD90" s="504"/>
      <c r="AE90" s="504"/>
      <c r="AF90" s="504"/>
      <c r="AG90" s="504"/>
      <c r="AH90" s="504"/>
      <c r="AI90" s="504"/>
      <c r="AJ90" s="504"/>
      <c r="AK90" s="504"/>
      <c r="AL90" s="504"/>
      <c r="AM90" s="504"/>
      <c r="AN90" s="505"/>
      <c r="AO90" s="505"/>
      <c r="AP90" s="505"/>
      <c r="AQ90" s="505"/>
      <c r="AR90" s="505"/>
      <c r="AS90" s="505"/>
      <c r="AT90" s="505"/>
      <c r="AU90" s="505"/>
      <c r="AV90" s="505"/>
      <c r="AW90" s="505"/>
      <c r="AX90" s="505"/>
      <c r="AY90" s="505"/>
      <c r="AZ90" s="505"/>
      <c r="BA90" s="505"/>
    </row>
    <row r="91" spans="1:53" s="506" customFormat="1" ht="12" customHeight="1">
      <c r="A91" s="113">
        <v>1120310103</v>
      </c>
      <c r="B91" s="113" t="s">
        <v>1469</v>
      </c>
      <c r="C91" s="489">
        <f>+VLOOKUP(A91,Clasificaciones!C:I,5,FALSE)</f>
        <v>4000000000</v>
      </c>
      <c r="D91" s="489">
        <v>0</v>
      </c>
      <c r="E91" s="489">
        <v>0</v>
      </c>
      <c r="F91" s="489">
        <f>+VLOOKUP(A91,Clasificaciones!C:M,9,FALSE)</f>
        <v>0</v>
      </c>
      <c r="G91" s="489">
        <f t="shared" si="12"/>
        <v>4000000000</v>
      </c>
      <c r="H91" s="144">
        <v>0</v>
      </c>
      <c r="I91" s="144">
        <v>0</v>
      </c>
      <c r="J91" s="144">
        <v>0</v>
      </c>
      <c r="K91" s="144">
        <v>0</v>
      </c>
      <c r="L91" s="144">
        <v>0</v>
      </c>
      <c r="M91" s="144">
        <v>0</v>
      </c>
      <c r="N91" s="144">
        <v>0</v>
      </c>
      <c r="O91" s="144">
        <v>0</v>
      </c>
      <c r="P91" s="144">
        <v>0</v>
      </c>
      <c r="Q91" s="144">
        <v>0</v>
      </c>
      <c r="R91" s="144">
        <f t="shared" si="14"/>
        <v>-4000000000</v>
      </c>
      <c r="S91" s="144">
        <v>0</v>
      </c>
      <c r="T91" s="144">
        <v>0</v>
      </c>
      <c r="U91" s="144">
        <v>0</v>
      </c>
      <c r="V91" s="144">
        <v>0</v>
      </c>
      <c r="W91" s="144">
        <v>0</v>
      </c>
      <c r="X91" s="144">
        <v>0</v>
      </c>
      <c r="Y91" s="144">
        <v>0</v>
      </c>
      <c r="Z91" s="144">
        <f t="shared" si="11"/>
        <v>0</v>
      </c>
      <c r="AA91" s="504"/>
      <c r="AB91" s="504"/>
      <c r="AC91" s="504"/>
      <c r="AD91" s="504"/>
      <c r="AE91" s="504"/>
      <c r="AF91" s="504"/>
      <c r="AG91" s="504"/>
      <c r="AH91" s="504"/>
      <c r="AI91" s="504"/>
      <c r="AJ91" s="504"/>
      <c r="AK91" s="504"/>
      <c r="AL91" s="504"/>
      <c r="AM91" s="504"/>
      <c r="AN91" s="505"/>
      <c r="AO91" s="505"/>
      <c r="AP91" s="505"/>
      <c r="AQ91" s="505"/>
      <c r="AR91" s="505"/>
      <c r="AS91" s="505"/>
      <c r="AT91" s="505"/>
      <c r="AU91" s="505"/>
      <c r="AV91" s="505"/>
      <c r="AW91" s="505"/>
      <c r="AX91" s="505"/>
      <c r="AY91" s="505"/>
      <c r="AZ91" s="505"/>
      <c r="BA91" s="505"/>
    </row>
    <row r="92" spans="1:53" s="506" customFormat="1" ht="12" customHeight="1">
      <c r="A92" s="113">
        <v>1120320107</v>
      </c>
      <c r="B92" s="113" t="s">
        <v>670</v>
      </c>
      <c r="C92" s="489"/>
      <c r="D92" s="489"/>
      <c r="E92" s="489"/>
      <c r="F92" s="489">
        <f>+VLOOKUP(A92,Clasificaciones!C:M,9,FALSE)</f>
        <v>100040450</v>
      </c>
      <c r="G92" s="489">
        <f t="shared" si="12"/>
        <v>-100040450</v>
      </c>
      <c r="H92" s="144"/>
      <c r="I92" s="144"/>
      <c r="J92" s="144"/>
      <c r="K92" s="144"/>
      <c r="L92" s="144"/>
      <c r="M92" s="144"/>
      <c r="N92" s="144"/>
      <c r="O92" s="144"/>
      <c r="P92" s="144"/>
      <c r="Q92" s="144"/>
      <c r="R92" s="144">
        <f>-G92</f>
        <v>100040450</v>
      </c>
      <c r="S92" s="144"/>
      <c r="T92" s="144"/>
      <c r="U92" s="144"/>
      <c r="V92" s="144"/>
      <c r="W92" s="144"/>
      <c r="X92" s="144"/>
      <c r="Y92" s="144"/>
      <c r="Z92" s="144">
        <f t="shared" si="11"/>
        <v>0</v>
      </c>
      <c r="AA92" s="504"/>
      <c r="AB92" s="504"/>
      <c r="AC92" s="504"/>
      <c r="AD92" s="504"/>
      <c r="AE92" s="504"/>
      <c r="AF92" s="504"/>
      <c r="AG92" s="504"/>
      <c r="AH92" s="504"/>
      <c r="AI92" s="504"/>
      <c r="AJ92" s="504"/>
      <c r="AK92" s="504"/>
      <c r="AL92" s="504"/>
      <c r="AM92" s="504"/>
      <c r="AN92" s="505"/>
      <c r="AO92" s="505"/>
      <c r="AP92" s="505"/>
      <c r="AQ92" s="505"/>
      <c r="AR92" s="505"/>
      <c r="AS92" s="505"/>
      <c r="AT92" s="505"/>
      <c r="AU92" s="505"/>
      <c r="AV92" s="505"/>
      <c r="AW92" s="505"/>
      <c r="AX92" s="505"/>
      <c r="AY92" s="505"/>
      <c r="AZ92" s="505"/>
      <c r="BA92" s="505"/>
    </row>
    <row r="93" spans="1:53" s="503" customFormat="1" ht="12" customHeight="1">
      <c r="A93" s="113">
        <v>113</v>
      </c>
      <c r="B93" s="113" t="s">
        <v>895</v>
      </c>
      <c r="C93" s="489">
        <f>+VLOOKUP(A93,Clasificaciones!C:I,5,FALSE)</f>
        <v>0</v>
      </c>
      <c r="D93" s="489">
        <v>0</v>
      </c>
      <c r="E93" s="489">
        <v>0</v>
      </c>
      <c r="F93" s="489">
        <f>+VLOOKUP(A93,Clasificaciones!C:M,9,FALSE)</f>
        <v>0</v>
      </c>
      <c r="G93" s="489">
        <f t="shared" si="12"/>
        <v>0</v>
      </c>
      <c r="H93" s="144">
        <v>0</v>
      </c>
      <c r="I93" s="144">
        <v>0</v>
      </c>
      <c r="J93" s="144">
        <v>0</v>
      </c>
      <c r="K93" s="144">
        <v>0</v>
      </c>
      <c r="L93" s="144">
        <v>0</v>
      </c>
      <c r="M93" s="144">
        <v>0</v>
      </c>
      <c r="N93" s="144">
        <v>0</v>
      </c>
      <c r="O93" s="144">
        <v>0</v>
      </c>
      <c r="P93" s="144">
        <v>0</v>
      </c>
      <c r="Q93" s="144">
        <v>0</v>
      </c>
      <c r="R93" s="144">
        <v>0</v>
      </c>
      <c r="S93" s="144">
        <v>0</v>
      </c>
      <c r="T93" s="144">
        <v>0</v>
      </c>
      <c r="U93" s="144">
        <v>0</v>
      </c>
      <c r="V93" s="144">
        <v>0</v>
      </c>
      <c r="W93" s="144">
        <v>0</v>
      </c>
      <c r="X93" s="144">
        <v>0</v>
      </c>
      <c r="Y93" s="144">
        <v>0</v>
      </c>
      <c r="Z93" s="144">
        <f t="shared" si="11"/>
        <v>0</v>
      </c>
      <c r="AA93" s="507"/>
      <c r="AB93" s="507"/>
      <c r="AC93" s="507"/>
      <c r="AD93" s="507"/>
      <c r="AE93" s="507"/>
      <c r="AF93" s="507"/>
      <c r="AG93" s="507"/>
      <c r="AH93" s="507"/>
      <c r="AI93" s="507"/>
      <c r="AJ93" s="507"/>
      <c r="AK93" s="507"/>
      <c r="AL93" s="507"/>
      <c r="AM93" s="507"/>
      <c r="AN93" s="502"/>
      <c r="AO93" s="502"/>
      <c r="AP93" s="502"/>
      <c r="AQ93" s="502"/>
      <c r="AR93" s="502"/>
      <c r="AS93" s="502"/>
      <c r="AT93" s="502"/>
      <c r="AU93" s="502"/>
      <c r="AV93" s="502"/>
      <c r="AW93" s="502"/>
      <c r="AX93" s="502"/>
      <c r="AY93" s="502"/>
      <c r="AZ93" s="502"/>
      <c r="BA93" s="502"/>
    </row>
    <row r="94" spans="1:53" s="506" customFormat="1" ht="12" customHeight="1">
      <c r="A94" s="113">
        <v>11301</v>
      </c>
      <c r="B94" s="113" t="s">
        <v>460</v>
      </c>
      <c r="C94" s="489">
        <f>+VLOOKUP(A94,Clasificaciones!C:I,5,FALSE)</f>
        <v>0</v>
      </c>
      <c r="D94" s="489">
        <v>0</v>
      </c>
      <c r="E94" s="489">
        <v>0</v>
      </c>
      <c r="F94" s="489">
        <f>+VLOOKUP(A94,Clasificaciones!C:M,9,FALSE)</f>
        <v>0</v>
      </c>
      <c r="G94" s="489">
        <f t="shared" si="12"/>
        <v>0</v>
      </c>
      <c r="H94" s="144">
        <v>0</v>
      </c>
      <c r="I94" s="144">
        <v>0</v>
      </c>
      <c r="J94" s="144">
        <v>0</v>
      </c>
      <c r="K94" s="144">
        <v>0</v>
      </c>
      <c r="L94" s="144">
        <v>0</v>
      </c>
      <c r="M94" s="144">
        <v>0</v>
      </c>
      <c r="N94" s="144">
        <v>0</v>
      </c>
      <c r="O94" s="144">
        <v>0</v>
      </c>
      <c r="P94" s="144">
        <v>0</v>
      </c>
      <c r="Q94" s="144">
        <v>0</v>
      </c>
      <c r="R94" s="144">
        <v>0</v>
      </c>
      <c r="S94" s="144">
        <v>0</v>
      </c>
      <c r="T94" s="144">
        <v>0</v>
      </c>
      <c r="U94" s="144">
        <v>0</v>
      </c>
      <c r="V94" s="144">
        <v>0</v>
      </c>
      <c r="W94" s="144">
        <v>0</v>
      </c>
      <c r="X94" s="144">
        <v>0</v>
      </c>
      <c r="Y94" s="144">
        <v>0</v>
      </c>
      <c r="Z94" s="144">
        <f t="shared" si="11"/>
        <v>0</v>
      </c>
      <c r="AA94" s="504"/>
      <c r="AB94" s="504"/>
      <c r="AC94" s="504"/>
      <c r="AD94" s="504"/>
      <c r="AE94" s="504"/>
      <c r="AF94" s="504"/>
      <c r="AG94" s="504"/>
      <c r="AH94" s="504"/>
      <c r="AI94" s="504"/>
      <c r="AJ94" s="504"/>
      <c r="AK94" s="504"/>
      <c r="AL94" s="504"/>
      <c r="AM94" s="504"/>
      <c r="AN94" s="505"/>
      <c r="AO94" s="505"/>
      <c r="AP94" s="505"/>
      <c r="AQ94" s="505"/>
      <c r="AR94" s="505"/>
      <c r="AS94" s="505"/>
      <c r="AT94" s="505"/>
      <c r="AU94" s="505"/>
      <c r="AV94" s="505"/>
      <c r="AW94" s="505"/>
      <c r="AX94" s="505"/>
      <c r="AY94" s="505"/>
      <c r="AZ94" s="505"/>
      <c r="BA94" s="505"/>
    </row>
    <row r="95" spans="1:53" s="506" customFormat="1" ht="12" customHeight="1">
      <c r="A95" s="113">
        <v>1130101</v>
      </c>
      <c r="B95" s="113" t="s">
        <v>896</v>
      </c>
      <c r="C95" s="489">
        <f>+VLOOKUP(A95,Clasificaciones!C:I,5,FALSE)</f>
        <v>0</v>
      </c>
      <c r="D95" s="489">
        <v>0</v>
      </c>
      <c r="E95" s="489">
        <v>0</v>
      </c>
      <c r="F95" s="489">
        <f>+VLOOKUP(A95,Clasificaciones!C:M,9,FALSE)</f>
        <v>0</v>
      </c>
      <c r="G95" s="489">
        <f t="shared" si="12"/>
        <v>0</v>
      </c>
      <c r="H95" s="144">
        <f>-G95</f>
        <v>0</v>
      </c>
      <c r="I95" s="144">
        <v>0</v>
      </c>
      <c r="J95" s="144">
        <v>0</v>
      </c>
      <c r="K95" s="144">
        <v>0</v>
      </c>
      <c r="L95" s="144">
        <v>0</v>
      </c>
      <c r="M95" s="144">
        <v>0</v>
      </c>
      <c r="N95" s="144">
        <v>0</v>
      </c>
      <c r="O95" s="144">
        <v>0</v>
      </c>
      <c r="P95" s="144">
        <v>0</v>
      </c>
      <c r="Q95" s="144">
        <v>0</v>
      </c>
      <c r="R95" s="144">
        <v>0</v>
      </c>
      <c r="S95" s="144">
        <v>0</v>
      </c>
      <c r="T95" s="144">
        <v>0</v>
      </c>
      <c r="U95" s="144">
        <v>0</v>
      </c>
      <c r="V95" s="144">
        <v>0</v>
      </c>
      <c r="W95" s="144">
        <v>0</v>
      </c>
      <c r="X95" s="144">
        <v>0</v>
      </c>
      <c r="Y95" s="144">
        <v>0</v>
      </c>
      <c r="Z95" s="144">
        <f t="shared" si="11"/>
        <v>0</v>
      </c>
      <c r="AA95" s="504"/>
      <c r="AB95" s="504"/>
      <c r="AC95" s="504"/>
      <c r="AD95" s="504"/>
      <c r="AE95" s="504"/>
      <c r="AF95" s="504"/>
      <c r="AG95" s="504"/>
      <c r="AH95" s="504"/>
      <c r="AI95" s="504"/>
      <c r="AJ95" s="504"/>
      <c r="AK95" s="504"/>
      <c r="AL95" s="504"/>
      <c r="AM95" s="504"/>
      <c r="AN95" s="505"/>
      <c r="AO95" s="505"/>
      <c r="AP95" s="505"/>
      <c r="AQ95" s="505"/>
      <c r="AR95" s="505"/>
      <c r="AS95" s="505"/>
      <c r="AT95" s="505"/>
      <c r="AU95" s="505"/>
      <c r="AV95" s="505"/>
      <c r="AW95" s="505"/>
      <c r="AX95" s="505"/>
      <c r="AY95" s="505"/>
      <c r="AZ95" s="505"/>
      <c r="BA95" s="505"/>
    </row>
    <row r="96" spans="1:53" s="506" customFormat="1" ht="12" customHeight="1">
      <c r="A96" s="113">
        <v>113010101</v>
      </c>
      <c r="B96" s="113" t="s">
        <v>897</v>
      </c>
      <c r="C96" s="489">
        <f>+VLOOKUP(A96,Clasificaciones!C:I,5,FALSE)</f>
        <v>2388072</v>
      </c>
      <c r="D96" s="489">
        <v>0</v>
      </c>
      <c r="E96" s="489">
        <v>0</v>
      </c>
      <c r="F96" s="489">
        <f>+VLOOKUP(A96,Clasificaciones!C:M,9,FALSE)</f>
        <v>110000</v>
      </c>
      <c r="G96" s="489">
        <f t="shared" si="12"/>
        <v>2278072</v>
      </c>
      <c r="H96" s="144">
        <f>-G96</f>
        <v>-2278072</v>
      </c>
      <c r="I96" s="144">
        <v>0</v>
      </c>
      <c r="J96" s="144">
        <v>0</v>
      </c>
      <c r="K96" s="144">
        <v>0</v>
      </c>
      <c r="L96" s="144">
        <v>0</v>
      </c>
      <c r="M96" s="144">
        <v>0</v>
      </c>
      <c r="N96" s="144">
        <v>0</v>
      </c>
      <c r="O96" s="144">
        <v>0</v>
      </c>
      <c r="P96" s="144">
        <v>0</v>
      </c>
      <c r="Q96" s="144">
        <v>0</v>
      </c>
      <c r="R96" s="144">
        <v>0</v>
      </c>
      <c r="S96" s="144">
        <v>0</v>
      </c>
      <c r="T96" s="144">
        <v>0</v>
      </c>
      <c r="U96" s="144">
        <v>0</v>
      </c>
      <c r="V96" s="144">
        <v>0</v>
      </c>
      <c r="W96" s="144">
        <v>0</v>
      </c>
      <c r="X96" s="144">
        <v>0</v>
      </c>
      <c r="Y96" s="144">
        <v>0</v>
      </c>
      <c r="Z96" s="144">
        <f t="shared" si="11"/>
        <v>0</v>
      </c>
      <c r="AA96" s="504"/>
      <c r="AB96" s="504"/>
      <c r="AC96" s="504"/>
      <c r="AD96" s="504"/>
      <c r="AE96" s="504"/>
      <c r="AF96" s="504"/>
      <c r="AG96" s="504"/>
      <c r="AH96" s="504"/>
      <c r="AI96" s="504"/>
      <c r="AJ96" s="504"/>
      <c r="AK96" s="504"/>
      <c r="AL96" s="504"/>
      <c r="AM96" s="504"/>
      <c r="AN96" s="505"/>
      <c r="AO96" s="505"/>
      <c r="AP96" s="505"/>
      <c r="AQ96" s="505"/>
      <c r="AR96" s="505"/>
      <c r="AS96" s="505"/>
      <c r="AT96" s="505"/>
      <c r="AU96" s="505"/>
      <c r="AV96" s="505"/>
      <c r="AW96" s="505"/>
      <c r="AX96" s="505"/>
      <c r="AY96" s="505"/>
      <c r="AZ96" s="505"/>
      <c r="BA96" s="505"/>
    </row>
    <row r="97" spans="1:53" s="506" customFormat="1" ht="12" customHeight="1">
      <c r="A97" s="113">
        <v>113010102</v>
      </c>
      <c r="B97" s="113" t="s">
        <v>898</v>
      </c>
      <c r="C97" s="489">
        <f>+VLOOKUP(A97,Clasificaciones!C:I,5,FALSE)</f>
        <v>4616413</v>
      </c>
      <c r="D97" s="489">
        <v>0</v>
      </c>
      <c r="E97" s="489">
        <v>0</v>
      </c>
      <c r="F97" s="489">
        <f>+VLOOKUP(A97,Clasificaciones!C:M,9,FALSE)</f>
        <v>3987206</v>
      </c>
      <c r="G97" s="489">
        <f t="shared" si="12"/>
        <v>629207</v>
      </c>
      <c r="H97" s="144">
        <f>-G97</f>
        <v>-629207</v>
      </c>
      <c r="I97" s="144">
        <v>0</v>
      </c>
      <c r="J97" s="144">
        <v>0</v>
      </c>
      <c r="K97" s="144">
        <v>0</v>
      </c>
      <c r="L97" s="144">
        <v>0</v>
      </c>
      <c r="M97" s="144">
        <v>0</v>
      </c>
      <c r="N97" s="144">
        <v>0</v>
      </c>
      <c r="O97" s="144">
        <v>0</v>
      </c>
      <c r="P97" s="144">
        <v>0</v>
      </c>
      <c r="Q97" s="144">
        <v>0</v>
      </c>
      <c r="R97" s="144">
        <v>0</v>
      </c>
      <c r="S97" s="144">
        <v>0</v>
      </c>
      <c r="T97" s="144">
        <v>0</v>
      </c>
      <c r="U97" s="144">
        <v>0</v>
      </c>
      <c r="V97" s="144">
        <v>0</v>
      </c>
      <c r="W97" s="144">
        <v>0</v>
      </c>
      <c r="X97" s="144">
        <v>0</v>
      </c>
      <c r="Y97" s="144">
        <v>0</v>
      </c>
      <c r="Z97" s="144">
        <f t="shared" si="11"/>
        <v>0</v>
      </c>
      <c r="AA97" s="504"/>
      <c r="AB97" s="504"/>
      <c r="AC97" s="504"/>
      <c r="AD97" s="504"/>
      <c r="AE97" s="504"/>
      <c r="AF97" s="504"/>
      <c r="AG97" s="504"/>
      <c r="AH97" s="504"/>
      <c r="AI97" s="504"/>
      <c r="AJ97" s="504"/>
      <c r="AK97" s="504"/>
      <c r="AL97" s="504"/>
      <c r="AM97" s="504"/>
      <c r="AN97" s="505"/>
      <c r="AO97" s="505"/>
      <c r="AP97" s="505"/>
      <c r="AQ97" s="505"/>
      <c r="AR97" s="505"/>
      <c r="AS97" s="505"/>
      <c r="AT97" s="505"/>
      <c r="AU97" s="505"/>
      <c r="AV97" s="505"/>
      <c r="AW97" s="505"/>
      <c r="AX97" s="505"/>
      <c r="AY97" s="505"/>
      <c r="AZ97" s="505"/>
      <c r="BA97" s="505"/>
    </row>
    <row r="98" spans="1:53" s="506" customFormat="1" ht="12" customHeight="1">
      <c r="A98" s="113">
        <v>1130102</v>
      </c>
      <c r="B98" s="113" t="s">
        <v>671</v>
      </c>
      <c r="C98" s="489">
        <f>+VLOOKUP(A98,Clasificaciones!C:I,5,FALSE)</f>
        <v>0</v>
      </c>
      <c r="D98" s="489">
        <v>0</v>
      </c>
      <c r="E98" s="489">
        <v>0</v>
      </c>
      <c r="F98" s="489">
        <f>+VLOOKUP(A98,Clasificaciones!C:M,9,FALSE)</f>
        <v>0</v>
      </c>
      <c r="G98" s="489">
        <f t="shared" si="12"/>
        <v>0</v>
      </c>
      <c r="H98" s="144">
        <v>0</v>
      </c>
      <c r="I98" s="144">
        <v>0</v>
      </c>
      <c r="J98" s="144">
        <v>0</v>
      </c>
      <c r="K98" s="144">
        <v>0</v>
      </c>
      <c r="L98" s="144">
        <v>0</v>
      </c>
      <c r="M98" s="144">
        <v>0</v>
      </c>
      <c r="N98" s="144">
        <v>0</v>
      </c>
      <c r="O98" s="144">
        <v>0</v>
      </c>
      <c r="P98" s="144">
        <v>0</v>
      </c>
      <c r="Q98" s="144">
        <v>0</v>
      </c>
      <c r="R98" s="144">
        <v>0</v>
      </c>
      <c r="S98" s="144">
        <v>0</v>
      </c>
      <c r="T98" s="144">
        <v>0</v>
      </c>
      <c r="U98" s="144">
        <v>0</v>
      </c>
      <c r="V98" s="144">
        <v>0</v>
      </c>
      <c r="W98" s="144">
        <v>0</v>
      </c>
      <c r="X98" s="144">
        <v>0</v>
      </c>
      <c r="Y98" s="144">
        <v>0</v>
      </c>
      <c r="Z98" s="144">
        <f t="shared" si="11"/>
        <v>0</v>
      </c>
      <c r="AA98" s="504"/>
      <c r="AB98" s="504"/>
      <c r="AC98" s="504"/>
      <c r="AD98" s="504"/>
      <c r="AE98" s="504"/>
      <c r="AF98" s="504"/>
      <c r="AG98" s="504"/>
      <c r="AH98" s="504"/>
      <c r="AI98" s="504"/>
      <c r="AJ98" s="504"/>
      <c r="AK98" s="504"/>
      <c r="AL98" s="504"/>
      <c r="AM98" s="504"/>
      <c r="AN98" s="505"/>
      <c r="AO98" s="505"/>
      <c r="AP98" s="505"/>
      <c r="AQ98" s="505"/>
      <c r="AR98" s="505"/>
      <c r="AS98" s="505"/>
      <c r="AT98" s="505"/>
      <c r="AU98" s="505"/>
      <c r="AV98" s="505"/>
      <c r="AW98" s="505"/>
      <c r="AX98" s="505"/>
      <c r="AY98" s="505"/>
      <c r="AZ98" s="505"/>
      <c r="BA98" s="505"/>
    </row>
    <row r="99" spans="1:53" s="506" customFormat="1" ht="12" customHeight="1">
      <c r="A99" s="113">
        <v>113010201</v>
      </c>
      <c r="B99" s="113" t="s">
        <v>1470</v>
      </c>
      <c r="C99" s="489">
        <f>+VLOOKUP(A99,Clasificaciones!C:I,5,FALSE)</f>
        <v>116020014</v>
      </c>
      <c r="D99" s="489">
        <v>0</v>
      </c>
      <c r="E99" s="489">
        <v>0</v>
      </c>
      <c r="F99" s="489">
        <f>+VLOOKUP(A99,Clasificaciones!C:M,9,FALSE)</f>
        <v>266036645</v>
      </c>
      <c r="G99" s="489">
        <f t="shared" si="12"/>
        <v>-150016631</v>
      </c>
      <c r="H99" s="144">
        <v>0</v>
      </c>
      <c r="I99" s="144">
        <v>0</v>
      </c>
      <c r="J99" s="144">
        <f>-G99</f>
        <v>150016631</v>
      </c>
      <c r="K99" s="144">
        <v>0</v>
      </c>
      <c r="L99" s="144">
        <v>0</v>
      </c>
      <c r="M99" s="144">
        <v>0</v>
      </c>
      <c r="N99" s="144">
        <v>0</v>
      </c>
      <c r="O99" s="144">
        <v>0</v>
      </c>
      <c r="P99" s="144">
        <v>0</v>
      </c>
      <c r="Q99" s="144">
        <v>0</v>
      </c>
      <c r="R99" s="144">
        <v>0</v>
      </c>
      <c r="S99" s="144">
        <v>0</v>
      </c>
      <c r="T99" s="144">
        <v>0</v>
      </c>
      <c r="U99" s="144">
        <v>0</v>
      </c>
      <c r="V99" s="144">
        <v>0</v>
      </c>
      <c r="W99" s="144">
        <v>0</v>
      </c>
      <c r="X99" s="144">
        <v>0</v>
      </c>
      <c r="Y99" s="144">
        <v>0</v>
      </c>
      <c r="Z99" s="144">
        <f t="shared" si="11"/>
        <v>0</v>
      </c>
      <c r="AA99" s="504"/>
      <c r="AB99" s="504"/>
      <c r="AC99" s="504"/>
      <c r="AD99" s="504"/>
      <c r="AE99" s="504"/>
      <c r="AF99" s="504"/>
      <c r="AG99" s="504"/>
      <c r="AH99" s="504"/>
      <c r="AI99" s="504"/>
      <c r="AJ99" s="504"/>
      <c r="AK99" s="504"/>
      <c r="AL99" s="504"/>
      <c r="AM99" s="504"/>
      <c r="AN99" s="505"/>
      <c r="AO99" s="505"/>
      <c r="AP99" s="505"/>
      <c r="AQ99" s="505"/>
      <c r="AR99" s="505"/>
      <c r="AS99" s="505"/>
      <c r="AT99" s="505"/>
      <c r="AU99" s="505"/>
      <c r="AV99" s="505"/>
      <c r="AW99" s="505"/>
      <c r="AX99" s="505"/>
      <c r="AY99" s="505"/>
      <c r="AZ99" s="505"/>
      <c r="BA99" s="505"/>
    </row>
    <row r="100" spans="1:53" s="503" customFormat="1" ht="12" customHeight="1">
      <c r="A100" s="113">
        <v>113010202</v>
      </c>
      <c r="B100" s="113" t="s">
        <v>1471</v>
      </c>
      <c r="C100" s="489">
        <f>+VLOOKUP(A100,Clasificaciones!C:I,5,FALSE)</f>
        <v>25003874</v>
      </c>
      <c r="D100" s="489">
        <v>0</v>
      </c>
      <c r="E100" s="489">
        <v>0</v>
      </c>
      <c r="F100" s="489">
        <f>+VLOOKUP(A100,Clasificaciones!C:M,9,FALSE)</f>
        <v>0</v>
      </c>
      <c r="G100" s="489">
        <f t="shared" si="12"/>
        <v>25003874</v>
      </c>
      <c r="H100" s="144">
        <v>0</v>
      </c>
      <c r="I100" s="144">
        <v>0</v>
      </c>
      <c r="J100" s="144">
        <f>-G100</f>
        <v>-25003874</v>
      </c>
      <c r="K100" s="144">
        <v>0</v>
      </c>
      <c r="L100" s="144">
        <v>0</v>
      </c>
      <c r="M100" s="144">
        <v>0</v>
      </c>
      <c r="N100" s="144">
        <v>0</v>
      </c>
      <c r="O100" s="144">
        <v>0</v>
      </c>
      <c r="P100" s="144">
        <v>0</v>
      </c>
      <c r="Q100" s="144">
        <v>0</v>
      </c>
      <c r="R100" s="144">
        <v>0</v>
      </c>
      <c r="S100" s="144">
        <v>0</v>
      </c>
      <c r="T100" s="144">
        <v>0</v>
      </c>
      <c r="U100" s="144">
        <v>0</v>
      </c>
      <c r="V100" s="144">
        <v>0</v>
      </c>
      <c r="W100" s="144">
        <v>0</v>
      </c>
      <c r="X100" s="144">
        <v>0</v>
      </c>
      <c r="Y100" s="144">
        <v>0</v>
      </c>
      <c r="Z100" s="144">
        <f t="shared" si="11"/>
        <v>0</v>
      </c>
      <c r="AA100" s="507"/>
      <c r="AB100" s="507"/>
      <c r="AC100" s="507"/>
      <c r="AD100" s="507"/>
      <c r="AE100" s="507"/>
      <c r="AF100" s="507"/>
      <c r="AG100" s="507"/>
      <c r="AH100" s="507"/>
      <c r="AI100" s="507"/>
      <c r="AJ100" s="507"/>
      <c r="AK100" s="507"/>
      <c r="AL100" s="507"/>
      <c r="AM100" s="507"/>
      <c r="AN100" s="502"/>
      <c r="AO100" s="502"/>
      <c r="AP100" s="502"/>
      <c r="AQ100" s="502"/>
      <c r="AR100" s="502"/>
      <c r="AS100" s="502"/>
      <c r="AT100" s="502"/>
      <c r="AU100" s="502"/>
      <c r="AV100" s="502"/>
      <c r="AW100" s="502"/>
      <c r="AX100" s="502"/>
      <c r="AY100" s="502"/>
      <c r="AZ100" s="502"/>
      <c r="BA100" s="502"/>
    </row>
    <row r="101" spans="1:53" s="503" customFormat="1" ht="12" customHeight="1">
      <c r="A101" s="113">
        <v>11302</v>
      </c>
      <c r="B101" s="113" t="s">
        <v>901</v>
      </c>
      <c r="C101" s="489">
        <f>+VLOOKUP(A101,Clasificaciones!C:I,5,FALSE)</f>
        <v>0</v>
      </c>
      <c r="D101" s="489">
        <v>0</v>
      </c>
      <c r="E101" s="489">
        <v>0</v>
      </c>
      <c r="F101" s="489">
        <f>+VLOOKUP(A101,Clasificaciones!C:M,9,FALSE)</f>
        <v>0</v>
      </c>
      <c r="G101" s="489">
        <f t="shared" si="12"/>
        <v>0</v>
      </c>
      <c r="H101" s="144">
        <v>0</v>
      </c>
      <c r="I101" s="144">
        <v>0</v>
      </c>
      <c r="J101" s="144">
        <v>0</v>
      </c>
      <c r="K101" s="144">
        <v>0</v>
      </c>
      <c r="L101" s="144">
        <v>0</v>
      </c>
      <c r="M101" s="144">
        <v>0</v>
      </c>
      <c r="N101" s="144">
        <v>0</v>
      </c>
      <c r="O101" s="144">
        <v>0</v>
      </c>
      <c r="P101" s="144">
        <v>0</v>
      </c>
      <c r="Q101" s="144">
        <v>0</v>
      </c>
      <c r="R101" s="144">
        <v>0</v>
      </c>
      <c r="S101" s="144">
        <v>0</v>
      </c>
      <c r="T101" s="144">
        <v>0</v>
      </c>
      <c r="U101" s="144">
        <v>0</v>
      </c>
      <c r="V101" s="144">
        <v>0</v>
      </c>
      <c r="W101" s="144">
        <v>0</v>
      </c>
      <c r="X101" s="144">
        <v>0</v>
      </c>
      <c r="Y101" s="144">
        <v>0</v>
      </c>
      <c r="Z101" s="144">
        <f t="shared" si="11"/>
        <v>0</v>
      </c>
      <c r="AA101" s="507"/>
      <c r="AB101" s="507"/>
      <c r="AC101" s="507"/>
      <c r="AD101" s="507"/>
      <c r="AE101" s="507"/>
      <c r="AF101" s="507"/>
      <c r="AG101" s="507"/>
      <c r="AH101" s="507"/>
      <c r="AI101" s="507"/>
      <c r="AJ101" s="507"/>
      <c r="AK101" s="507"/>
      <c r="AL101" s="507"/>
      <c r="AM101" s="507"/>
      <c r="AN101" s="502"/>
      <c r="AO101" s="502"/>
      <c r="AP101" s="502"/>
      <c r="AQ101" s="502"/>
      <c r="AR101" s="502"/>
      <c r="AS101" s="502"/>
      <c r="AT101" s="502"/>
      <c r="AU101" s="502"/>
      <c r="AV101" s="502"/>
      <c r="AW101" s="502"/>
      <c r="AX101" s="502"/>
      <c r="AY101" s="502"/>
      <c r="AZ101" s="502"/>
      <c r="BA101" s="502"/>
    </row>
    <row r="102" spans="1:53" s="503" customFormat="1" ht="12" customHeight="1">
      <c r="A102" s="113">
        <v>1130202</v>
      </c>
      <c r="B102" s="113" t="s">
        <v>902</v>
      </c>
      <c r="C102" s="489">
        <f>+VLOOKUP(A102,Clasificaciones!C:I,5,FALSE)</f>
        <v>0</v>
      </c>
      <c r="D102" s="489">
        <v>0</v>
      </c>
      <c r="E102" s="489">
        <v>0</v>
      </c>
      <c r="F102" s="489">
        <f>+VLOOKUP(A102,Clasificaciones!C:M,9,FALSE)</f>
        <v>0</v>
      </c>
      <c r="G102" s="489">
        <f t="shared" si="12"/>
        <v>0</v>
      </c>
      <c r="H102" s="144">
        <v>0</v>
      </c>
      <c r="I102" s="144">
        <v>0</v>
      </c>
      <c r="J102" s="144">
        <v>0</v>
      </c>
      <c r="K102" s="144">
        <v>0</v>
      </c>
      <c r="L102" s="144">
        <v>0</v>
      </c>
      <c r="M102" s="144">
        <v>0</v>
      </c>
      <c r="N102" s="144">
        <v>0</v>
      </c>
      <c r="O102" s="144">
        <v>0</v>
      </c>
      <c r="P102" s="144">
        <v>0</v>
      </c>
      <c r="Q102" s="144">
        <v>0</v>
      </c>
      <c r="R102" s="144">
        <v>0</v>
      </c>
      <c r="S102" s="144">
        <v>0</v>
      </c>
      <c r="T102" s="144">
        <v>0</v>
      </c>
      <c r="U102" s="144">
        <v>0</v>
      </c>
      <c r="V102" s="144">
        <v>0</v>
      </c>
      <c r="W102" s="144">
        <v>0</v>
      </c>
      <c r="X102" s="144">
        <v>0</v>
      </c>
      <c r="Y102" s="144">
        <v>0</v>
      </c>
      <c r="Z102" s="144">
        <f t="shared" si="11"/>
        <v>0</v>
      </c>
      <c r="AA102" s="507"/>
      <c r="AB102" s="507"/>
      <c r="AC102" s="507"/>
      <c r="AD102" s="507"/>
      <c r="AE102" s="507"/>
      <c r="AF102" s="507"/>
      <c r="AG102" s="507"/>
      <c r="AH102" s="507"/>
      <c r="AI102" s="507"/>
      <c r="AJ102" s="507"/>
      <c r="AK102" s="507"/>
      <c r="AL102" s="507"/>
      <c r="AM102" s="507"/>
      <c r="AN102" s="502"/>
      <c r="AO102" s="502"/>
      <c r="AP102" s="502"/>
      <c r="AQ102" s="502"/>
      <c r="AR102" s="502"/>
      <c r="AS102" s="502"/>
      <c r="AT102" s="502"/>
      <c r="AU102" s="502"/>
      <c r="AV102" s="502"/>
      <c r="AW102" s="502"/>
      <c r="AX102" s="502"/>
      <c r="AY102" s="502"/>
      <c r="AZ102" s="502"/>
      <c r="BA102" s="502"/>
    </row>
    <row r="103" spans="1:53" s="503" customFormat="1" ht="12" customHeight="1">
      <c r="A103" s="113">
        <v>113020201</v>
      </c>
      <c r="B103" s="113" t="s">
        <v>1190</v>
      </c>
      <c r="C103" s="489">
        <f>+VLOOKUP(A103,Clasificaciones!C:I,5,FALSE)</f>
        <v>3300000</v>
      </c>
      <c r="D103" s="489">
        <v>0</v>
      </c>
      <c r="E103" s="489">
        <v>0</v>
      </c>
      <c r="F103" s="489">
        <f>+VLOOKUP(A103,Clasificaciones!C:M,9,FALSE)</f>
        <v>0</v>
      </c>
      <c r="G103" s="489">
        <f t="shared" si="12"/>
        <v>3300000</v>
      </c>
      <c r="H103" s="144">
        <f>-G103</f>
        <v>-3300000</v>
      </c>
      <c r="I103" s="144">
        <v>0</v>
      </c>
      <c r="J103" s="144">
        <v>0</v>
      </c>
      <c r="K103" s="144">
        <v>0</v>
      </c>
      <c r="L103" s="144">
        <v>0</v>
      </c>
      <c r="M103" s="144">
        <v>0</v>
      </c>
      <c r="N103" s="144">
        <v>0</v>
      </c>
      <c r="O103" s="144">
        <v>0</v>
      </c>
      <c r="P103" s="144">
        <v>0</v>
      </c>
      <c r="Q103" s="144">
        <v>0</v>
      </c>
      <c r="R103" s="144">
        <v>0</v>
      </c>
      <c r="S103" s="144">
        <v>0</v>
      </c>
      <c r="T103" s="144">
        <v>0</v>
      </c>
      <c r="U103" s="144">
        <v>0</v>
      </c>
      <c r="V103" s="144">
        <v>0</v>
      </c>
      <c r="W103" s="144">
        <v>0</v>
      </c>
      <c r="X103" s="144">
        <v>0</v>
      </c>
      <c r="Y103" s="144">
        <v>0</v>
      </c>
      <c r="Z103" s="144">
        <f t="shared" si="11"/>
        <v>0</v>
      </c>
      <c r="AA103" s="507"/>
      <c r="AB103" s="507"/>
      <c r="AC103" s="507"/>
      <c r="AD103" s="507"/>
      <c r="AE103" s="507"/>
      <c r="AF103" s="507"/>
      <c r="AG103" s="507"/>
      <c r="AH103" s="507"/>
      <c r="AI103" s="507"/>
      <c r="AJ103" s="507"/>
      <c r="AK103" s="507"/>
      <c r="AL103" s="507"/>
      <c r="AM103" s="507"/>
      <c r="AN103" s="502"/>
      <c r="AO103" s="502"/>
      <c r="AP103" s="502"/>
      <c r="AQ103" s="502"/>
      <c r="AR103" s="502"/>
      <c r="AS103" s="502"/>
      <c r="AT103" s="502"/>
      <c r="AU103" s="502"/>
      <c r="AV103" s="502"/>
      <c r="AW103" s="502"/>
      <c r="AX103" s="502"/>
      <c r="AY103" s="502"/>
      <c r="AZ103" s="502"/>
      <c r="BA103" s="502"/>
    </row>
    <row r="104" spans="1:53" s="506" customFormat="1" ht="12" customHeight="1">
      <c r="A104" s="113">
        <v>1130203</v>
      </c>
      <c r="B104" s="113" t="s">
        <v>186</v>
      </c>
      <c r="C104" s="489">
        <f>+VLOOKUP(A104,Clasificaciones!C:I,5,FALSE)</f>
        <v>0</v>
      </c>
      <c r="D104" s="489">
        <v>0</v>
      </c>
      <c r="E104" s="489">
        <v>0</v>
      </c>
      <c r="F104" s="489">
        <f>+VLOOKUP(A104,Clasificaciones!C:M,9,FALSE)</f>
        <v>0</v>
      </c>
      <c r="G104" s="489">
        <f t="shared" si="12"/>
        <v>0</v>
      </c>
      <c r="H104" s="144">
        <v>0</v>
      </c>
      <c r="I104" s="144">
        <v>0</v>
      </c>
      <c r="J104" s="144">
        <v>0</v>
      </c>
      <c r="K104" s="144">
        <v>0</v>
      </c>
      <c r="L104" s="144">
        <v>0</v>
      </c>
      <c r="M104" s="144">
        <v>0</v>
      </c>
      <c r="N104" s="144">
        <v>0</v>
      </c>
      <c r="O104" s="144">
        <v>0</v>
      </c>
      <c r="P104" s="144">
        <v>0</v>
      </c>
      <c r="Q104" s="144">
        <v>0</v>
      </c>
      <c r="R104" s="144">
        <v>0</v>
      </c>
      <c r="S104" s="144">
        <v>0</v>
      </c>
      <c r="T104" s="144">
        <v>0</v>
      </c>
      <c r="U104" s="144">
        <v>0</v>
      </c>
      <c r="V104" s="144">
        <v>0</v>
      </c>
      <c r="W104" s="144">
        <v>0</v>
      </c>
      <c r="X104" s="144">
        <v>0</v>
      </c>
      <c r="Y104" s="144">
        <v>0</v>
      </c>
      <c r="Z104" s="144">
        <f t="shared" si="11"/>
        <v>0</v>
      </c>
      <c r="AA104" s="504"/>
      <c r="AB104" s="504"/>
      <c r="AC104" s="504"/>
      <c r="AD104" s="504"/>
      <c r="AE104" s="504"/>
      <c r="AF104" s="504"/>
      <c r="AG104" s="504"/>
      <c r="AH104" s="504"/>
      <c r="AI104" s="504"/>
      <c r="AJ104" s="504"/>
      <c r="AK104" s="504"/>
      <c r="AL104" s="504"/>
      <c r="AM104" s="504"/>
      <c r="AN104" s="505"/>
      <c r="AO104" s="505"/>
      <c r="AP104" s="505"/>
      <c r="AQ104" s="505"/>
      <c r="AR104" s="505"/>
      <c r="AS104" s="505"/>
      <c r="AT104" s="505"/>
      <c r="AU104" s="505"/>
      <c r="AV104" s="505"/>
      <c r="AW104" s="505"/>
      <c r="AX104" s="505"/>
      <c r="AY104" s="505"/>
      <c r="AZ104" s="505"/>
      <c r="BA104" s="505"/>
    </row>
    <row r="105" spans="1:53" s="506" customFormat="1" ht="12" customHeight="1">
      <c r="A105" s="113">
        <v>113020301</v>
      </c>
      <c r="B105" s="113" t="s">
        <v>904</v>
      </c>
      <c r="C105" s="489">
        <f>+VLOOKUP(A105,Clasificaciones!C:I,5,FALSE)</f>
        <v>3917198</v>
      </c>
      <c r="D105" s="489">
        <v>0</v>
      </c>
      <c r="E105" s="489">
        <v>0</v>
      </c>
      <c r="F105" s="489">
        <f>+VLOOKUP(A105,Clasificaciones!C:M,9,FALSE)</f>
        <v>0</v>
      </c>
      <c r="G105" s="489">
        <f t="shared" si="12"/>
        <v>3917198</v>
      </c>
      <c r="H105" s="144">
        <v>0</v>
      </c>
      <c r="I105" s="144">
        <v>0</v>
      </c>
      <c r="J105" s="144">
        <f>-G105</f>
        <v>-3917198</v>
      </c>
      <c r="K105" s="144">
        <v>0</v>
      </c>
      <c r="L105" s="144">
        <v>0</v>
      </c>
      <c r="M105" s="144">
        <v>0</v>
      </c>
      <c r="N105" s="144">
        <v>0</v>
      </c>
      <c r="O105" s="144">
        <v>0</v>
      </c>
      <c r="P105" s="144">
        <v>0</v>
      </c>
      <c r="Q105" s="144">
        <v>0</v>
      </c>
      <c r="R105" s="144">
        <v>0</v>
      </c>
      <c r="S105" s="144">
        <v>0</v>
      </c>
      <c r="T105" s="144">
        <v>0</v>
      </c>
      <c r="U105" s="144">
        <v>0</v>
      </c>
      <c r="V105" s="144">
        <v>0</v>
      </c>
      <c r="W105" s="144">
        <v>0</v>
      </c>
      <c r="X105" s="144">
        <v>0</v>
      </c>
      <c r="Y105" s="144">
        <v>0</v>
      </c>
      <c r="Z105" s="144">
        <f t="shared" si="11"/>
        <v>0</v>
      </c>
      <c r="AA105" s="504"/>
      <c r="AB105" s="504"/>
      <c r="AC105" s="504"/>
      <c r="AD105" s="504"/>
      <c r="AE105" s="504"/>
      <c r="AF105" s="504"/>
      <c r="AG105" s="504"/>
      <c r="AH105" s="504"/>
      <c r="AI105" s="504"/>
      <c r="AJ105" s="504"/>
      <c r="AK105" s="504"/>
      <c r="AL105" s="504"/>
      <c r="AM105" s="504"/>
      <c r="AN105" s="505"/>
      <c r="AO105" s="505"/>
      <c r="AP105" s="505"/>
      <c r="AQ105" s="505"/>
      <c r="AR105" s="505"/>
      <c r="AS105" s="505"/>
      <c r="AT105" s="505"/>
      <c r="AU105" s="505"/>
      <c r="AV105" s="505"/>
      <c r="AW105" s="505"/>
      <c r="AX105" s="505"/>
      <c r="AY105" s="505"/>
      <c r="AZ105" s="505"/>
      <c r="BA105" s="505"/>
    </row>
    <row r="106" spans="1:53" s="503" customFormat="1" ht="12" customHeight="1">
      <c r="A106" s="113">
        <v>11303</v>
      </c>
      <c r="B106" s="113" t="s">
        <v>906</v>
      </c>
      <c r="C106" s="489">
        <f>+VLOOKUP(A106,Clasificaciones!C:I,5,FALSE)</f>
        <v>0</v>
      </c>
      <c r="D106" s="489">
        <v>0</v>
      </c>
      <c r="E106" s="489">
        <v>0</v>
      </c>
      <c r="F106" s="489">
        <f>+VLOOKUP(A106,Clasificaciones!C:M,9,FALSE)</f>
        <v>0</v>
      </c>
      <c r="G106" s="489">
        <f t="shared" si="12"/>
        <v>0</v>
      </c>
      <c r="H106" s="144">
        <v>0</v>
      </c>
      <c r="I106" s="144">
        <v>0</v>
      </c>
      <c r="J106" s="144">
        <f t="shared" ref="J106" si="15">-G106</f>
        <v>0</v>
      </c>
      <c r="K106" s="144">
        <v>0</v>
      </c>
      <c r="L106" s="144">
        <v>0</v>
      </c>
      <c r="M106" s="144">
        <v>0</v>
      </c>
      <c r="N106" s="144">
        <v>0</v>
      </c>
      <c r="O106" s="144">
        <v>0</v>
      </c>
      <c r="P106" s="144">
        <v>0</v>
      </c>
      <c r="Q106" s="144">
        <v>0</v>
      </c>
      <c r="R106" s="144">
        <v>0</v>
      </c>
      <c r="S106" s="144">
        <v>0</v>
      </c>
      <c r="T106" s="144">
        <v>0</v>
      </c>
      <c r="U106" s="144">
        <v>0</v>
      </c>
      <c r="V106" s="144">
        <v>0</v>
      </c>
      <c r="W106" s="144">
        <v>0</v>
      </c>
      <c r="X106" s="144">
        <v>0</v>
      </c>
      <c r="Y106" s="144">
        <v>0</v>
      </c>
      <c r="Z106" s="144">
        <f t="shared" si="11"/>
        <v>0</v>
      </c>
      <c r="AA106" s="507"/>
      <c r="AB106" s="507"/>
      <c r="AC106" s="507"/>
      <c r="AD106" s="507"/>
      <c r="AE106" s="507"/>
      <c r="AF106" s="507"/>
      <c r="AG106" s="507"/>
      <c r="AH106" s="507"/>
      <c r="AI106" s="507"/>
      <c r="AJ106" s="507"/>
      <c r="AK106" s="507"/>
      <c r="AL106" s="507"/>
      <c r="AM106" s="507"/>
      <c r="AN106" s="502"/>
      <c r="AO106" s="502"/>
      <c r="AP106" s="502"/>
      <c r="AQ106" s="502"/>
      <c r="AR106" s="502"/>
      <c r="AS106" s="502"/>
      <c r="AT106" s="502"/>
      <c r="AU106" s="502"/>
      <c r="AV106" s="502"/>
      <c r="AW106" s="502"/>
      <c r="AX106" s="502"/>
      <c r="AY106" s="502"/>
      <c r="AZ106" s="502"/>
      <c r="BA106" s="502"/>
    </row>
    <row r="107" spans="1:53" s="506" customFormat="1" ht="12" customHeight="1">
      <c r="A107" s="113">
        <v>1130301</v>
      </c>
      <c r="B107" s="113" t="s">
        <v>907</v>
      </c>
      <c r="C107" s="489">
        <f>+VLOOKUP(A107,Clasificaciones!C:I,5,FALSE)</f>
        <v>0</v>
      </c>
      <c r="D107" s="489">
        <v>0</v>
      </c>
      <c r="E107" s="489">
        <v>0</v>
      </c>
      <c r="F107" s="489">
        <f>+VLOOKUP(A107,Clasificaciones!C:M,9,FALSE)</f>
        <v>0</v>
      </c>
      <c r="G107" s="489">
        <f t="shared" si="12"/>
        <v>0</v>
      </c>
      <c r="H107" s="144">
        <v>0</v>
      </c>
      <c r="I107" s="144">
        <v>0</v>
      </c>
      <c r="J107" s="144">
        <v>0</v>
      </c>
      <c r="K107" s="144">
        <v>0</v>
      </c>
      <c r="L107" s="144">
        <v>0</v>
      </c>
      <c r="M107" s="144">
        <v>0</v>
      </c>
      <c r="N107" s="144">
        <v>0</v>
      </c>
      <c r="O107" s="144">
        <v>0</v>
      </c>
      <c r="P107" s="144">
        <v>0</v>
      </c>
      <c r="Q107" s="144">
        <v>0</v>
      </c>
      <c r="R107" s="144">
        <v>0</v>
      </c>
      <c r="S107" s="144">
        <v>0</v>
      </c>
      <c r="T107" s="144">
        <v>0</v>
      </c>
      <c r="U107" s="144">
        <v>0</v>
      </c>
      <c r="V107" s="144">
        <v>0</v>
      </c>
      <c r="W107" s="144">
        <v>0</v>
      </c>
      <c r="X107" s="144">
        <v>0</v>
      </c>
      <c r="Y107" s="144">
        <v>0</v>
      </c>
      <c r="Z107" s="144">
        <f t="shared" si="11"/>
        <v>0</v>
      </c>
      <c r="AA107" s="504"/>
      <c r="AB107" s="504"/>
      <c r="AC107" s="504"/>
      <c r="AD107" s="504"/>
      <c r="AE107" s="504"/>
      <c r="AF107" s="504"/>
      <c r="AG107" s="504"/>
      <c r="AH107" s="504"/>
      <c r="AI107" s="504"/>
      <c r="AJ107" s="504"/>
      <c r="AK107" s="504"/>
      <c r="AL107" s="504"/>
      <c r="AM107" s="504"/>
      <c r="AN107" s="505"/>
      <c r="AO107" s="505"/>
      <c r="AP107" s="505"/>
      <c r="AQ107" s="505"/>
      <c r="AR107" s="505"/>
      <c r="AS107" s="505"/>
      <c r="AT107" s="505"/>
      <c r="AU107" s="505"/>
      <c r="AV107" s="505"/>
      <c r="AW107" s="505"/>
      <c r="AX107" s="505"/>
      <c r="AY107" s="505"/>
      <c r="AZ107" s="505"/>
      <c r="BA107" s="505"/>
    </row>
    <row r="108" spans="1:53" s="506" customFormat="1" ht="12" customHeight="1">
      <c r="A108" s="113">
        <v>113030101</v>
      </c>
      <c r="B108" s="113" t="s">
        <v>907</v>
      </c>
      <c r="C108" s="489">
        <f>+VLOOKUP(A108,Clasificaciones!C:I,5,FALSE)</f>
        <v>129231834</v>
      </c>
      <c r="D108" s="489">
        <v>0</v>
      </c>
      <c r="E108" s="489">
        <v>0</v>
      </c>
      <c r="F108" s="489">
        <f>+VLOOKUP(A108,Clasificaciones!C:M,9,FALSE)</f>
        <v>0</v>
      </c>
      <c r="G108" s="489">
        <f t="shared" si="12"/>
        <v>129231834</v>
      </c>
      <c r="H108" s="144">
        <v>0</v>
      </c>
      <c r="I108" s="144">
        <v>0</v>
      </c>
      <c r="J108" s="144">
        <f>-G108</f>
        <v>-129231834</v>
      </c>
      <c r="K108" s="144">
        <v>0</v>
      </c>
      <c r="L108" s="144">
        <v>0</v>
      </c>
      <c r="M108" s="144">
        <v>0</v>
      </c>
      <c r="N108" s="144">
        <v>0</v>
      </c>
      <c r="O108" s="144">
        <v>0</v>
      </c>
      <c r="P108" s="144">
        <v>0</v>
      </c>
      <c r="Q108" s="144">
        <v>0</v>
      </c>
      <c r="R108" s="144">
        <v>0</v>
      </c>
      <c r="S108" s="144">
        <v>0</v>
      </c>
      <c r="T108" s="144">
        <v>0</v>
      </c>
      <c r="U108" s="144">
        <v>0</v>
      </c>
      <c r="V108" s="144">
        <v>0</v>
      </c>
      <c r="W108" s="144">
        <v>0</v>
      </c>
      <c r="X108" s="144">
        <v>0</v>
      </c>
      <c r="Y108" s="144">
        <v>0</v>
      </c>
      <c r="Z108" s="144">
        <f t="shared" si="11"/>
        <v>0</v>
      </c>
      <c r="AA108" s="504"/>
      <c r="AB108" s="504"/>
      <c r="AC108" s="504"/>
      <c r="AD108" s="504"/>
      <c r="AE108" s="504"/>
      <c r="AF108" s="504"/>
      <c r="AG108" s="504"/>
      <c r="AH108" s="504"/>
      <c r="AI108" s="504"/>
      <c r="AJ108" s="504"/>
      <c r="AK108" s="504"/>
      <c r="AL108" s="504"/>
      <c r="AM108" s="504"/>
      <c r="AN108" s="505"/>
      <c r="AO108" s="505"/>
      <c r="AP108" s="505"/>
      <c r="AQ108" s="505"/>
      <c r="AR108" s="505"/>
      <c r="AS108" s="505"/>
      <c r="AT108" s="505"/>
      <c r="AU108" s="505"/>
      <c r="AV108" s="505"/>
      <c r="AW108" s="505"/>
      <c r="AX108" s="505"/>
      <c r="AY108" s="505"/>
      <c r="AZ108" s="505"/>
      <c r="BA108" s="505"/>
    </row>
    <row r="109" spans="1:53" s="506" customFormat="1" ht="12" customHeight="1">
      <c r="A109" s="113">
        <v>113030102</v>
      </c>
      <c r="B109" s="113" t="s">
        <v>907</v>
      </c>
      <c r="C109" s="489">
        <f>+VLOOKUP(A109,Clasificaciones!C:I,5,FALSE)</f>
        <v>110437274</v>
      </c>
      <c r="D109" s="489">
        <v>0</v>
      </c>
      <c r="E109" s="489">
        <v>0</v>
      </c>
      <c r="F109" s="489">
        <f>+VLOOKUP(A109,Clasificaciones!C:M,9,FALSE)</f>
        <v>0</v>
      </c>
      <c r="G109" s="489">
        <f t="shared" si="12"/>
        <v>110437274</v>
      </c>
      <c r="H109" s="144">
        <v>0</v>
      </c>
      <c r="I109" s="144">
        <v>0</v>
      </c>
      <c r="J109" s="144">
        <f>-G109</f>
        <v>-110437274</v>
      </c>
      <c r="K109" s="144">
        <v>0</v>
      </c>
      <c r="L109" s="144">
        <v>0</v>
      </c>
      <c r="M109" s="144">
        <v>0</v>
      </c>
      <c r="N109" s="144">
        <v>0</v>
      </c>
      <c r="O109" s="144">
        <v>0</v>
      </c>
      <c r="P109" s="144">
        <v>0</v>
      </c>
      <c r="Q109" s="144">
        <v>0</v>
      </c>
      <c r="R109" s="144">
        <v>0</v>
      </c>
      <c r="S109" s="144">
        <v>0</v>
      </c>
      <c r="T109" s="144">
        <v>0</v>
      </c>
      <c r="U109" s="144">
        <v>0</v>
      </c>
      <c r="V109" s="144">
        <v>0</v>
      </c>
      <c r="W109" s="144">
        <v>0</v>
      </c>
      <c r="X109" s="144">
        <v>0</v>
      </c>
      <c r="Y109" s="144">
        <v>0</v>
      </c>
      <c r="Z109" s="144">
        <f t="shared" si="11"/>
        <v>0</v>
      </c>
      <c r="AA109" s="504"/>
      <c r="AB109" s="504"/>
      <c r="AC109" s="504"/>
      <c r="AD109" s="504"/>
      <c r="AE109" s="504"/>
      <c r="AF109" s="504"/>
      <c r="AG109" s="504"/>
      <c r="AH109" s="504"/>
      <c r="AI109" s="504"/>
      <c r="AJ109" s="504"/>
      <c r="AK109" s="504"/>
      <c r="AL109" s="504"/>
      <c r="AM109" s="504"/>
      <c r="AN109" s="505"/>
      <c r="AO109" s="505"/>
      <c r="AP109" s="505"/>
      <c r="AQ109" s="505"/>
      <c r="AR109" s="505"/>
      <c r="AS109" s="505"/>
      <c r="AT109" s="505"/>
      <c r="AU109" s="505"/>
      <c r="AV109" s="505"/>
      <c r="AW109" s="505"/>
      <c r="AX109" s="505"/>
      <c r="AY109" s="505"/>
      <c r="AZ109" s="505"/>
      <c r="BA109" s="505"/>
    </row>
    <row r="110" spans="1:53" s="506" customFormat="1" ht="12" customHeight="1">
      <c r="A110" s="113">
        <v>11308</v>
      </c>
      <c r="B110" s="113" t="s">
        <v>909</v>
      </c>
      <c r="C110" s="489">
        <f>+VLOOKUP(A110,Clasificaciones!C:I,5,FALSE)</f>
        <v>0</v>
      </c>
      <c r="D110" s="489">
        <v>0</v>
      </c>
      <c r="E110" s="489">
        <v>0</v>
      </c>
      <c r="F110" s="489">
        <f>+VLOOKUP(A110,Clasificaciones!C:M,9,FALSE)</f>
        <v>0</v>
      </c>
      <c r="G110" s="489">
        <f t="shared" si="12"/>
        <v>0</v>
      </c>
      <c r="H110" s="144">
        <v>0</v>
      </c>
      <c r="I110" s="144">
        <v>0</v>
      </c>
      <c r="J110" s="144">
        <f>-G110</f>
        <v>0</v>
      </c>
      <c r="K110" s="144">
        <v>0</v>
      </c>
      <c r="L110" s="144">
        <v>0</v>
      </c>
      <c r="M110" s="144">
        <v>0</v>
      </c>
      <c r="N110" s="144">
        <v>0</v>
      </c>
      <c r="O110" s="144">
        <v>0</v>
      </c>
      <c r="P110" s="144">
        <v>0</v>
      </c>
      <c r="Q110" s="144">
        <v>0</v>
      </c>
      <c r="R110" s="144">
        <v>0</v>
      </c>
      <c r="S110" s="144">
        <v>0</v>
      </c>
      <c r="T110" s="144">
        <v>0</v>
      </c>
      <c r="U110" s="144">
        <v>0</v>
      </c>
      <c r="V110" s="144">
        <v>0</v>
      </c>
      <c r="W110" s="144">
        <v>0</v>
      </c>
      <c r="X110" s="144">
        <v>0</v>
      </c>
      <c r="Y110" s="144">
        <v>0</v>
      </c>
      <c r="Z110" s="144">
        <f t="shared" si="11"/>
        <v>0</v>
      </c>
      <c r="AA110" s="504"/>
      <c r="AB110" s="504"/>
      <c r="AC110" s="504"/>
      <c r="AD110" s="504"/>
      <c r="AE110" s="504"/>
      <c r="AF110" s="504"/>
      <c r="AG110" s="504"/>
      <c r="AH110" s="504"/>
      <c r="AI110" s="504"/>
      <c r="AJ110" s="504"/>
      <c r="AK110" s="504"/>
      <c r="AL110" s="504"/>
      <c r="AM110" s="504"/>
      <c r="AN110" s="505"/>
      <c r="AO110" s="505"/>
      <c r="AP110" s="505"/>
      <c r="AQ110" s="505"/>
      <c r="AR110" s="505"/>
      <c r="AS110" s="505"/>
      <c r="AT110" s="505"/>
      <c r="AU110" s="505"/>
      <c r="AV110" s="505"/>
      <c r="AW110" s="505"/>
      <c r="AX110" s="505"/>
      <c r="AY110" s="505"/>
      <c r="AZ110" s="505"/>
      <c r="BA110" s="505"/>
    </row>
    <row r="111" spans="1:53" s="506" customFormat="1" ht="12" customHeight="1">
      <c r="A111" s="113">
        <v>1130801</v>
      </c>
      <c r="B111" s="113" t="s">
        <v>910</v>
      </c>
      <c r="C111" s="489">
        <f>+VLOOKUP(A111,Clasificaciones!C:I,5,FALSE)</f>
        <v>65868477</v>
      </c>
      <c r="D111" s="489">
        <v>0</v>
      </c>
      <c r="E111" s="489">
        <v>0</v>
      </c>
      <c r="F111" s="489">
        <f>+VLOOKUP(A111,Clasificaciones!C:M,9,FALSE)</f>
        <v>96802560</v>
      </c>
      <c r="G111" s="489">
        <f t="shared" si="12"/>
        <v>-30934083</v>
      </c>
      <c r="H111" s="144">
        <v>0</v>
      </c>
      <c r="I111" s="144">
        <v>0</v>
      </c>
      <c r="J111" s="144">
        <v>0</v>
      </c>
      <c r="K111" s="144">
        <v>0</v>
      </c>
      <c r="L111" s="144">
        <v>0</v>
      </c>
      <c r="M111" s="144">
        <f>-G111</f>
        <v>30934083</v>
      </c>
      <c r="N111" s="144">
        <v>0</v>
      </c>
      <c r="O111" s="144">
        <v>0</v>
      </c>
      <c r="P111" s="144">
        <v>0</v>
      </c>
      <c r="Q111" s="144">
        <v>0</v>
      </c>
      <c r="R111" s="144">
        <v>0</v>
      </c>
      <c r="S111" s="144">
        <v>0</v>
      </c>
      <c r="T111" s="144">
        <v>0</v>
      </c>
      <c r="U111" s="144">
        <v>0</v>
      </c>
      <c r="V111" s="144">
        <v>0</v>
      </c>
      <c r="W111" s="144">
        <v>0</v>
      </c>
      <c r="X111" s="144">
        <v>0</v>
      </c>
      <c r="Y111" s="144">
        <v>0</v>
      </c>
      <c r="Z111" s="144">
        <f t="shared" si="11"/>
        <v>0</v>
      </c>
      <c r="AA111" s="504"/>
      <c r="AB111" s="504"/>
      <c r="AC111" s="504"/>
      <c r="AD111" s="504"/>
      <c r="AE111" s="504"/>
      <c r="AF111" s="504"/>
      <c r="AG111" s="504"/>
      <c r="AH111" s="504"/>
      <c r="AI111" s="504"/>
      <c r="AJ111" s="504"/>
      <c r="AK111" s="504"/>
      <c r="AL111" s="504"/>
      <c r="AM111" s="504"/>
      <c r="AN111" s="505"/>
      <c r="AO111" s="505"/>
      <c r="AP111" s="505"/>
      <c r="AQ111" s="505"/>
      <c r="AR111" s="505"/>
      <c r="AS111" s="505"/>
      <c r="AT111" s="505"/>
      <c r="AU111" s="505"/>
      <c r="AV111" s="505"/>
      <c r="AW111" s="505"/>
      <c r="AX111" s="505"/>
      <c r="AY111" s="505"/>
      <c r="AZ111" s="505"/>
      <c r="BA111" s="505"/>
    </row>
    <row r="112" spans="1:53" s="506" customFormat="1" ht="12" customHeight="1">
      <c r="A112" s="113">
        <v>1130802</v>
      </c>
      <c r="B112" s="113" t="s">
        <v>957</v>
      </c>
      <c r="C112" s="489">
        <f>+VLOOKUP(A112,Clasificaciones!C:I,5,FALSE)</f>
        <v>0</v>
      </c>
      <c r="D112" s="489">
        <v>0</v>
      </c>
      <c r="E112" s="489">
        <v>0</v>
      </c>
      <c r="F112" s="489">
        <f>+VLOOKUP(A112,Clasificaciones!C:M,9,FALSE)</f>
        <v>0</v>
      </c>
      <c r="G112" s="489">
        <f t="shared" si="12"/>
        <v>0</v>
      </c>
      <c r="H112" s="144">
        <v>0</v>
      </c>
      <c r="I112" s="144">
        <v>0</v>
      </c>
      <c r="J112" s="144">
        <v>0</v>
      </c>
      <c r="K112" s="144">
        <v>0</v>
      </c>
      <c r="L112" s="144">
        <v>0</v>
      </c>
      <c r="M112" s="144">
        <v>0</v>
      </c>
      <c r="N112" s="144">
        <v>0</v>
      </c>
      <c r="O112" s="144">
        <v>0</v>
      </c>
      <c r="P112" s="144">
        <v>0</v>
      </c>
      <c r="Q112" s="144">
        <v>0</v>
      </c>
      <c r="R112" s="144">
        <v>0</v>
      </c>
      <c r="S112" s="144">
        <v>0</v>
      </c>
      <c r="T112" s="144">
        <v>0</v>
      </c>
      <c r="U112" s="144">
        <v>0</v>
      </c>
      <c r="V112" s="144">
        <v>0</v>
      </c>
      <c r="W112" s="144">
        <v>0</v>
      </c>
      <c r="X112" s="144">
        <v>0</v>
      </c>
      <c r="Y112" s="144">
        <v>0</v>
      </c>
      <c r="Z112" s="144">
        <f t="shared" si="11"/>
        <v>0</v>
      </c>
      <c r="AA112" s="504"/>
      <c r="AB112" s="504"/>
      <c r="AC112" s="504"/>
      <c r="AD112" s="504"/>
      <c r="AE112" s="504"/>
      <c r="AF112" s="504"/>
      <c r="AG112" s="504"/>
      <c r="AH112" s="504"/>
      <c r="AI112" s="504"/>
      <c r="AJ112" s="504"/>
      <c r="AK112" s="504"/>
      <c r="AL112" s="504"/>
      <c r="AM112" s="504"/>
      <c r="AN112" s="505"/>
      <c r="AO112" s="505"/>
      <c r="AP112" s="505"/>
      <c r="AQ112" s="505"/>
      <c r="AR112" s="505"/>
      <c r="AS112" s="505"/>
      <c r="AT112" s="505"/>
      <c r="AU112" s="505"/>
      <c r="AV112" s="505"/>
      <c r="AW112" s="505"/>
      <c r="AX112" s="505"/>
      <c r="AY112" s="505"/>
      <c r="AZ112" s="505"/>
      <c r="BA112" s="505"/>
    </row>
    <row r="113" spans="1:53" s="506" customFormat="1" ht="12" customHeight="1">
      <c r="A113" s="113">
        <v>113080201</v>
      </c>
      <c r="B113" s="113" t="s">
        <v>1198</v>
      </c>
      <c r="C113" s="489">
        <f>+VLOOKUP(A113,Clasificaciones!C:I,5,FALSE)</f>
        <v>4033748</v>
      </c>
      <c r="D113" s="489">
        <v>0</v>
      </c>
      <c r="E113" s="489">
        <v>0</v>
      </c>
      <c r="F113" s="489">
        <f>+VLOOKUP(A113,Clasificaciones!C:M,9,FALSE)</f>
        <v>0</v>
      </c>
      <c r="G113" s="489">
        <f t="shared" si="12"/>
        <v>4033748</v>
      </c>
      <c r="H113" s="144">
        <v>0</v>
      </c>
      <c r="I113" s="144">
        <v>0</v>
      </c>
      <c r="J113" s="144">
        <f>-G113</f>
        <v>-4033748</v>
      </c>
      <c r="K113" s="144">
        <v>0</v>
      </c>
      <c r="L113" s="144">
        <v>0</v>
      </c>
      <c r="M113" s="144">
        <v>0</v>
      </c>
      <c r="N113" s="144">
        <v>0</v>
      </c>
      <c r="O113" s="144">
        <v>0</v>
      </c>
      <c r="P113" s="144">
        <v>0</v>
      </c>
      <c r="Q113" s="144">
        <v>0</v>
      </c>
      <c r="R113" s="144">
        <v>0</v>
      </c>
      <c r="S113" s="144">
        <v>0</v>
      </c>
      <c r="T113" s="144">
        <v>0</v>
      </c>
      <c r="U113" s="144">
        <v>0</v>
      </c>
      <c r="V113" s="144">
        <v>0</v>
      </c>
      <c r="W113" s="144">
        <v>0</v>
      </c>
      <c r="X113" s="144">
        <v>0</v>
      </c>
      <c r="Y113" s="144">
        <v>0</v>
      </c>
      <c r="Z113" s="144">
        <f t="shared" si="11"/>
        <v>0</v>
      </c>
      <c r="AA113" s="504"/>
      <c r="AB113" s="504"/>
      <c r="AC113" s="504"/>
      <c r="AD113" s="504"/>
      <c r="AE113" s="504"/>
      <c r="AF113" s="504"/>
      <c r="AG113" s="504"/>
      <c r="AH113" s="504"/>
      <c r="AI113" s="504"/>
      <c r="AJ113" s="504"/>
      <c r="AK113" s="504"/>
      <c r="AL113" s="504"/>
      <c r="AM113" s="504"/>
      <c r="AN113" s="505"/>
      <c r="AO113" s="505"/>
      <c r="AP113" s="505"/>
      <c r="AQ113" s="505"/>
      <c r="AR113" s="505"/>
      <c r="AS113" s="505"/>
      <c r="AT113" s="505"/>
      <c r="AU113" s="505"/>
      <c r="AV113" s="505"/>
      <c r="AW113" s="505"/>
      <c r="AX113" s="505"/>
      <c r="AY113" s="505"/>
      <c r="AZ113" s="505"/>
      <c r="BA113" s="505"/>
    </row>
    <row r="114" spans="1:53" s="506" customFormat="1" ht="12" customHeight="1">
      <c r="A114" s="113">
        <v>1130803</v>
      </c>
      <c r="B114" s="113" t="s">
        <v>1200</v>
      </c>
      <c r="C114" s="489">
        <f>+VLOOKUP(A114,Clasificaciones!C:I,5,FALSE)</f>
        <v>781466</v>
      </c>
      <c r="D114" s="489">
        <v>0</v>
      </c>
      <c r="E114" s="489">
        <v>0</v>
      </c>
      <c r="F114" s="489">
        <f>+VLOOKUP(A114,Clasificaciones!C:M,9,FALSE)</f>
        <v>15626149</v>
      </c>
      <c r="G114" s="489">
        <f t="shared" si="12"/>
        <v>-14844683</v>
      </c>
      <c r="H114" s="144">
        <v>0</v>
      </c>
      <c r="I114" s="144">
        <v>0</v>
      </c>
      <c r="J114" s="144">
        <f>-G114</f>
        <v>14844683</v>
      </c>
      <c r="K114" s="144">
        <v>0</v>
      </c>
      <c r="L114" s="144">
        <v>0</v>
      </c>
      <c r="M114" s="144">
        <v>0</v>
      </c>
      <c r="N114" s="144">
        <v>0</v>
      </c>
      <c r="O114" s="144">
        <v>0</v>
      </c>
      <c r="P114" s="144">
        <v>0</v>
      </c>
      <c r="Q114" s="144">
        <v>0</v>
      </c>
      <c r="R114" s="144">
        <v>0</v>
      </c>
      <c r="S114" s="144">
        <v>0</v>
      </c>
      <c r="T114" s="144">
        <v>0</v>
      </c>
      <c r="U114" s="144">
        <v>0</v>
      </c>
      <c r="V114" s="144">
        <v>0</v>
      </c>
      <c r="W114" s="144">
        <v>0</v>
      </c>
      <c r="X114" s="144">
        <v>0</v>
      </c>
      <c r="Y114" s="144">
        <v>0</v>
      </c>
      <c r="Z114" s="144">
        <f t="shared" si="11"/>
        <v>0</v>
      </c>
      <c r="AA114" s="504"/>
      <c r="AB114" s="504"/>
      <c r="AC114" s="504"/>
      <c r="AD114" s="504"/>
      <c r="AE114" s="504"/>
      <c r="AF114" s="504"/>
      <c r="AG114" s="504"/>
      <c r="AH114" s="504"/>
      <c r="AI114" s="504"/>
      <c r="AJ114" s="504"/>
      <c r="AK114" s="504"/>
      <c r="AL114" s="504"/>
      <c r="AM114" s="504"/>
      <c r="AN114" s="505"/>
      <c r="AO114" s="505"/>
      <c r="AP114" s="505"/>
      <c r="AQ114" s="505"/>
      <c r="AR114" s="505"/>
      <c r="AS114" s="505"/>
      <c r="AT114" s="505"/>
      <c r="AU114" s="505"/>
      <c r="AV114" s="505"/>
      <c r="AW114" s="505"/>
      <c r="AX114" s="505"/>
      <c r="AY114" s="505"/>
      <c r="AZ114" s="505"/>
      <c r="BA114" s="505"/>
    </row>
    <row r="115" spans="1:53" s="506" customFormat="1" ht="12" customHeight="1">
      <c r="A115" s="113">
        <v>1130804</v>
      </c>
      <c r="B115" s="113" t="s">
        <v>337</v>
      </c>
      <c r="C115" s="489">
        <f>+VLOOKUP(A115,Clasificaciones!C:I,5,FALSE)</f>
        <v>36470619</v>
      </c>
      <c r="D115" s="489">
        <v>0</v>
      </c>
      <c r="E115" s="489">
        <v>0</v>
      </c>
      <c r="F115" s="489">
        <f>+VLOOKUP(A115,Clasificaciones!C:M,9,FALSE)</f>
        <v>17653690</v>
      </c>
      <c r="G115" s="489">
        <f t="shared" si="12"/>
        <v>18816929</v>
      </c>
      <c r="H115" s="144">
        <v>0</v>
      </c>
      <c r="I115" s="144">
        <v>0</v>
      </c>
      <c r="J115" s="144">
        <f>-G115</f>
        <v>-18816929</v>
      </c>
      <c r="K115" s="144">
        <v>0</v>
      </c>
      <c r="L115" s="144">
        <v>0</v>
      </c>
      <c r="M115" s="144">
        <v>0</v>
      </c>
      <c r="N115" s="144">
        <v>0</v>
      </c>
      <c r="O115" s="144">
        <v>0</v>
      </c>
      <c r="P115" s="144">
        <v>0</v>
      </c>
      <c r="Q115" s="144">
        <v>0</v>
      </c>
      <c r="R115" s="144">
        <v>0</v>
      </c>
      <c r="S115" s="144">
        <v>0</v>
      </c>
      <c r="T115" s="144">
        <v>0</v>
      </c>
      <c r="U115" s="144">
        <v>0</v>
      </c>
      <c r="V115" s="144">
        <v>0</v>
      </c>
      <c r="W115" s="144">
        <v>0</v>
      </c>
      <c r="X115" s="144">
        <v>0</v>
      </c>
      <c r="Y115" s="144">
        <v>0</v>
      </c>
      <c r="Z115" s="144">
        <f t="shared" si="11"/>
        <v>0</v>
      </c>
      <c r="AA115" s="504"/>
      <c r="AB115" s="504"/>
      <c r="AC115" s="504"/>
      <c r="AD115" s="504"/>
      <c r="AE115" s="504"/>
      <c r="AF115" s="504"/>
      <c r="AG115" s="504"/>
      <c r="AH115" s="504"/>
      <c r="AI115" s="504"/>
      <c r="AJ115" s="504"/>
      <c r="AK115" s="504"/>
      <c r="AL115" s="504"/>
      <c r="AM115" s="504"/>
      <c r="AN115" s="505"/>
      <c r="AO115" s="505"/>
      <c r="AP115" s="505"/>
      <c r="AQ115" s="505"/>
      <c r="AR115" s="505"/>
      <c r="AS115" s="505"/>
      <c r="AT115" s="505"/>
      <c r="AU115" s="505"/>
      <c r="AV115" s="505"/>
      <c r="AW115" s="505"/>
      <c r="AX115" s="505"/>
      <c r="AY115" s="505"/>
      <c r="AZ115" s="505"/>
      <c r="BA115" s="505"/>
    </row>
    <row r="116" spans="1:53" s="506" customFormat="1" ht="12" customHeight="1">
      <c r="A116" s="113">
        <v>1130805</v>
      </c>
      <c r="B116" s="113" t="s">
        <v>911</v>
      </c>
      <c r="C116" s="489">
        <f>+VLOOKUP(A116,Clasificaciones!C:I,5,FALSE)</f>
        <v>129477</v>
      </c>
      <c r="D116" s="489">
        <v>0</v>
      </c>
      <c r="E116" s="489">
        <v>0</v>
      </c>
      <c r="F116" s="489">
        <f>+VLOOKUP(A116,Clasificaciones!C:M,9,FALSE)</f>
        <v>0</v>
      </c>
      <c r="G116" s="489">
        <f t="shared" si="12"/>
        <v>129477</v>
      </c>
      <c r="H116" s="144">
        <v>0</v>
      </c>
      <c r="I116" s="144">
        <v>0</v>
      </c>
      <c r="J116" s="144">
        <f>-G116</f>
        <v>-129477</v>
      </c>
      <c r="K116" s="144">
        <v>0</v>
      </c>
      <c r="L116" s="144">
        <v>0</v>
      </c>
      <c r="M116" s="144">
        <v>0</v>
      </c>
      <c r="N116" s="144">
        <v>0</v>
      </c>
      <c r="O116" s="144">
        <v>0</v>
      </c>
      <c r="P116" s="144">
        <v>0</v>
      </c>
      <c r="Q116" s="144">
        <v>0</v>
      </c>
      <c r="R116" s="144">
        <v>0</v>
      </c>
      <c r="S116" s="144">
        <v>0</v>
      </c>
      <c r="T116" s="144">
        <v>0</v>
      </c>
      <c r="U116" s="144">
        <v>0</v>
      </c>
      <c r="V116" s="144">
        <v>0</v>
      </c>
      <c r="W116" s="144">
        <v>0</v>
      </c>
      <c r="X116" s="144">
        <v>0</v>
      </c>
      <c r="Y116" s="144">
        <v>0</v>
      </c>
      <c r="Z116" s="144">
        <f t="shared" si="11"/>
        <v>0</v>
      </c>
      <c r="AA116" s="504"/>
      <c r="AB116" s="504"/>
      <c r="AC116" s="504"/>
      <c r="AD116" s="504"/>
      <c r="AE116" s="504"/>
      <c r="AF116" s="504"/>
      <c r="AG116" s="504"/>
      <c r="AH116" s="504"/>
      <c r="AI116" s="504"/>
      <c r="AJ116" s="504"/>
      <c r="AK116" s="504"/>
      <c r="AL116" s="504"/>
      <c r="AM116" s="504"/>
      <c r="AN116" s="505"/>
      <c r="AO116" s="505"/>
      <c r="AP116" s="505"/>
      <c r="AQ116" s="505"/>
      <c r="AR116" s="505"/>
      <c r="AS116" s="505"/>
      <c r="AT116" s="505"/>
      <c r="AU116" s="505"/>
      <c r="AV116" s="505"/>
      <c r="AW116" s="505"/>
      <c r="AX116" s="505"/>
      <c r="AY116" s="505"/>
      <c r="AZ116" s="505"/>
      <c r="BA116" s="505"/>
    </row>
    <row r="117" spans="1:53" s="506" customFormat="1" ht="12" customHeight="1">
      <c r="A117" s="113">
        <v>11309</v>
      </c>
      <c r="B117" s="113" t="s">
        <v>912</v>
      </c>
      <c r="C117" s="489">
        <f>+VLOOKUP(A117,Clasificaciones!C:I,5,FALSE)</f>
        <v>0</v>
      </c>
      <c r="D117" s="489">
        <v>0</v>
      </c>
      <c r="E117" s="489">
        <v>0</v>
      </c>
      <c r="F117" s="489">
        <f>+VLOOKUP(A117,Clasificaciones!C:M,9,FALSE)</f>
        <v>0</v>
      </c>
      <c r="G117" s="489">
        <f t="shared" si="12"/>
        <v>0</v>
      </c>
      <c r="H117" s="144">
        <v>0</v>
      </c>
      <c r="I117" s="144">
        <v>0</v>
      </c>
      <c r="J117" s="144">
        <v>0</v>
      </c>
      <c r="K117" s="144">
        <v>0</v>
      </c>
      <c r="L117" s="144">
        <v>0</v>
      </c>
      <c r="M117" s="144">
        <v>0</v>
      </c>
      <c r="N117" s="144">
        <v>0</v>
      </c>
      <c r="O117" s="144">
        <v>0</v>
      </c>
      <c r="P117" s="144">
        <v>0</v>
      </c>
      <c r="Q117" s="144">
        <v>0</v>
      </c>
      <c r="R117" s="144">
        <v>0</v>
      </c>
      <c r="S117" s="144">
        <v>0</v>
      </c>
      <c r="T117" s="144">
        <v>0</v>
      </c>
      <c r="U117" s="144">
        <v>0</v>
      </c>
      <c r="V117" s="144">
        <v>0</v>
      </c>
      <c r="W117" s="144">
        <v>0</v>
      </c>
      <c r="X117" s="144">
        <v>0</v>
      </c>
      <c r="Y117" s="144">
        <v>0</v>
      </c>
      <c r="Z117" s="144">
        <f t="shared" si="11"/>
        <v>0</v>
      </c>
      <c r="AA117" s="504"/>
      <c r="AB117" s="504"/>
      <c r="AC117" s="504"/>
      <c r="AD117" s="504"/>
      <c r="AE117" s="504"/>
      <c r="AF117" s="504"/>
      <c r="AG117" s="504"/>
      <c r="AH117" s="504"/>
      <c r="AI117" s="504"/>
      <c r="AJ117" s="504"/>
      <c r="AK117" s="504"/>
      <c r="AL117" s="504"/>
      <c r="AM117" s="504"/>
      <c r="AN117" s="505"/>
      <c r="AO117" s="505"/>
      <c r="AP117" s="505"/>
      <c r="AQ117" s="505"/>
      <c r="AR117" s="505"/>
      <c r="AS117" s="505"/>
      <c r="AT117" s="505"/>
      <c r="AU117" s="505"/>
      <c r="AV117" s="505"/>
      <c r="AW117" s="505"/>
      <c r="AX117" s="505"/>
      <c r="AY117" s="505"/>
      <c r="AZ117" s="505"/>
      <c r="BA117" s="505"/>
    </row>
    <row r="118" spans="1:53" s="506" customFormat="1" ht="12" customHeight="1">
      <c r="A118" s="113">
        <v>1130901</v>
      </c>
      <c r="B118" s="113" t="s">
        <v>1202</v>
      </c>
      <c r="C118" s="489">
        <f>+VLOOKUP(A118,Clasificaciones!C:I,5,FALSE)</f>
        <v>0</v>
      </c>
      <c r="D118" s="489">
        <v>0</v>
      </c>
      <c r="E118" s="489">
        <v>0</v>
      </c>
      <c r="F118" s="489">
        <f>+VLOOKUP(A118,Clasificaciones!C:M,9,FALSE)</f>
        <v>0</v>
      </c>
      <c r="G118" s="489">
        <f t="shared" si="12"/>
        <v>0</v>
      </c>
      <c r="H118" s="144">
        <v>0</v>
      </c>
      <c r="I118" s="144">
        <v>0</v>
      </c>
      <c r="J118" s="144">
        <v>0</v>
      </c>
      <c r="K118" s="144">
        <v>0</v>
      </c>
      <c r="L118" s="144">
        <v>0</v>
      </c>
      <c r="M118" s="144">
        <v>0</v>
      </c>
      <c r="N118" s="144">
        <v>0</v>
      </c>
      <c r="O118" s="144">
        <v>0</v>
      </c>
      <c r="P118" s="144">
        <v>0</v>
      </c>
      <c r="Q118" s="144">
        <v>0</v>
      </c>
      <c r="R118" s="144">
        <v>0</v>
      </c>
      <c r="S118" s="144">
        <v>0</v>
      </c>
      <c r="T118" s="144">
        <v>0</v>
      </c>
      <c r="U118" s="144">
        <v>0</v>
      </c>
      <c r="V118" s="144">
        <v>0</v>
      </c>
      <c r="W118" s="144">
        <v>0</v>
      </c>
      <c r="X118" s="144">
        <v>0</v>
      </c>
      <c r="Y118" s="144">
        <v>0</v>
      </c>
      <c r="Z118" s="144">
        <f t="shared" si="11"/>
        <v>0</v>
      </c>
      <c r="AA118" s="504"/>
      <c r="AB118" s="504"/>
      <c r="AC118" s="504"/>
      <c r="AD118" s="504"/>
      <c r="AE118" s="504"/>
      <c r="AF118" s="504"/>
      <c r="AG118" s="504"/>
      <c r="AH118" s="504"/>
      <c r="AI118" s="504"/>
      <c r="AJ118" s="504"/>
      <c r="AK118" s="504"/>
      <c r="AL118" s="504"/>
      <c r="AM118" s="504"/>
      <c r="AN118" s="505"/>
      <c r="AO118" s="505"/>
      <c r="AP118" s="505"/>
      <c r="AQ118" s="505"/>
      <c r="AR118" s="505"/>
      <c r="AS118" s="505"/>
      <c r="AT118" s="505"/>
      <c r="AU118" s="505"/>
      <c r="AV118" s="505"/>
      <c r="AW118" s="505"/>
      <c r="AX118" s="505"/>
      <c r="AY118" s="505"/>
      <c r="AZ118" s="505"/>
      <c r="BA118" s="505"/>
    </row>
    <row r="119" spans="1:53" s="506" customFormat="1" ht="12" customHeight="1">
      <c r="A119" s="113">
        <v>113090101</v>
      </c>
      <c r="B119" s="113" t="s">
        <v>350</v>
      </c>
      <c r="C119" s="489">
        <f>+VLOOKUP(A119,Clasificaciones!C:I,5,FALSE)</f>
        <v>640238</v>
      </c>
      <c r="D119" s="489">
        <v>0</v>
      </c>
      <c r="E119" s="489">
        <v>0</v>
      </c>
      <c r="F119" s="489">
        <f>+VLOOKUP(A119,Clasificaciones!C:M,9,FALSE)</f>
        <v>0</v>
      </c>
      <c r="G119" s="489">
        <f t="shared" si="12"/>
        <v>640238</v>
      </c>
      <c r="H119" s="144">
        <v>0</v>
      </c>
      <c r="I119" s="144">
        <v>0</v>
      </c>
      <c r="J119" s="144">
        <f>-G119</f>
        <v>-640238</v>
      </c>
      <c r="K119" s="144">
        <v>0</v>
      </c>
      <c r="L119" s="144">
        <v>0</v>
      </c>
      <c r="M119" s="144">
        <v>0</v>
      </c>
      <c r="N119" s="144">
        <v>0</v>
      </c>
      <c r="O119" s="144">
        <v>0</v>
      </c>
      <c r="P119" s="144">
        <v>0</v>
      </c>
      <c r="Q119" s="144">
        <v>0</v>
      </c>
      <c r="R119" s="144">
        <v>0</v>
      </c>
      <c r="S119" s="144">
        <v>0</v>
      </c>
      <c r="T119" s="144">
        <v>0</v>
      </c>
      <c r="U119" s="144">
        <v>0</v>
      </c>
      <c r="V119" s="144">
        <v>0</v>
      </c>
      <c r="W119" s="144">
        <v>0</v>
      </c>
      <c r="X119" s="144">
        <v>0</v>
      </c>
      <c r="Y119" s="144">
        <v>0</v>
      </c>
      <c r="Z119" s="144">
        <f t="shared" si="11"/>
        <v>0</v>
      </c>
      <c r="AA119" s="504"/>
      <c r="AB119" s="504"/>
      <c r="AC119" s="504"/>
      <c r="AD119" s="504"/>
      <c r="AE119" s="504"/>
      <c r="AF119" s="504"/>
      <c r="AG119" s="504"/>
      <c r="AH119" s="504"/>
      <c r="AI119" s="504"/>
      <c r="AJ119" s="504"/>
      <c r="AK119" s="504"/>
      <c r="AL119" s="504"/>
      <c r="AM119" s="504"/>
      <c r="AN119" s="505"/>
      <c r="AO119" s="505"/>
      <c r="AP119" s="505"/>
      <c r="AQ119" s="505"/>
      <c r="AR119" s="505"/>
      <c r="AS119" s="505"/>
      <c r="AT119" s="505"/>
      <c r="AU119" s="505"/>
      <c r="AV119" s="505"/>
      <c r="AW119" s="505"/>
      <c r="AX119" s="505"/>
      <c r="AY119" s="505"/>
      <c r="AZ119" s="505"/>
      <c r="BA119" s="505"/>
    </row>
    <row r="120" spans="1:53" s="503" customFormat="1" ht="12" customHeight="1">
      <c r="A120" s="113">
        <v>113090102</v>
      </c>
      <c r="B120" s="113" t="s">
        <v>1203</v>
      </c>
      <c r="C120" s="489">
        <f>+VLOOKUP(A120,Clasificaciones!C:I,5,FALSE)</f>
        <v>222221</v>
      </c>
      <c r="D120" s="489">
        <v>0</v>
      </c>
      <c r="E120" s="489">
        <v>0</v>
      </c>
      <c r="F120" s="489">
        <f>+VLOOKUP(A120,Clasificaciones!C:M,9,FALSE)</f>
        <v>0</v>
      </c>
      <c r="G120" s="489">
        <f t="shared" si="12"/>
        <v>222221</v>
      </c>
      <c r="H120" s="144">
        <v>0</v>
      </c>
      <c r="I120" s="144">
        <v>0</v>
      </c>
      <c r="J120" s="144">
        <f>-G120</f>
        <v>-222221</v>
      </c>
      <c r="K120" s="144">
        <v>0</v>
      </c>
      <c r="L120" s="144">
        <v>0</v>
      </c>
      <c r="M120" s="144">
        <v>0</v>
      </c>
      <c r="N120" s="144">
        <v>0</v>
      </c>
      <c r="O120" s="144">
        <v>0</v>
      </c>
      <c r="P120" s="144">
        <v>0</v>
      </c>
      <c r="Q120" s="144">
        <v>0</v>
      </c>
      <c r="R120" s="144">
        <v>0</v>
      </c>
      <c r="S120" s="144">
        <v>0</v>
      </c>
      <c r="T120" s="144">
        <v>0</v>
      </c>
      <c r="U120" s="144">
        <v>0</v>
      </c>
      <c r="V120" s="144">
        <v>0</v>
      </c>
      <c r="W120" s="144">
        <v>0</v>
      </c>
      <c r="X120" s="144">
        <v>0</v>
      </c>
      <c r="Y120" s="144">
        <v>0</v>
      </c>
      <c r="Z120" s="144">
        <f t="shared" si="11"/>
        <v>0</v>
      </c>
      <c r="AA120" s="507"/>
      <c r="AB120" s="507"/>
      <c r="AC120" s="507"/>
      <c r="AD120" s="507"/>
      <c r="AE120" s="507"/>
      <c r="AF120" s="507"/>
      <c r="AG120" s="507"/>
      <c r="AH120" s="507"/>
      <c r="AI120" s="507"/>
      <c r="AJ120" s="507"/>
      <c r="AK120" s="507"/>
      <c r="AL120" s="507"/>
      <c r="AM120" s="507"/>
      <c r="AN120" s="502"/>
      <c r="AO120" s="502"/>
      <c r="AP120" s="502"/>
      <c r="AQ120" s="502"/>
      <c r="AR120" s="502"/>
      <c r="AS120" s="502"/>
      <c r="AT120" s="502"/>
      <c r="AU120" s="502"/>
      <c r="AV120" s="502"/>
      <c r="AW120" s="502"/>
      <c r="AX120" s="502"/>
      <c r="AY120" s="502"/>
      <c r="AZ120" s="502"/>
      <c r="BA120" s="502"/>
    </row>
    <row r="121" spans="1:53" s="506" customFormat="1" ht="12" customHeight="1">
      <c r="A121" s="113">
        <v>1130902</v>
      </c>
      <c r="B121" s="113" t="s">
        <v>913</v>
      </c>
      <c r="C121" s="489">
        <f>+VLOOKUP(A121,Clasificaciones!C:I,5,FALSE)</f>
        <v>0</v>
      </c>
      <c r="D121" s="489">
        <v>0</v>
      </c>
      <c r="E121" s="489">
        <v>0</v>
      </c>
      <c r="F121" s="489">
        <f>+VLOOKUP(A121,Clasificaciones!C:M,9,FALSE)</f>
        <v>0</v>
      </c>
      <c r="G121" s="489">
        <f t="shared" si="12"/>
        <v>0</v>
      </c>
      <c r="H121" s="144">
        <v>0</v>
      </c>
      <c r="I121" s="144">
        <v>0</v>
      </c>
      <c r="J121" s="144">
        <f>-G121</f>
        <v>0</v>
      </c>
      <c r="K121" s="144">
        <v>0</v>
      </c>
      <c r="L121" s="144">
        <v>0</v>
      </c>
      <c r="M121" s="144">
        <v>0</v>
      </c>
      <c r="N121" s="144">
        <v>0</v>
      </c>
      <c r="O121" s="144">
        <v>0</v>
      </c>
      <c r="P121" s="144">
        <v>0</v>
      </c>
      <c r="Q121" s="144">
        <v>0</v>
      </c>
      <c r="R121" s="144">
        <v>0</v>
      </c>
      <c r="S121" s="144">
        <v>0</v>
      </c>
      <c r="T121" s="144">
        <v>0</v>
      </c>
      <c r="U121" s="144">
        <v>0</v>
      </c>
      <c r="V121" s="144">
        <v>0</v>
      </c>
      <c r="W121" s="144">
        <v>0</v>
      </c>
      <c r="X121" s="144">
        <v>0</v>
      </c>
      <c r="Y121" s="144">
        <v>0</v>
      </c>
      <c r="Z121" s="144">
        <f t="shared" si="11"/>
        <v>0</v>
      </c>
      <c r="AA121" s="504"/>
      <c r="AB121" s="504"/>
      <c r="AC121" s="504"/>
      <c r="AD121" s="504"/>
      <c r="AE121" s="504"/>
      <c r="AF121" s="504"/>
      <c r="AG121" s="504"/>
      <c r="AH121" s="504"/>
      <c r="AI121" s="504"/>
      <c r="AJ121" s="504"/>
      <c r="AK121" s="504"/>
      <c r="AL121" s="504"/>
      <c r="AM121" s="504"/>
      <c r="AN121" s="505"/>
      <c r="AO121" s="505"/>
      <c r="AP121" s="505"/>
      <c r="AQ121" s="505"/>
      <c r="AR121" s="505"/>
      <c r="AS121" s="505"/>
      <c r="AT121" s="505"/>
      <c r="AU121" s="505"/>
      <c r="AV121" s="505"/>
      <c r="AW121" s="505"/>
      <c r="AX121" s="505"/>
      <c r="AY121" s="505"/>
      <c r="AZ121" s="505"/>
      <c r="BA121" s="505"/>
    </row>
    <row r="122" spans="1:53" s="506" customFormat="1" ht="12" customHeight="1">
      <c r="A122" s="113">
        <v>113090201</v>
      </c>
      <c r="B122" s="113" t="s">
        <v>914</v>
      </c>
      <c r="C122" s="489">
        <f>+VLOOKUP(A122,Clasificaciones!C:I,5,FALSE)</f>
        <v>5126738</v>
      </c>
      <c r="D122" s="489">
        <v>0</v>
      </c>
      <c r="E122" s="489">
        <v>0</v>
      </c>
      <c r="F122" s="489">
        <f>+VLOOKUP(A122,Clasificaciones!C:M,9,FALSE)</f>
        <v>6370138</v>
      </c>
      <c r="G122" s="489">
        <f t="shared" si="12"/>
        <v>-1243400</v>
      </c>
      <c r="H122" s="144">
        <v>0</v>
      </c>
      <c r="I122" s="144">
        <v>0</v>
      </c>
      <c r="J122" s="144">
        <f>-G122</f>
        <v>1243400</v>
      </c>
      <c r="K122" s="144">
        <v>0</v>
      </c>
      <c r="L122" s="144">
        <v>0</v>
      </c>
      <c r="M122" s="144">
        <v>0</v>
      </c>
      <c r="N122" s="144">
        <v>0</v>
      </c>
      <c r="O122" s="144">
        <v>0</v>
      </c>
      <c r="P122" s="144">
        <v>0</v>
      </c>
      <c r="Q122" s="144">
        <v>0</v>
      </c>
      <c r="R122" s="144">
        <v>0</v>
      </c>
      <c r="S122" s="144">
        <v>0</v>
      </c>
      <c r="T122" s="144">
        <v>0</v>
      </c>
      <c r="U122" s="144">
        <v>0</v>
      </c>
      <c r="V122" s="144">
        <v>0</v>
      </c>
      <c r="W122" s="144">
        <v>0</v>
      </c>
      <c r="X122" s="144">
        <v>0</v>
      </c>
      <c r="Y122" s="144">
        <v>0</v>
      </c>
      <c r="Z122" s="144">
        <f t="shared" si="11"/>
        <v>0</v>
      </c>
      <c r="AA122" s="504"/>
      <c r="AB122" s="504"/>
      <c r="AC122" s="504"/>
      <c r="AD122" s="504"/>
      <c r="AE122" s="504"/>
      <c r="AF122" s="504"/>
      <c r="AG122" s="504"/>
      <c r="AH122" s="504"/>
      <c r="AI122" s="504"/>
      <c r="AJ122" s="504"/>
      <c r="AK122" s="504"/>
      <c r="AL122" s="504"/>
      <c r="AM122" s="504"/>
      <c r="AN122" s="505"/>
      <c r="AO122" s="505"/>
      <c r="AP122" s="505"/>
      <c r="AQ122" s="505"/>
      <c r="AR122" s="505"/>
      <c r="AS122" s="505"/>
      <c r="AT122" s="505"/>
      <c r="AU122" s="505"/>
      <c r="AV122" s="505"/>
      <c r="AW122" s="505"/>
      <c r="AX122" s="505"/>
      <c r="AY122" s="505"/>
      <c r="AZ122" s="505"/>
      <c r="BA122" s="505"/>
    </row>
    <row r="123" spans="1:53" s="506" customFormat="1" ht="12" customHeight="1">
      <c r="A123" s="113">
        <v>115</v>
      </c>
      <c r="B123" s="113" t="s">
        <v>393</v>
      </c>
      <c r="C123" s="489">
        <f>+VLOOKUP(A123,Clasificaciones!C:I,5,FALSE)</f>
        <v>0</v>
      </c>
      <c r="D123" s="489">
        <v>0</v>
      </c>
      <c r="E123" s="489">
        <v>0</v>
      </c>
      <c r="F123" s="489">
        <f>+VLOOKUP(A123,Clasificaciones!C:M,9,FALSE)</f>
        <v>0</v>
      </c>
      <c r="G123" s="489">
        <f t="shared" si="12"/>
        <v>0</v>
      </c>
      <c r="H123" s="144">
        <v>0</v>
      </c>
      <c r="I123" s="144">
        <v>0</v>
      </c>
      <c r="J123" s="144">
        <f>-G123</f>
        <v>0</v>
      </c>
      <c r="K123" s="144">
        <v>0</v>
      </c>
      <c r="L123" s="144">
        <v>0</v>
      </c>
      <c r="M123" s="144">
        <v>0</v>
      </c>
      <c r="N123" s="144">
        <v>0</v>
      </c>
      <c r="O123" s="144">
        <v>0</v>
      </c>
      <c r="P123" s="144">
        <v>0</v>
      </c>
      <c r="Q123" s="144">
        <v>0</v>
      </c>
      <c r="R123" s="144">
        <v>0</v>
      </c>
      <c r="S123" s="144">
        <v>0</v>
      </c>
      <c r="T123" s="144">
        <v>0</v>
      </c>
      <c r="U123" s="144">
        <v>0</v>
      </c>
      <c r="V123" s="144">
        <v>0</v>
      </c>
      <c r="W123" s="144">
        <v>0</v>
      </c>
      <c r="X123" s="144">
        <v>0</v>
      </c>
      <c r="Y123" s="144">
        <v>0</v>
      </c>
      <c r="Z123" s="144">
        <f t="shared" si="11"/>
        <v>0</v>
      </c>
      <c r="AA123" s="504"/>
      <c r="AB123" s="504"/>
      <c r="AC123" s="504"/>
      <c r="AD123" s="504"/>
      <c r="AE123" s="504"/>
      <c r="AF123" s="504"/>
      <c r="AG123" s="504"/>
      <c r="AH123" s="504"/>
      <c r="AI123" s="504"/>
      <c r="AJ123" s="504"/>
      <c r="AK123" s="504"/>
      <c r="AL123" s="504"/>
      <c r="AM123" s="504"/>
      <c r="AN123" s="505"/>
      <c r="AO123" s="505"/>
      <c r="AP123" s="505"/>
      <c r="AQ123" s="505"/>
      <c r="AR123" s="505"/>
      <c r="AS123" s="505"/>
      <c r="AT123" s="505"/>
      <c r="AU123" s="505"/>
      <c r="AV123" s="505"/>
      <c r="AW123" s="505"/>
      <c r="AX123" s="505"/>
      <c r="AY123" s="505"/>
      <c r="AZ123" s="505"/>
      <c r="BA123" s="505"/>
    </row>
    <row r="124" spans="1:53" s="506" customFormat="1" ht="12" customHeight="1">
      <c r="A124" s="113">
        <v>11501</v>
      </c>
      <c r="B124" s="113" t="s">
        <v>338</v>
      </c>
      <c r="C124" s="489">
        <f>+VLOOKUP(A124,Clasificaciones!C:I,5,FALSE)</f>
        <v>0</v>
      </c>
      <c r="D124" s="489">
        <v>0</v>
      </c>
      <c r="E124" s="489">
        <v>0</v>
      </c>
      <c r="F124" s="489">
        <f>+VLOOKUP(A124,Clasificaciones!C:M,9,FALSE)</f>
        <v>0</v>
      </c>
      <c r="G124" s="489">
        <f t="shared" si="12"/>
        <v>0</v>
      </c>
      <c r="H124" s="144">
        <v>0</v>
      </c>
      <c r="I124" s="144">
        <v>0</v>
      </c>
      <c r="J124" s="144">
        <v>0</v>
      </c>
      <c r="K124" s="144">
        <v>0</v>
      </c>
      <c r="L124" s="144">
        <v>0</v>
      </c>
      <c r="M124" s="144">
        <v>0</v>
      </c>
      <c r="N124" s="144">
        <v>0</v>
      </c>
      <c r="O124" s="144">
        <v>0</v>
      </c>
      <c r="P124" s="144">
        <v>0</v>
      </c>
      <c r="Q124" s="144">
        <v>0</v>
      </c>
      <c r="R124" s="144">
        <v>0</v>
      </c>
      <c r="S124" s="144">
        <v>0</v>
      </c>
      <c r="T124" s="144">
        <v>0</v>
      </c>
      <c r="U124" s="144">
        <v>0</v>
      </c>
      <c r="V124" s="144">
        <v>0</v>
      </c>
      <c r="W124" s="144">
        <v>0</v>
      </c>
      <c r="X124" s="144">
        <v>0</v>
      </c>
      <c r="Y124" s="144">
        <v>0</v>
      </c>
      <c r="Z124" s="144">
        <f t="shared" si="11"/>
        <v>0</v>
      </c>
      <c r="AA124" s="504"/>
      <c r="AB124" s="504"/>
      <c r="AC124" s="504"/>
      <c r="AD124" s="504"/>
      <c r="AE124" s="504"/>
      <c r="AF124" s="504"/>
      <c r="AG124" s="504"/>
      <c r="AH124" s="504"/>
      <c r="AI124" s="504"/>
      <c r="AJ124" s="504"/>
      <c r="AK124" s="504"/>
      <c r="AL124" s="504"/>
      <c r="AM124" s="504"/>
      <c r="AN124" s="505"/>
      <c r="AO124" s="505"/>
      <c r="AP124" s="505"/>
      <c r="AQ124" s="505"/>
      <c r="AR124" s="505"/>
      <c r="AS124" s="505"/>
      <c r="AT124" s="505"/>
      <c r="AU124" s="505"/>
      <c r="AV124" s="505"/>
      <c r="AW124" s="505"/>
      <c r="AX124" s="505"/>
      <c r="AY124" s="505"/>
      <c r="AZ124" s="505"/>
      <c r="BA124" s="505"/>
    </row>
    <row r="125" spans="1:53" s="503" customFormat="1" ht="12" customHeight="1">
      <c r="A125" s="113">
        <v>1150101</v>
      </c>
      <c r="B125" s="113" t="s">
        <v>915</v>
      </c>
      <c r="C125" s="489">
        <f>+VLOOKUP(A125,Clasificaciones!C:I,5,FALSE)</f>
        <v>1217100</v>
      </c>
      <c r="D125" s="489">
        <v>0</v>
      </c>
      <c r="E125" s="489">
        <v>0</v>
      </c>
      <c r="F125" s="489">
        <f>+VLOOKUP(A125,Clasificaciones!C:M,9,FALSE)</f>
        <v>0</v>
      </c>
      <c r="G125" s="489">
        <f t="shared" si="12"/>
        <v>1217100</v>
      </c>
      <c r="H125" s="144">
        <v>0</v>
      </c>
      <c r="I125" s="144">
        <v>0</v>
      </c>
      <c r="J125" s="144">
        <f>-G125</f>
        <v>-1217100</v>
      </c>
      <c r="K125" s="144">
        <v>0</v>
      </c>
      <c r="L125" s="144">
        <v>0</v>
      </c>
      <c r="M125" s="144">
        <v>0</v>
      </c>
      <c r="N125" s="144">
        <v>0</v>
      </c>
      <c r="O125" s="144">
        <v>0</v>
      </c>
      <c r="P125" s="144">
        <v>0</v>
      </c>
      <c r="Q125" s="144">
        <v>0</v>
      </c>
      <c r="R125" s="144">
        <v>0</v>
      </c>
      <c r="S125" s="144">
        <v>0</v>
      </c>
      <c r="T125" s="144">
        <v>0</v>
      </c>
      <c r="U125" s="144">
        <v>0</v>
      </c>
      <c r="V125" s="144">
        <v>0</v>
      </c>
      <c r="W125" s="144">
        <v>0</v>
      </c>
      <c r="X125" s="144">
        <v>0</v>
      </c>
      <c r="Y125" s="144">
        <v>0</v>
      </c>
      <c r="Z125" s="144">
        <f t="shared" si="11"/>
        <v>0</v>
      </c>
      <c r="AA125" s="507"/>
      <c r="AB125" s="507"/>
      <c r="AC125" s="507"/>
      <c r="AD125" s="507"/>
      <c r="AE125" s="507"/>
      <c r="AF125" s="507"/>
      <c r="AG125" s="507"/>
      <c r="AH125" s="507"/>
      <c r="AI125" s="507"/>
      <c r="AJ125" s="507"/>
      <c r="AK125" s="507"/>
      <c r="AL125" s="507"/>
      <c r="AM125" s="507"/>
      <c r="AN125" s="502"/>
      <c r="AO125" s="502"/>
      <c r="AP125" s="502"/>
      <c r="AQ125" s="502"/>
      <c r="AR125" s="502"/>
      <c r="AS125" s="502"/>
      <c r="AT125" s="502"/>
      <c r="AU125" s="502"/>
      <c r="AV125" s="502"/>
      <c r="AW125" s="502"/>
      <c r="AX125" s="502"/>
      <c r="AY125" s="502"/>
      <c r="AZ125" s="502"/>
      <c r="BA125" s="502"/>
    </row>
    <row r="126" spans="1:53" s="506" customFormat="1" ht="12" customHeight="1">
      <c r="A126" s="113">
        <v>1150102</v>
      </c>
      <c r="B126" s="113" t="s">
        <v>197</v>
      </c>
      <c r="C126" s="489">
        <f>+VLOOKUP(A126,Clasificaciones!C:I,5,FALSE)</f>
        <v>40403880</v>
      </c>
      <c r="D126" s="489">
        <v>0</v>
      </c>
      <c r="E126" s="489">
        <v>0</v>
      </c>
      <c r="F126" s="489">
        <f>+VLOOKUP(A126,Clasificaciones!C:M,9,FALSE)</f>
        <v>0</v>
      </c>
      <c r="G126" s="489">
        <f t="shared" si="12"/>
        <v>40403880</v>
      </c>
      <c r="H126" s="144">
        <v>0</v>
      </c>
      <c r="I126" s="144">
        <v>0</v>
      </c>
      <c r="J126" s="144">
        <f t="shared" ref="J126:J130" si="16">-G126</f>
        <v>-40403880</v>
      </c>
      <c r="K126" s="144">
        <v>0</v>
      </c>
      <c r="L126" s="144">
        <v>0</v>
      </c>
      <c r="M126" s="144">
        <v>0</v>
      </c>
      <c r="N126" s="144">
        <v>0</v>
      </c>
      <c r="O126" s="144">
        <v>0</v>
      </c>
      <c r="P126" s="144">
        <v>0</v>
      </c>
      <c r="Q126" s="144">
        <v>0</v>
      </c>
      <c r="R126" s="144">
        <v>0</v>
      </c>
      <c r="S126" s="144">
        <v>0</v>
      </c>
      <c r="T126" s="144">
        <v>0</v>
      </c>
      <c r="U126" s="144">
        <v>0</v>
      </c>
      <c r="V126" s="144">
        <v>0</v>
      </c>
      <c r="W126" s="144">
        <v>0</v>
      </c>
      <c r="X126" s="144">
        <v>0</v>
      </c>
      <c r="Y126" s="144">
        <v>0</v>
      </c>
      <c r="Z126" s="144">
        <f t="shared" si="11"/>
        <v>0</v>
      </c>
      <c r="AA126" s="504"/>
      <c r="AB126" s="504"/>
      <c r="AC126" s="504"/>
      <c r="AD126" s="504"/>
      <c r="AE126" s="504"/>
      <c r="AF126" s="504"/>
      <c r="AG126" s="504"/>
      <c r="AH126" s="504"/>
      <c r="AI126" s="504"/>
      <c r="AJ126" s="504"/>
      <c r="AK126" s="504"/>
      <c r="AL126" s="504"/>
      <c r="AM126" s="504"/>
      <c r="AN126" s="505"/>
      <c r="AO126" s="505"/>
      <c r="AP126" s="505"/>
      <c r="AQ126" s="505"/>
      <c r="AR126" s="505"/>
      <c r="AS126" s="505"/>
      <c r="AT126" s="505"/>
      <c r="AU126" s="505"/>
      <c r="AV126" s="505"/>
      <c r="AW126" s="505"/>
      <c r="AX126" s="505"/>
      <c r="AY126" s="505"/>
      <c r="AZ126" s="505"/>
      <c r="BA126" s="505"/>
    </row>
    <row r="127" spans="1:53" s="506" customFormat="1" ht="12" customHeight="1">
      <c r="A127" s="113">
        <v>1150103</v>
      </c>
      <c r="B127" s="113" t="s">
        <v>1209</v>
      </c>
      <c r="C127" s="489">
        <f>+VLOOKUP(A127,Clasificaciones!C:I,5,FALSE)</f>
        <v>2938440</v>
      </c>
      <c r="D127" s="489">
        <v>0</v>
      </c>
      <c r="E127" s="489">
        <v>0</v>
      </c>
      <c r="F127" s="489">
        <f>+VLOOKUP(A127,Clasificaciones!C:M,9,FALSE)</f>
        <v>0</v>
      </c>
      <c r="G127" s="489">
        <f t="shared" si="12"/>
        <v>2938440</v>
      </c>
      <c r="H127" s="144">
        <v>0</v>
      </c>
      <c r="I127" s="144">
        <v>0</v>
      </c>
      <c r="J127" s="144">
        <f t="shared" si="16"/>
        <v>-2938440</v>
      </c>
      <c r="K127" s="144">
        <v>0</v>
      </c>
      <c r="L127" s="144">
        <v>0</v>
      </c>
      <c r="M127" s="144">
        <v>0</v>
      </c>
      <c r="N127" s="144">
        <v>0</v>
      </c>
      <c r="O127" s="144">
        <v>0</v>
      </c>
      <c r="P127" s="144">
        <v>0</v>
      </c>
      <c r="Q127" s="144">
        <v>0</v>
      </c>
      <c r="R127" s="144">
        <v>0</v>
      </c>
      <c r="S127" s="144">
        <v>0</v>
      </c>
      <c r="T127" s="144">
        <v>0</v>
      </c>
      <c r="U127" s="144">
        <v>0</v>
      </c>
      <c r="V127" s="144">
        <v>0</v>
      </c>
      <c r="W127" s="144">
        <v>0</v>
      </c>
      <c r="X127" s="144">
        <v>0</v>
      </c>
      <c r="Y127" s="144">
        <v>0</v>
      </c>
      <c r="Z127" s="144">
        <f t="shared" si="11"/>
        <v>0</v>
      </c>
      <c r="AA127" s="504"/>
      <c r="AB127" s="504"/>
      <c r="AC127" s="504"/>
      <c r="AD127" s="504"/>
      <c r="AE127" s="504"/>
      <c r="AF127" s="504"/>
      <c r="AG127" s="504"/>
      <c r="AH127" s="504"/>
      <c r="AI127" s="504"/>
      <c r="AJ127" s="504"/>
      <c r="AK127" s="504"/>
      <c r="AL127" s="504"/>
      <c r="AM127" s="504"/>
      <c r="AN127" s="505"/>
      <c r="AO127" s="505"/>
      <c r="AP127" s="505"/>
      <c r="AQ127" s="505"/>
      <c r="AR127" s="505"/>
      <c r="AS127" s="505"/>
      <c r="AT127" s="505"/>
      <c r="AU127" s="505"/>
      <c r="AV127" s="505"/>
      <c r="AW127" s="505"/>
      <c r="AX127" s="505"/>
      <c r="AY127" s="505"/>
      <c r="AZ127" s="505"/>
      <c r="BA127" s="505"/>
    </row>
    <row r="128" spans="1:53" s="503" customFormat="1" ht="12" customHeight="1">
      <c r="A128" s="113">
        <v>1150104</v>
      </c>
      <c r="B128" s="113" t="s">
        <v>916</v>
      </c>
      <c r="C128" s="489">
        <f>+VLOOKUP(A128,Clasificaciones!C:I,5,FALSE)</f>
        <v>50504850</v>
      </c>
      <c r="D128" s="489">
        <v>0</v>
      </c>
      <c r="E128" s="489">
        <v>0</v>
      </c>
      <c r="F128" s="489">
        <f>+VLOOKUP(A128,Clasificaciones!C:M,9,FALSE)</f>
        <v>0</v>
      </c>
      <c r="G128" s="489">
        <f t="shared" si="12"/>
        <v>50504850</v>
      </c>
      <c r="H128" s="144">
        <v>0</v>
      </c>
      <c r="I128" s="144">
        <v>0</v>
      </c>
      <c r="J128" s="144">
        <f t="shared" si="16"/>
        <v>-50504850</v>
      </c>
      <c r="K128" s="144">
        <v>0</v>
      </c>
      <c r="L128" s="144">
        <v>0</v>
      </c>
      <c r="M128" s="144">
        <v>0</v>
      </c>
      <c r="N128" s="144">
        <v>0</v>
      </c>
      <c r="O128" s="144">
        <v>0</v>
      </c>
      <c r="P128" s="144">
        <v>0</v>
      </c>
      <c r="Q128" s="144">
        <v>0</v>
      </c>
      <c r="R128" s="144">
        <v>0</v>
      </c>
      <c r="S128" s="144">
        <v>0</v>
      </c>
      <c r="T128" s="144">
        <v>0</v>
      </c>
      <c r="U128" s="144">
        <v>0</v>
      </c>
      <c r="V128" s="144">
        <v>0</v>
      </c>
      <c r="W128" s="144">
        <v>0</v>
      </c>
      <c r="X128" s="144">
        <v>0</v>
      </c>
      <c r="Y128" s="144">
        <v>0</v>
      </c>
      <c r="Z128" s="144">
        <f t="shared" si="11"/>
        <v>0</v>
      </c>
      <c r="AA128" s="507"/>
      <c r="AB128" s="507"/>
      <c r="AC128" s="507"/>
      <c r="AD128" s="507"/>
      <c r="AE128" s="507"/>
      <c r="AF128" s="507"/>
      <c r="AG128" s="507"/>
      <c r="AH128" s="507"/>
      <c r="AI128" s="507"/>
      <c r="AJ128" s="507"/>
      <c r="AK128" s="507"/>
      <c r="AL128" s="507"/>
      <c r="AM128" s="507"/>
      <c r="AN128" s="502"/>
      <c r="AO128" s="502"/>
      <c r="AP128" s="502"/>
      <c r="AQ128" s="502"/>
      <c r="AR128" s="502"/>
      <c r="AS128" s="502"/>
      <c r="AT128" s="502"/>
      <c r="AU128" s="502"/>
      <c r="AV128" s="502"/>
      <c r="AW128" s="502"/>
      <c r="AX128" s="502"/>
      <c r="AY128" s="502"/>
      <c r="AZ128" s="502"/>
      <c r="BA128" s="502"/>
    </row>
    <row r="129" spans="1:53" s="506" customFormat="1" ht="12" customHeight="1">
      <c r="A129" s="113">
        <v>11502</v>
      </c>
      <c r="B129" s="113" t="s">
        <v>917</v>
      </c>
      <c r="C129" s="489">
        <f>+VLOOKUP(A129,Clasificaciones!C:I,5,FALSE)</f>
        <v>0</v>
      </c>
      <c r="D129" s="489">
        <v>0</v>
      </c>
      <c r="E129" s="489">
        <v>0</v>
      </c>
      <c r="F129" s="489">
        <f>+VLOOKUP(A129,Clasificaciones!C:M,9,FALSE)</f>
        <v>0</v>
      </c>
      <c r="G129" s="489">
        <f t="shared" si="12"/>
        <v>0</v>
      </c>
      <c r="H129" s="144">
        <v>0</v>
      </c>
      <c r="I129" s="144">
        <v>0</v>
      </c>
      <c r="J129" s="144">
        <v>0</v>
      </c>
      <c r="K129" s="144">
        <v>0</v>
      </c>
      <c r="L129" s="144">
        <v>0</v>
      </c>
      <c r="M129" s="144">
        <v>0</v>
      </c>
      <c r="N129" s="144">
        <v>0</v>
      </c>
      <c r="O129" s="144">
        <v>0</v>
      </c>
      <c r="P129" s="144">
        <v>0</v>
      </c>
      <c r="Q129" s="144">
        <v>0</v>
      </c>
      <c r="R129" s="144">
        <v>0</v>
      </c>
      <c r="S129" s="144">
        <v>0</v>
      </c>
      <c r="T129" s="144">
        <v>0</v>
      </c>
      <c r="U129" s="144">
        <v>0</v>
      </c>
      <c r="V129" s="144">
        <v>0</v>
      </c>
      <c r="W129" s="144">
        <v>0</v>
      </c>
      <c r="X129" s="144">
        <v>0</v>
      </c>
      <c r="Y129" s="144">
        <v>0</v>
      </c>
      <c r="Z129" s="144">
        <f t="shared" si="11"/>
        <v>0</v>
      </c>
      <c r="AA129" s="504"/>
      <c r="AB129" s="504"/>
      <c r="AC129" s="504"/>
      <c r="AD129" s="504"/>
      <c r="AE129" s="504"/>
      <c r="AF129" s="504"/>
      <c r="AG129" s="504"/>
      <c r="AH129" s="504"/>
      <c r="AI129" s="504"/>
      <c r="AJ129" s="504"/>
      <c r="AK129" s="504"/>
      <c r="AL129" s="504"/>
      <c r="AM129" s="504"/>
      <c r="AN129" s="505"/>
      <c r="AO129" s="505"/>
      <c r="AP129" s="505"/>
      <c r="AQ129" s="505"/>
      <c r="AR129" s="505"/>
      <c r="AS129" s="505"/>
      <c r="AT129" s="505"/>
      <c r="AU129" s="505"/>
      <c r="AV129" s="505"/>
      <c r="AW129" s="505"/>
      <c r="AX129" s="505"/>
      <c r="AY129" s="505"/>
      <c r="AZ129" s="505"/>
      <c r="BA129" s="505"/>
    </row>
    <row r="130" spans="1:53" s="506" customFormat="1" ht="12" customHeight="1">
      <c r="A130" s="113">
        <v>1150205</v>
      </c>
      <c r="B130" s="113" t="s">
        <v>672</v>
      </c>
      <c r="C130" s="489">
        <f>+VLOOKUP(A130,Clasificaciones!C:I,5,FALSE)</f>
        <v>2658537</v>
      </c>
      <c r="D130" s="489">
        <v>0</v>
      </c>
      <c r="E130" s="489">
        <v>0</v>
      </c>
      <c r="F130" s="489">
        <f>+VLOOKUP(A130,Clasificaciones!C:M,9,FALSE)</f>
        <v>6170980</v>
      </c>
      <c r="G130" s="489">
        <f t="shared" si="12"/>
        <v>-3512443</v>
      </c>
      <c r="H130" s="144">
        <v>0</v>
      </c>
      <c r="I130" s="144">
        <v>0</v>
      </c>
      <c r="J130" s="144">
        <f t="shared" si="16"/>
        <v>3512443</v>
      </c>
      <c r="K130" s="144">
        <v>0</v>
      </c>
      <c r="L130" s="144">
        <v>0</v>
      </c>
      <c r="M130" s="144">
        <v>0</v>
      </c>
      <c r="N130" s="144">
        <v>0</v>
      </c>
      <c r="O130" s="144">
        <v>0</v>
      </c>
      <c r="P130" s="144">
        <v>0</v>
      </c>
      <c r="Q130" s="144">
        <v>0</v>
      </c>
      <c r="R130" s="144">
        <v>0</v>
      </c>
      <c r="S130" s="144">
        <v>0</v>
      </c>
      <c r="T130" s="144">
        <v>0</v>
      </c>
      <c r="U130" s="144">
        <v>0</v>
      </c>
      <c r="V130" s="144">
        <v>0</v>
      </c>
      <c r="W130" s="144">
        <v>0</v>
      </c>
      <c r="X130" s="144">
        <v>0</v>
      </c>
      <c r="Y130" s="144">
        <v>0</v>
      </c>
      <c r="Z130" s="144">
        <f t="shared" si="11"/>
        <v>0</v>
      </c>
      <c r="AA130" s="504"/>
      <c r="AB130" s="504"/>
      <c r="AC130" s="504"/>
      <c r="AD130" s="504"/>
      <c r="AE130" s="504"/>
      <c r="AF130" s="504"/>
      <c r="AG130" s="504"/>
      <c r="AH130" s="504"/>
      <c r="AI130" s="504"/>
      <c r="AJ130" s="504"/>
      <c r="AK130" s="504"/>
      <c r="AL130" s="504"/>
      <c r="AM130" s="504"/>
      <c r="AN130" s="505"/>
      <c r="AO130" s="505"/>
      <c r="AP130" s="505"/>
      <c r="AQ130" s="505"/>
      <c r="AR130" s="505"/>
      <c r="AS130" s="505"/>
      <c r="AT130" s="505"/>
      <c r="AU130" s="505"/>
      <c r="AV130" s="505"/>
      <c r="AW130" s="505"/>
      <c r="AX130" s="505"/>
      <c r="AY130" s="505"/>
      <c r="AZ130" s="505"/>
      <c r="BA130" s="505"/>
    </row>
    <row r="131" spans="1:53" s="506" customFormat="1" ht="12" customHeight="1">
      <c r="A131" s="113">
        <v>12</v>
      </c>
      <c r="B131" s="113" t="s">
        <v>7</v>
      </c>
      <c r="C131" s="489">
        <f>+VLOOKUP(A131,Clasificaciones!C:I,5,FALSE)</f>
        <v>0</v>
      </c>
      <c r="D131" s="489">
        <v>0</v>
      </c>
      <c r="E131" s="489">
        <v>0</v>
      </c>
      <c r="F131" s="489">
        <f>+VLOOKUP(A131,Clasificaciones!C:M,9,FALSE)</f>
        <v>0</v>
      </c>
      <c r="G131" s="489">
        <f t="shared" si="12"/>
        <v>0</v>
      </c>
      <c r="H131" s="144">
        <v>0</v>
      </c>
      <c r="I131" s="144">
        <v>0</v>
      </c>
      <c r="J131" s="144">
        <v>0</v>
      </c>
      <c r="K131" s="144">
        <v>0</v>
      </c>
      <c r="L131" s="144">
        <v>0</v>
      </c>
      <c r="M131" s="144">
        <v>0</v>
      </c>
      <c r="N131" s="144">
        <v>0</v>
      </c>
      <c r="O131" s="144">
        <v>0</v>
      </c>
      <c r="P131" s="144">
        <v>0</v>
      </c>
      <c r="Q131" s="144">
        <v>0</v>
      </c>
      <c r="R131" s="144">
        <v>0</v>
      </c>
      <c r="S131" s="144">
        <v>0</v>
      </c>
      <c r="T131" s="144">
        <v>0</v>
      </c>
      <c r="U131" s="144">
        <v>0</v>
      </c>
      <c r="V131" s="144">
        <v>0</v>
      </c>
      <c r="W131" s="144">
        <v>0</v>
      </c>
      <c r="X131" s="144">
        <v>0</v>
      </c>
      <c r="Y131" s="144">
        <v>0</v>
      </c>
      <c r="Z131" s="144">
        <f t="shared" si="11"/>
        <v>0</v>
      </c>
      <c r="AA131" s="504"/>
      <c r="AB131" s="504"/>
      <c r="AC131" s="504"/>
      <c r="AD131" s="504"/>
      <c r="AE131" s="504"/>
      <c r="AF131" s="504"/>
      <c r="AG131" s="504"/>
      <c r="AH131" s="504"/>
      <c r="AI131" s="504"/>
      <c r="AJ131" s="504"/>
      <c r="AK131" s="504"/>
      <c r="AL131" s="504"/>
      <c r="AM131" s="504"/>
      <c r="AN131" s="505"/>
      <c r="AO131" s="505"/>
      <c r="AP131" s="505"/>
      <c r="AQ131" s="505"/>
      <c r="AR131" s="505"/>
      <c r="AS131" s="505"/>
      <c r="AT131" s="505"/>
      <c r="AU131" s="505"/>
      <c r="AV131" s="505"/>
      <c r="AW131" s="505"/>
      <c r="AX131" s="505"/>
      <c r="AY131" s="505"/>
      <c r="AZ131" s="505"/>
      <c r="BA131" s="505"/>
    </row>
    <row r="132" spans="1:53" s="506" customFormat="1" ht="12" customHeight="1">
      <c r="A132" s="113">
        <v>121</v>
      </c>
      <c r="B132" s="113" t="s">
        <v>164</v>
      </c>
      <c r="C132" s="489">
        <f>+VLOOKUP(A132,Clasificaciones!C:I,5,FALSE)</f>
        <v>0</v>
      </c>
      <c r="D132" s="489">
        <v>0</v>
      </c>
      <c r="E132" s="489">
        <v>0</v>
      </c>
      <c r="F132" s="489">
        <f>+VLOOKUP(A132,Clasificaciones!C:M,9,FALSE)</f>
        <v>0</v>
      </c>
      <c r="G132" s="489">
        <f t="shared" si="12"/>
        <v>0</v>
      </c>
      <c r="H132" s="144">
        <v>0</v>
      </c>
      <c r="I132" s="144">
        <v>0</v>
      </c>
      <c r="J132" s="144">
        <v>0</v>
      </c>
      <c r="K132" s="144">
        <v>0</v>
      </c>
      <c r="L132" s="144">
        <v>0</v>
      </c>
      <c r="M132" s="144">
        <v>0</v>
      </c>
      <c r="N132" s="144">
        <v>0</v>
      </c>
      <c r="O132" s="144">
        <v>0</v>
      </c>
      <c r="P132" s="144">
        <v>0</v>
      </c>
      <c r="Q132" s="144">
        <v>0</v>
      </c>
      <c r="R132" s="144">
        <v>0</v>
      </c>
      <c r="S132" s="144">
        <v>0</v>
      </c>
      <c r="T132" s="144">
        <v>0</v>
      </c>
      <c r="U132" s="144">
        <v>0</v>
      </c>
      <c r="V132" s="144">
        <v>0</v>
      </c>
      <c r="W132" s="144">
        <v>0</v>
      </c>
      <c r="X132" s="144">
        <v>0</v>
      </c>
      <c r="Y132" s="144">
        <v>0</v>
      </c>
      <c r="Z132" s="144">
        <f t="shared" si="11"/>
        <v>0</v>
      </c>
      <c r="AA132" s="504"/>
      <c r="AB132" s="504"/>
      <c r="AC132" s="504"/>
      <c r="AD132" s="504"/>
      <c r="AE132" s="504"/>
      <c r="AF132" s="504"/>
      <c r="AG132" s="504"/>
      <c r="AH132" s="504"/>
      <c r="AI132" s="504"/>
      <c r="AJ132" s="504"/>
      <c r="AK132" s="504"/>
      <c r="AL132" s="504"/>
      <c r="AM132" s="504"/>
      <c r="AN132" s="505"/>
      <c r="AO132" s="505"/>
      <c r="AP132" s="505"/>
      <c r="AQ132" s="505"/>
      <c r="AR132" s="505"/>
      <c r="AS132" s="505"/>
      <c r="AT132" s="505"/>
      <c r="AU132" s="505"/>
      <c r="AV132" s="505"/>
      <c r="AW132" s="505"/>
      <c r="AX132" s="505"/>
      <c r="AY132" s="505"/>
      <c r="AZ132" s="505"/>
      <c r="BA132" s="505"/>
    </row>
    <row r="133" spans="1:53" s="506" customFormat="1" ht="12" customHeight="1">
      <c r="A133" s="113">
        <v>12101</v>
      </c>
      <c r="B133" s="113" t="s">
        <v>918</v>
      </c>
      <c r="C133" s="489">
        <f>+VLOOKUP(A133,Clasificaciones!C:I,5,FALSE)</f>
        <v>0</v>
      </c>
      <c r="D133" s="489">
        <v>0</v>
      </c>
      <c r="E133" s="489">
        <v>0</v>
      </c>
      <c r="F133" s="489">
        <f>+VLOOKUP(A133,Clasificaciones!C:M,9,FALSE)</f>
        <v>0</v>
      </c>
      <c r="G133" s="489">
        <f t="shared" si="12"/>
        <v>0</v>
      </c>
      <c r="H133" s="144">
        <v>0</v>
      </c>
      <c r="I133" s="144">
        <v>0</v>
      </c>
      <c r="J133" s="144">
        <v>0</v>
      </c>
      <c r="K133" s="144">
        <v>0</v>
      </c>
      <c r="L133" s="144">
        <v>0</v>
      </c>
      <c r="M133" s="144">
        <v>0</v>
      </c>
      <c r="N133" s="144">
        <f>-G133</f>
        <v>0</v>
      </c>
      <c r="O133" s="144">
        <v>0</v>
      </c>
      <c r="P133" s="144">
        <v>0</v>
      </c>
      <c r="Q133" s="144">
        <v>0</v>
      </c>
      <c r="R133" s="144">
        <v>0</v>
      </c>
      <c r="S133" s="144">
        <v>0</v>
      </c>
      <c r="T133" s="144">
        <v>0</v>
      </c>
      <c r="U133" s="144">
        <v>0</v>
      </c>
      <c r="V133" s="144">
        <v>0</v>
      </c>
      <c r="W133" s="144">
        <v>0</v>
      </c>
      <c r="X133" s="144">
        <v>0</v>
      </c>
      <c r="Y133" s="144">
        <v>0</v>
      </c>
      <c r="Z133" s="144">
        <f t="shared" si="11"/>
        <v>0</v>
      </c>
      <c r="AA133" s="504"/>
      <c r="AB133" s="504"/>
      <c r="AC133" s="504"/>
      <c r="AD133" s="504"/>
      <c r="AE133" s="504"/>
      <c r="AF133" s="504"/>
      <c r="AG133" s="504"/>
      <c r="AH133" s="504"/>
      <c r="AI133" s="504"/>
      <c r="AJ133" s="504"/>
      <c r="AK133" s="504"/>
      <c r="AL133" s="504"/>
      <c r="AM133" s="504"/>
      <c r="AN133" s="505"/>
      <c r="AO133" s="505"/>
      <c r="AP133" s="505"/>
      <c r="AQ133" s="505"/>
      <c r="AR133" s="505"/>
      <c r="AS133" s="505"/>
      <c r="AT133" s="505"/>
      <c r="AU133" s="505"/>
      <c r="AV133" s="505"/>
      <c r="AW133" s="505"/>
      <c r="AX133" s="505"/>
      <c r="AY133" s="505"/>
      <c r="AZ133" s="505"/>
      <c r="BA133" s="505"/>
    </row>
    <row r="134" spans="1:53" s="506" customFormat="1" ht="12" customHeight="1">
      <c r="A134" s="113">
        <v>121011</v>
      </c>
      <c r="B134" s="113" t="s">
        <v>919</v>
      </c>
      <c r="C134" s="489">
        <f>+VLOOKUP(A134,Clasificaciones!C:I,5,FALSE)</f>
        <v>0</v>
      </c>
      <c r="D134" s="489">
        <v>0</v>
      </c>
      <c r="E134" s="489">
        <v>0</v>
      </c>
      <c r="F134" s="489">
        <f>+VLOOKUP(A134,Clasificaciones!C:M,9,FALSE)</f>
        <v>0</v>
      </c>
      <c r="G134" s="489">
        <f t="shared" si="12"/>
        <v>0</v>
      </c>
      <c r="H134" s="144">
        <v>0</v>
      </c>
      <c r="I134" s="144">
        <v>0</v>
      </c>
      <c r="J134" s="144">
        <v>0</v>
      </c>
      <c r="K134" s="144">
        <v>0</v>
      </c>
      <c r="L134" s="144">
        <v>0</v>
      </c>
      <c r="M134" s="144">
        <v>0</v>
      </c>
      <c r="N134" s="144">
        <v>0</v>
      </c>
      <c r="O134" s="144">
        <v>0</v>
      </c>
      <c r="P134" s="144">
        <v>0</v>
      </c>
      <c r="Q134" s="144">
        <v>0</v>
      </c>
      <c r="R134" s="144">
        <v>0</v>
      </c>
      <c r="S134" s="144">
        <v>0</v>
      </c>
      <c r="T134" s="144">
        <v>0</v>
      </c>
      <c r="U134" s="144">
        <v>0</v>
      </c>
      <c r="V134" s="144">
        <v>0</v>
      </c>
      <c r="W134" s="144">
        <v>0</v>
      </c>
      <c r="X134" s="144">
        <v>0</v>
      </c>
      <c r="Y134" s="144">
        <v>0</v>
      </c>
      <c r="Z134" s="144">
        <f t="shared" si="11"/>
        <v>0</v>
      </c>
      <c r="AA134" s="504"/>
      <c r="AB134" s="504"/>
      <c r="AC134" s="504"/>
      <c r="AD134" s="504"/>
      <c r="AE134" s="504"/>
      <c r="AF134" s="504"/>
      <c r="AG134" s="504"/>
      <c r="AH134" s="504"/>
      <c r="AI134" s="504"/>
      <c r="AJ134" s="504"/>
      <c r="AK134" s="504"/>
      <c r="AL134" s="504"/>
      <c r="AM134" s="504"/>
      <c r="AN134" s="505"/>
      <c r="AO134" s="505"/>
      <c r="AP134" s="505"/>
      <c r="AQ134" s="505"/>
      <c r="AR134" s="505"/>
      <c r="AS134" s="505"/>
      <c r="AT134" s="505"/>
      <c r="AU134" s="505"/>
      <c r="AV134" s="505"/>
      <c r="AW134" s="505"/>
      <c r="AX134" s="505"/>
      <c r="AY134" s="505"/>
      <c r="AZ134" s="505"/>
      <c r="BA134" s="505"/>
    </row>
    <row r="135" spans="1:53" s="506" customFormat="1" ht="12" customHeight="1">
      <c r="A135" s="113">
        <v>1120211101</v>
      </c>
      <c r="B135" s="113" t="s">
        <v>156</v>
      </c>
      <c r="C135" s="489">
        <f>+VLOOKUP(A135,Clasificaciones!C:I,5,FALSE)</f>
        <v>0</v>
      </c>
      <c r="D135" s="489">
        <v>0</v>
      </c>
      <c r="E135" s="489">
        <v>0</v>
      </c>
      <c r="F135" s="489">
        <f>+VLOOKUP(A135,Clasificaciones!C:M,9,FALSE)</f>
        <v>170000000</v>
      </c>
      <c r="G135" s="489">
        <f t="shared" ref="G135:G138" si="17">+C135-F135+D135-E135</f>
        <v>-170000000</v>
      </c>
      <c r="H135" s="144">
        <v>0</v>
      </c>
      <c r="I135" s="144">
        <v>0</v>
      </c>
      <c r="J135" s="144">
        <v>0</v>
      </c>
      <c r="K135" s="144">
        <v>0</v>
      </c>
      <c r="L135" s="144">
        <v>0</v>
      </c>
      <c r="M135" s="144">
        <v>0</v>
      </c>
      <c r="N135" s="144">
        <v>0</v>
      </c>
      <c r="O135" s="144">
        <v>0</v>
      </c>
      <c r="P135" s="144">
        <v>0</v>
      </c>
      <c r="Q135" s="144">
        <v>0</v>
      </c>
      <c r="R135" s="144">
        <f>-G135</f>
        <v>170000000</v>
      </c>
      <c r="S135" s="144">
        <v>0</v>
      </c>
      <c r="T135" s="144">
        <v>0</v>
      </c>
      <c r="U135" s="144">
        <v>0</v>
      </c>
      <c r="V135" s="144">
        <v>0</v>
      </c>
      <c r="W135" s="144">
        <v>0</v>
      </c>
      <c r="X135" s="144">
        <v>0</v>
      </c>
      <c r="Y135" s="144">
        <v>0</v>
      </c>
      <c r="Z135" s="144">
        <f t="shared" si="11"/>
        <v>0</v>
      </c>
      <c r="AA135" s="504"/>
      <c r="AB135" s="504"/>
      <c r="AC135" s="504"/>
      <c r="AD135" s="504"/>
      <c r="AE135" s="504"/>
      <c r="AF135" s="504"/>
      <c r="AG135" s="504"/>
      <c r="AH135" s="504"/>
      <c r="AI135" s="504"/>
      <c r="AJ135" s="504"/>
      <c r="AK135" s="504"/>
      <c r="AL135" s="504"/>
      <c r="AM135" s="504"/>
      <c r="AN135" s="505"/>
      <c r="AO135" s="505"/>
      <c r="AP135" s="505"/>
      <c r="AQ135" s="505"/>
      <c r="AR135" s="505"/>
      <c r="AS135" s="505"/>
      <c r="AT135" s="505"/>
      <c r="AU135" s="505"/>
      <c r="AV135" s="505"/>
      <c r="AW135" s="505"/>
      <c r="AX135" s="505"/>
      <c r="AY135" s="505"/>
      <c r="AZ135" s="505"/>
      <c r="BA135" s="505"/>
    </row>
    <row r="136" spans="1:53" s="506" customFormat="1" ht="12" customHeight="1">
      <c r="A136" s="113">
        <v>112021501</v>
      </c>
      <c r="B136" s="113" t="s">
        <v>668</v>
      </c>
      <c r="C136" s="489">
        <f>+VLOOKUP(A136,Clasificaciones!C:I,5,FALSE)</f>
        <v>0</v>
      </c>
      <c r="D136" s="489">
        <v>0</v>
      </c>
      <c r="E136" s="489">
        <v>0</v>
      </c>
      <c r="F136" s="489">
        <f>+VLOOKUP(A136,Clasificaciones!C:M,9,FALSE)</f>
        <v>72622603</v>
      </c>
      <c r="G136" s="489">
        <f t="shared" si="17"/>
        <v>-72622603</v>
      </c>
      <c r="H136" s="144">
        <v>0</v>
      </c>
      <c r="I136" s="144">
        <v>0</v>
      </c>
      <c r="J136" s="144">
        <v>0</v>
      </c>
      <c r="K136" s="144">
        <v>0</v>
      </c>
      <c r="L136" s="144">
        <v>0</v>
      </c>
      <c r="M136" s="144">
        <v>0</v>
      </c>
      <c r="N136" s="144">
        <v>0</v>
      </c>
      <c r="O136" s="144">
        <v>0</v>
      </c>
      <c r="P136" s="144">
        <v>0</v>
      </c>
      <c r="Q136" s="144">
        <v>0</v>
      </c>
      <c r="R136" s="144">
        <v>0</v>
      </c>
      <c r="S136" s="144">
        <v>0</v>
      </c>
      <c r="T136" s="144">
        <f>-G136</f>
        <v>72622603</v>
      </c>
      <c r="U136" s="144">
        <v>0</v>
      </c>
      <c r="V136" s="144">
        <v>0</v>
      </c>
      <c r="W136" s="144">
        <v>0</v>
      </c>
      <c r="X136" s="144">
        <v>0</v>
      </c>
      <c r="Y136" s="144">
        <v>0</v>
      </c>
      <c r="Z136" s="144">
        <f t="shared" si="11"/>
        <v>0</v>
      </c>
      <c r="AA136" s="504"/>
      <c r="AB136" s="504"/>
      <c r="AC136" s="504"/>
      <c r="AD136" s="504"/>
      <c r="AE136" s="504"/>
      <c r="AF136" s="504"/>
      <c r="AG136" s="504"/>
      <c r="AH136" s="504"/>
      <c r="AI136" s="504"/>
      <c r="AJ136" s="504"/>
      <c r="AK136" s="504"/>
      <c r="AL136" s="504"/>
      <c r="AM136" s="504"/>
      <c r="AN136" s="505"/>
      <c r="AO136" s="505"/>
      <c r="AP136" s="505"/>
      <c r="AQ136" s="505"/>
      <c r="AR136" s="505"/>
      <c r="AS136" s="505"/>
      <c r="AT136" s="505"/>
      <c r="AU136" s="505"/>
      <c r="AV136" s="505"/>
      <c r="AW136" s="505"/>
      <c r="AX136" s="505"/>
      <c r="AY136" s="505"/>
      <c r="AZ136" s="505"/>
      <c r="BA136" s="505"/>
    </row>
    <row r="137" spans="1:53" s="506" customFormat="1" ht="12" customHeight="1">
      <c r="A137" s="113">
        <v>112021502</v>
      </c>
      <c r="B137" s="113" t="s">
        <v>669</v>
      </c>
      <c r="C137" s="489">
        <f>+VLOOKUP(A137,Clasificaciones!C:I,5,FALSE)</f>
        <v>0</v>
      </c>
      <c r="D137" s="489">
        <v>0</v>
      </c>
      <c r="E137" s="489">
        <v>0</v>
      </c>
      <c r="F137" s="489">
        <f>+VLOOKUP(A137,Clasificaciones!C:M,9,FALSE)</f>
        <v>-71448904</v>
      </c>
      <c r="G137" s="489">
        <f t="shared" si="17"/>
        <v>71448904</v>
      </c>
      <c r="H137" s="144">
        <v>0</v>
      </c>
      <c r="I137" s="144">
        <v>0</v>
      </c>
      <c r="J137" s="144">
        <v>0</v>
      </c>
      <c r="K137" s="144">
        <v>0</v>
      </c>
      <c r="L137" s="144">
        <v>0</v>
      </c>
      <c r="M137" s="144">
        <v>0</v>
      </c>
      <c r="N137" s="144">
        <v>0</v>
      </c>
      <c r="O137" s="144">
        <v>0</v>
      </c>
      <c r="P137" s="144">
        <v>0</v>
      </c>
      <c r="Q137" s="144">
        <v>0</v>
      </c>
      <c r="R137" s="144">
        <v>0</v>
      </c>
      <c r="S137" s="144">
        <v>0</v>
      </c>
      <c r="T137" s="144">
        <f>-G137</f>
        <v>-71448904</v>
      </c>
      <c r="U137" s="144">
        <v>0</v>
      </c>
      <c r="V137" s="144">
        <v>0</v>
      </c>
      <c r="W137" s="144">
        <v>0</v>
      </c>
      <c r="X137" s="144">
        <v>0</v>
      </c>
      <c r="Y137" s="144">
        <v>0</v>
      </c>
      <c r="Z137" s="144">
        <f t="shared" ref="Z137:Z200" si="18">SUM(G137:Y137)</f>
        <v>0</v>
      </c>
      <c r="AA137" s="504"/>
      <c r="AB137" s="504"/>
      <c r="AC137" s="504"/>
      <c r="AD137" s="504"/>
      <c r="AE137" s="504"/>
      <c r="AF137" s="504"/>
      <c r="AG137" s="504"/>
      <c r="AH137" s="504"/>
      <c r="AI137" s="504"/>
      <c r="AJ137" s="504"/>
      <c r="AK137" s="504"/>
      <c r="AL137" s="504"/>
      <c r="AM137" s="504"/>
      <c r="AN137" s="505"/>
      <c r="AO137" s="505"/>
      <c r="AP137" s="505"/>
      <c r="AQ137" s="505"/>
      <c r="AR137" s="505"/>
      <c r="AS137" s="505"/>
      <c r="AT137" s="505"/>
      <c r="AU137" s="505"/>
      <c r="AV137" s="505"/>
      <c r="AW137" s="505"/>
      <c r="AX137" s="505"/>
      <c r="AY137" s="505"/>
      <c r="AZ137" s="505"/>
      <c r="BA137" s="505"/>
    </row>
    <row r="138" spans="1:53" s="506" customFormat="1" ht="12" customHeight="1">
      <c r="A138" s="113">
        <v>12101103</v>
      </c>
      <c r="B138" s="113" t="s">
        <v>870</v>
      </c>
      <c r="C138" s="489">
        <f>+VLOOKUP(A138,Clasificaciones!C:I,5,FALSE)</f>
        <v>0</v>
      </c>
      <c r="D138" s="489">
        <v>0</v>
      </c>
      <c r="E138" s="489">
        <v>0</v>
      </c>
      <c r="F138" s="489">
        <f>+VLOOKUP(A138,Clasificaciones!C:M,9,FALSE)</f>
        <v>0</v>
      </c>
      <c r="G138" s="489">
        <f t="shared" si="17"/>
        <v>0</v>
      </c>
      <c r="H138" s="144">
        <v>0</v>
      </c>
      <c r="I138" s="144">
        <v>0</v>
      </c>
      <c r="J138" s="144">
        <v>0</v>
      </c>
      <c r="K138" s="144">
        <v>0</v>
      </c>
      <c r="L138" s="144">
        <v>0</v>
      </c>
      <c r="M138" s="144">
        <v>0</v>
      </c>
      <c r="N138" s="144">
        <v>0</v>
      </c>
      <c r="O138" s="144">
        <v>0</v>
      </c>
      <c r="P138" s="144">
        <v>0</v>
      </c>
      <c r="Q138" s="144">
        <v>0</v>
      </c>
      <c r="R138" s="144">
        <v>0</v>
      </c>
      <c r="S138" s="144">
        <v>0</v>
      </c>
      <c r="T138" s="144">
        <v>0</v>
      </c>
      <c r="U138" s="144">
        <v>0</v>
      </c>
      <c r="V138" s="144">
        <v>0</v>
      </c>
      <c r="W138" s="144">
        <v>0</v>
      </c>
      <c r="X138" s="144">
        <v>0</v>
      </c>
      <c r="Y138" s="144">
        <v>0</v>
      </c>
      <c r="Z138" s="144">
        <f t="shared" si="18"/>
        <v>0</v>
      </c>
      <c r="AA138" s="504"/>
      <c r="AB138" s="504"/>
      <c r="AC138" s="504"/>
      <c r="AD138" s="504"/>
      <c r="AE138" s="504"/>
      <c r="AF138" s="504"/>
      <c r="AG138" s="504"/>
      <c r="AH138" s="504"/>
      <c r="AI138" s="504"/>
      <c r="AJ138" s="504"/>
      <c r="AK138" s="504"/>
      <c r="AL138" s="504"/>
      <c r="AM138" s="504"/>
      <c r="AN138" s="505"/>
      <c r="AO138" s="505"/>
      <c r="AP138" s="505"/>
      <c r="AQ138" s="505"/>
      <c r="AR138" s="505"/>
      <c r="AS138" s="505"/>
      <c r="AT138" s="505"/>
      <c r="AU138" s="505"/>
      <c r="AV138" s="505"/>
      <c r="AW138" s="505"/>
      <c r="AX138" s="505"/>
      <c r="AY138" s="505"/>
      <c r="AZ138" s="505"/>
      <c r="BA138" s="505"/>
    </row>
    <row r="139" spans="1:53" s="503" customFormat="1" ht="12" customHeight="1">
      <c r="A139" s="113">
        <v>1210110301</v>
      </c>
      <c r="B139" s="113" t="s">
        <v>538</v>
      </c>
      <c r="C139" s="489">
        <f>+VLOOKUP(A139,Clasificaciones!C:I,5,FALSE)</f>
        <v>3500000000</v>
      </c>
      <c r="D139" s="489">
        <v>0</v>
      </c>
      <c r="E139" s="489">
        <v>0</v>
      </c>
      <c r="F139" s="489">
        <f>+VLOOKUP(A139,Clasificaciones!C:M,9,FALSE)</f>
        <v>3500000000</v>
      </c>
      <c r="G139" s="489">
        <f t="shared" si="12"/>
        <v>0</v>
      </c>
      <c r="H139" s="144">
        <v>0</v>
      </c>
      <c r="I139" s="144">
        <v>0</v>
      </c>
      <c r="J139" s="144">
        <v>0</v>
      </c>
      <c r="K139" s="144">
        <v>0</v>
      </c>
      <c r="L139" s="144">
        <v>0</v>
      </c>
      <c r="M139" s="144">
        <v>0</v>
      </c>
      <c r="N139" s="144">
        <v>0</v>
      </c>
      <c r="O139" s="144">
        <v>0</v>
      </c>
      <c r="P139" s="144">
        <v>0</v>
      </c>
      <c r="Q139" s="144">
        <v>0</v>
      </c>
      <c r="R139" s="144">
        <v>0</v>
      </c>
      <c r="S139" s="144">
        <v>0</v>
      </c>
      <c r="T139" s="144">
        <v>0</v>
      </c>
      <c r="U139" s="144">
        <v>0</v>
      </c>
      <c r="V139" s="144">
        <v>0</v>
      </c>
      <c r="W139" s="144">
        <v>0</v>
      </c>
      <c r="X139" s="144">
        <v>0</v>
      </c>
      <c r="Y139" s="144">
        <v>0</v>
      </c>
      <c r="Z139" s="144">
        <f t="shared" si="18"/>
        <v>0</v>
      </c>
      <c r="AA139" s="507"/>
      <c r="AB139" s="507"/>
      <c r="AC139" s="507"/>
      <c r="AD139" s="507"/>
      <c r="AE139" s="507"/>
      <c r="AF139" s="507"/>
      <c r="AG139" s="507"/>
      <c r="AH139" s="507"/>
      <c r="AI139" s="507"/>
      <c r="AJ139" s="507"/>
      <c r="AK139" s="507"/>
      <c r="AL139" s="507"/>
      <c r="AM139" s="507"/>
      <c r="AN139" s="502"/>
      <c r="AO139" s="502"/>
      <c r="AP139" s="502"/>
      <c r="AQ139" s="502"/>
      <c r="AR139" s="502"/>
      <c r="AS139" s="502"/>
      <c r="AT139" s="502"/>
      <c r="AU139" s="502"/>
      <c r="AV139" s="502"/>
      <c r="AW139" s="502"/>
      <c r="AX139" s="502"/>
      <c r="AY139" s="502"/>
      <c r="AZ139" s="502"/>
      <c r="BA139" s="502"/>
    </row>
    <row r="140" spans="1:53" s="506" customFormat="1" ht="12" customHeight="1">
      <c r="A140" s="113">
        <v>12101108</v>
      </c>
      <c r="B140" s="113" t="s">
        <v>655</v>
      </c>
      <c r="C140" s="489">
        <f>+VLOOKUP(A140,Clasificaciones!C:I,5,FALSE)</f>
        <v>0</v>
      </c>
      <c r="D140" s="489">
        <v>0</v>
      </c>
      <c r="E140" s="489">
        <v>0</v>
      </c>
      <c r="F140" s="489">
        <f>+VLOOKUP(A140,Clasificaciones!C:M,9,FALSE)</f>
        <v>0</v>
      </c>
      <c r="G140" s="489">
        <f t="shared" si="12"/>
        <v>0</v>
      </c>
      <c r="H140" s="144">
        <v>0</v>
      </c>
      <c r="I140" s="144">
        <v>0</v>
      </c>
      <c r="J140" s="144">
        <v>0</v>
      </c>
      <c r="K140" s="144">
        <v>0</v>
      </c>
      <c r="L140" s="144">
        <v>0</v>
      </c>
      <c r="M140" s="144">
        <v>0</v>
      </c>
      <c r="N140" s="144">
        <v>0</v>
      </c>
      <c r="O140" s="144">
        <v>0</v>
      </c>
      <c r="P140" s="144">
        <v>0</v>
      </c>
      <c r="Q140" s="144">
        <v>0</v>
      </c>
      <c r="R140" s="144">
        <v>0</v>
      </c>
      <c r="S140" s="144">
        <v>0</v>
      </c>
      <c r="T140" s="144">
        <v>0</v>
      </c>
      <c r="U140" s="144">
        <v>0</v>
      </c>
      <c r="V140" s="144">
        <v>0</v>
      </c>
      <c r="W140" s="144">
        <v>0</v>
      </c>
      <c r="X140" s="144">
        <v>0</v>
      </c>
      <c r="Y140" s="144">
        <v>0</v>
      </c>
      <c r="Z140" s="144">
        <f t="shared" si="18"/>
        <v>0</v>
      </c>
      <c r="AA140" s="504"/>
      <c r="AB140" s="504"/>
      <c r="AC140" s="504"/>
      <c r="AD140" s="504"/>
      <c r="AE140" s="504"/>
      <c r="AF140" s="504"/>
      <c r="AG140" s="504"/>
      <c r="AH140" s="504"/>
      <c r="AI140" s="504"/>
      <c r="AJ140" s="504"/>
      <c r="AK140" s="504"/>
      <c r="AL140" s="504"/>
      <c r="AM140" s="504"/>
      <c r="AN140" s="505"/>
      <c r="AO140" s="505"/>
      <c r="AP140" s="505"/>
      <c r="AQ140" s="505"/>
      <c r="AR140" s="505"/>
      <c r="AS140" s="505"/>
      <c r="AT140" s="505"/>
      <c r="AU140" s="505"/>
      <c r="AV140" s="505"/>
      <c r="AW140" s="505"/>
      <c r="AX140" s="505"/>
      <c r="AY140" s="505"/>
      <c r="AZ140" s="505"/>
      <c r="BA140" s="505"/>
    </row>
    <row r="141" spans="1:53" s="506" customFormat="1" ht="12" customHeight="1">
      <c r="A141" s="113">
        <v>1210110801</v>
      </c>
      <c r="B141" s="113" t="s">
        <v>512</v>
      </c>
      <c r="C141" s="489">
        <f>+VLOOKUP(A141,Clasificaciones!C:I,5,FALSE)</f>
        <v>947599895</v>
      </c>
      <c r="D141" s="489"/>
      <c r="E141" s="489">
        <f>+D313</f>
        <v>843609264</v>
      </c>
      <c r="F141" s="489">
        <f>+VLOOKUP(A141,Clasificaciones!C:M,9,FALSE)</f>
        <v>103990631</v>
      </c>
      <c r="G141" s="489">
        <f t="shared" si="12"/>
        <v>0</v>
      </c>
      <c r="H141" s="144">
        <v>0</v>
      </c>
      <c r="I141" s="144">
        <v>0</v>
      </c>
      <c r="J141" s="144">
        <v>0</v>
      </c>
      <c r="K141" s="144">
        <v>0</v>
      </c>
      <c r="L141" s="144">
        <v>0</v>
      </c>
      <c r="M141" s="144">
        <v>0</v>
      </c>
      <c r="N141" s="144">
        <v>0</v>
      </c>
      <c r="O141" s="144">
        <v>0</v>
      </c>
      <c r="P141" s="144">
        <v>0</v>
      </c>
      <c r="Q141" s="144">
        <f>-G141</f>
        <v>0</v>
      </c>
      <c r="R141" s="144">
        <v>0</v>
      </c>
      <c r="S141" s="144">
        <v>0</v>
      </c>
      <c r="T141" s="144">
        <v>0</v>
      </c>
      <c r="U141" s="144">
        <v>0</v>
      </c>
      <c r="V141" s="144">
        <v>0</v>
      </c>
      <c r="W141" s="144">
        <v>0</v>
      </c>
      <c r="X141" s="144">
        <v>0</v>
      </c>
      <c r="Y141" s="144">
        <v>0</v>
      </c>
      <c r="Z141" s="144">
        <f t="shared" si="18"/>
        <v>0</v>
      </c>
      <c r="AA141" s="504"/>
      <c r="AB141" s="504"/>
      <c r="AC141" s="504"/>
      <c r="AD141" s="504"/>
      <c r="AE141" s="504"/>
      <c r="AF141" s="504"/>
      <c r="AG141" s="504"/>
      <c r="AH141" s="504"/>
      <c r="AI141" s="504"/>
      <c r="AJ141" s="504"/>
      <c r="AK141" s="504"/>
      <c r="AL141" s="504"/>
      <c r="AM141" s="504"/>
      <c r="AN141" s="505"/>
      <c r="AO141" s="505"/>
      <c r="AP141" s="505"/>
      <c r="AQ141" s="505"/>
      <c r="AR141" s="505"/>
      <c r="AS141" s="505"/>
      <c r="AT141" s="505"/>
      <c r="AU141" s="505"/>
      <c r="AV141" s="505"/>
      <c r="AW141" s="505"/>
      <c r="AX141" s="505"/>
      <c r="AY141" s="505"/>
      <c r="AZ141" s="505"/>
      <c r="BA141" s="505"/>
    </row>
    <row r="142" spans="1:53" s="506" customFormat="1" ht="12" customHeight="1">
      <c r="A142" s="113">
        <v>12103</v>
      </c>
      <c r="B142" s="113" t="s">
        <v>920</v>
      </c>
      <c r="C142" s="489">
        <f>+VLOOKUP(A142,Clasificaciones!C:I,5,FALSE)</f>
        <v>0</v>
      </c>
      <c r="D142" s="489">
        <v>0</v>
      </c>
      <c r="E142" s="489">
        <v>0</v>
      </c>
      <c r="F142" s="489">
        <f>+VLOOKUP(A142,Clasificaciones!C:M,9,FALSE)</f>
        <v>0</v>
      </c>
      <c r="G142" s="489">
        <f t="shared" si="12"/>
        <v>0</v>
      </c>
      <c r="H142" s="144">
        <v>0</v>
      </c>
      <c r="I142" s="144">
        <v>0</v>
      </c>
      <c r="J142" s="144">
        <v>0</v>
      </c>
      <c r="K142" s="144">
        <v>0</v>
      </c>
      <c r="L142" s="144">
        <v>0</v>
      </c>
      <c r="M142" s="144">
        <v>0</v>
      </c>
      <c r="N142" s="144">
        <v>0</v>
      </c>
      <c r="O142" s="144">
        <v>0</v>
      </c>
      <c r="P142" s="144">
        <v>0</v>
      </c>
      <c r="Q142" s="144">
        <f>-G142</f>
        <v>0</v>
      </c>
      <c r="R142" s="144">
        <v>0</v>
      </c>
      <c r="S142" s="144">
        <v>0</v>
      </c>
      <c r="T142" s="144">
        <v>0</v>
      </c>
      <c r="U142" s="144">
        <v>0</v>
      </c>
      <c r="V142" s="144">
        <v>0</v>
      </c>
      <c r="W142" s="144">
        <v>0</v>
      </c>
      <c r="X142" s="144">
        <v>0</v>
      </c>
      <c r="Y142" s="144">
        <v>0</v>
      </c>
      <c r="Z142" s="144">
        <f t="shared" si="18"/>
        <v>0</v>
      </c>
      <c r="AA142" s="504"/>
      <c r="AB142" s="504"/>
      <c r="AC142" s="504"/>
      <c r="AD142" s="504"/>
      <c r="AE142" s="504"/>
      <c r="AF142" s="504"/>
      <c r="AG142" s="504"/>
      <c r="AH142" s="504"/>
      <c r="AI142" s="504"/>
      <c r="AJ142" s="504"/>
      <c r="AK142" s="504"/>
      <c r="AL142" s="504"/>
      <c r="AM142" s="504"/>
      <c r="AN142" s="505"/>
      <c r="AO142" s="505"/>
      <c r="AP142" s="505"/>
      <c r="AQ142" s="505"/>
      <c r="AR142" s="505"/>
      <c r="AS142" s="505"/>
      <c r="AT142" s="505"/>
      <c r="AU142" s="505"/>
      <c r="AV142" s="505"/>
      <c r="AW142" s="505"/>
      <c r="AX142" s="505"/>
      <c r="AY142" s="505"/>
      <c r="AZ142" s="505"/>
      <c r="BA142" s="505"/>
    </row>
    <row r="143" spans="1:53" s="506" customFormat="1" ht="12" customHeight="1">
      <c r="A143" s="113">
        <v>1210301</v>
      </c>
      <c r="B143" s="113" t="s">
        <v>921</v>
      </c>
      <c r="C143" s="489">
        <f>+VLOOKUP(A143,Clasificaciones!C:I,5,FALSE)</f>
        <v>900000000</v>
      </c>
      <c r="D143" s="489">
        <v>0</v>
      </c>
      <c r="E143" s="489">
        <f>+D235</f>
        <v>49000000</v>
      </c>
      <c r="F143" s="489">
        <f>+VLOOKUP(A143,Clasificaciones!C:M,9,FALSE)</f>
        <v>851000000</v>
      </c>
      <c r="G143" s="489">
        <f t="shared" si="12"/>
        <v>0</v>
      </c>
      <c r="H143" s="144">
        <v>0</v>
      </c>
      <c r="I143" s="144">
        <v>0</v>
      </c>
      <c r="J143" s="144">
        <v>0</v>
      </c>
      <c r="K143" s="144">
        <v>0</v>
      </c>
      <c r="L143" s="144">
        <v>0</v>
      </c>
      <c r="M143" s="144">
        <v>0</v>
      </c>
      <c r="N143" s="144">
        <v>0</v>
      </c>
      <c r="O143" s="144">
        <v>0</v>
      </c>
      <c r="P143" s="144">
        <v>0</v>
      </c>
      <c r="Q143" s="144">
        <f>-G143</f>
        <v>0</v>
      </c>
      <c r="R143" s="144">
        <v>0</v>
      </c>
      <c r="S143" s="144">
        <v>0</v>
      </c>
      <c r="T143" s="144">
        <v>0</v>
      </c>
      <c r="U143" s="144">
        <v>0</v>
      </c>
      <c r="V143" s="144">
        <v>0</v>
      </c>
      <c r="W143" s="144">
        <v>0</v>
      </c>
      <c r="X143" s="144">
        <v>0</v>
      </c>
      <c r="Y143" s="144">
        <v>0</v>
      </c>
      <c r="Z143" s="144">
        <f t="shared" si="18"/>
        <v>0</v>
      </c>
      <c r="AA143" s="504"/>
      <c r="AB143" s="504"/>
      <c r="AC143" s="504"/>
      <c r="AD143" s="504"/>
      <c r="AE143" s="504"/>
      <c r="AF143" s="504"/>
      <c r="AG143" s="504"/>
      <c r="AH143" s="504"/>
      <c r="AI143" s="504"/>
      <c r="AJ143" s="504"/>
      <c r="AK143" s="504"/>
      <c r="AL143" s="504"/>
      <c r="AM143" s="504"/>
      <c r="AN143" s="505"/>
      <c r="AO143" s="505"/>
      <c r="AP143" s="505"/>
      <c r="AQ143" s="505"/>
      <c r="AR143" s="505"/>
      <c r="AS143" s="505"/>
      <c r="AT143" s="505"/>
      <c r="AU143" s="505"/>
      <c r="AV143" s="505"/>
      <c r="AW143" s="505"/>
      <c r="AX143" s="505"/>
      <c r="AY143" s="505"/>
      <c r="AZ143" s="505"/>
      <c r="BA143" s="505"/>
    </row>
    <row r="144" spans="1:53" s="506" customFormat="1" ht="12" customHeight="1">
      <c r="A144" s="113">
        <v>127</v>
      </c>
      <c r="B144" s="113" t="s">
        <v>922</v>
      </c>
      <c r="C144" s="489">
        <f>+VLOOKUP(A144,Clasificaciones!C:I,5,FALSE)</f>
        <v>0</v>
      </c>
      <c r="D144" s="489">
        <v>0</v>
      </c>
      <c r="E144" s="489">
        <v>0</v>
      </c>
      <c r="F144" s="489">
        <f>+VLOOKUP(A144,Clasificaciones!C:M,9,FALSE)</f>
        <v>0</v>
      </c>
      <c r="G144" s="489">
        <f t="shared" si="12"/>
        <v>0</v>
      </c>
      <c r="H144" s="144">
        <v>0</v>
      </c>
      <c r="I144" s="144">
        <v>0</v>
      </c>
      <c r="J144" s="144">
        <v>0</v>
      </c>
      <c r="K144" s="144">
        <v>0</v>
      </c>
      <c r="L144" s="144">
        <v>0</v>
      </c>
      <c r="M144" s="144">
        <v>0</v>
      </c>
      <c r="N144" s="144">
        <v>0</v>
      </c>
      <c r="O144" s="144">
        <v>0</v>
      </c>
      <c r="P144" s="144">
        <v>0</v>
      </c>
      <c r="Q144" s="144">
        <v>0</v>
      </c>
      <c r="R144" s="144">
        <v>0</v>
      </c>
      <c r="S144" s="144">
        <v>0</v>
      </c>
      <c r="T144" s="144">
        <v>0</v>
      </c>
      <c r="U144" s="144">
        <v>0</v>
      </c>
      <c r="V144" s="144">
        <v>0</v>
      </c>
      <c r="W144" s="144">
        <v>0</v>
      </c>
      <c r="X144" s="144">
        <v>0</v>
      </c>
      <c r="Y144" s="144">
        <v>0</v>
      </c>
      <c r="Z144" s="144">
        <f t="shared" si="18"/>
        <v>0</v>
      </c>
      <c r="AA144" s="504"/>
      <c r="AB144" s="504"/>
      <c r="AC144" s="504"/>
      <c r="AD144" s="504"/>
      <c r="AE144" s="504"/>
      <c r="AF144" s="504"/>
      <c r="AG144" s="504"/>
      <c r="AH144" s="504"/>
      <c r="AI144" s="504"/>
      <c r="AJ144" s="504"/>
      <c r="AK144" s="504"/>
      <c r="AL144" s="504"/>
      <c r="AM144" s="504"/>
      <c r="AN144" s="505"/>
      <c r="AO144" s="505"/>
      <c r="AP144" s="505"/>
      <c r="AQ144" s="505"/>
      <c r="AR144" s="505"/>
      <c r="AS144" s="505"/>
      <c r="AT144" s="505"/>
      <c r="AU144" s="505"/>
      <c r="AV144" s="505"/>
      <c r="AW144" s="505"/>
      <c r="AX144" s="505"/>
      <c r="AY144" s="505"/>
      <c r="AZ144" s="505"/>
      <c r="BA144" s="505"/>
    </row>
    <row r="145" spans="1:53" s="506" customFormat="1" ht="12" customHeight="1">
      <c r="A145" s="113">
        <v>12701</v>
      </c>
      <c r="B145" s="113" t="s">
        <v>923</v>
      </c>
      <c r="C145" s="489">
        <f>+VLOOKUP(A145,Clasificaciones!C:I,5,FALSE)</f>
        <v>0</v>
      </c>
      <c r="D145" s="489">
        <v>0</v>
      </c>
      <c r="E145" s="489">
        <v>0</v>
      </c>
      <c r="F145" s="489">
        <f>+VLOOKUP(A145,Clasificaciones!C:M,9,FALSE)</f>
        <v>0</v>
      </c>
      <c r="G145" s="489">
        <f t="shared" si="12"/>
        <v>0</v>
      </c>
      <c r="H145" s="144">
        <v>0</v>
      </c>
      <c r="I145" s="144">
        <v>0</v>
      </c>
      <c r="J145" s="144">
        <v>0</v>
      </c>
      <c r="K145" s="144">
        <v>0</v>
      </c>
      <c r="L145" s="144">
        <v>0</v>
      </c>
      <c r="M145" s="144">
        <v>0</v>
      </c>
      <c r="N145" s="144">
        <v>0</v>
      </c>
      <c r="O145" s="144">
        <v>0</v>
      </c>
      <c r="P145" s="144">
        <v>0</v>
      </c>
      <c r="Q145" s="144">
        <f>-G145</f>
        <v>0</v>
      </c>
      <c r="R145" s="144">
        <v>0</v>
      </c>
      <c r="S145" s="144">
        <v>0</v>
      </c>
      <c r="T145" s="144">
        <v>0</v>
      </c>
      <c r="U145" s="144">
        <v>0</v>
      </c>
      <c r="V145" s="144">
        <v>0</v>
      </c>
      <c r="W145" s="144">
        <v>0</v>
      </c>
      <c r="X145" s="144">
        <v>0</v>
      </c>
      <c r="Y145" s="144">
        <v>0</v>
      </c>
      <c r="Z145" s="144">
        <f t="shared" si="18"/>
        <v>0</v>
      </c>
      <c r="AA145" s="504"/>
      <c r="AB145" s="504"/>
      <c r="AC145" s="504"/>
      <c r="AD145" s="504"/>
      <c r="AE145" s="504"/>
      <c r="AF145" s="504"/>
      <c r="AG145" s="504"/>
      <c r="AH145" s="504"/>
      <c r="AI145" s="504"/>
      <c r="AJ145" s="504"/>
      <c r="AK145" s="504"/>
      <c r="AL145" s="504"/>
      <c r="AM145" s="504"/>
      <c r="AN145" s="505"/>
      <c r="AO145" s="505"/>
      <c r="AP145" s="505"/>
      <c r="AQ145" s="505"/>
      <c r="AR145" s="505"/>
      <c r="AS145" s="505"/>
      <c r="AT145" s="505"/>
      <c r="AU145" s="505"/>
      <c r="AV145" s="505"/>
      <c r="AW145" s="505"/>
      <c r="AX145" s="505"/>
      <c r="AY145" s="505"/>
      <c r="AZ145" s="505"/>
      <c r="BA145" s="505"/>
    </row>
    <row r="146" spans="1:53" s="506" customFormat="1" ht="12" customHeight="1">
      <c r="A146" s="113">
        <v>1270102</v>
      </c>
      <c r="B146" s="113" t="s">
        <v>166</v>
      </c>
      <c r="C146" s="489">
        <f>+VLOOKUP(A146,Clasificaciones!C:I,5,FALSE)</f>
        <v>118579522</v>
      </c>
      <c r="D146" s="489">
        <v>0</v>
      </c>
      <c r="E146" s="489">
        <v>0</v>
      </c>
      <c r="F146" s="489">
        <f>+VLOOKUP(A146,Clasificaciones!C:M,9,FALSE)</f>
        <v>0</v>
      </c>
      <c r="G146" s="489">
        <f t="shared" si="12"/>
        <v>118579522</v>
      </c>
      <c r="H146" s="144">
        <v>0</v>
      </c>
      <c r="I146" s="144">
        <v>0</v>
      </c>
      <c r="J146" s="144">
        <v>0</v>
      </c>
      <c r="K146" s="144">
        <v>0</v>
      </c>
      <c r="L146" s="144">
        <v>0</v>
      </c>
      <c r="M146" s="144">
        <v>0</v>
      </c>
      <c r="N146" s="144">
        <v>0</v>
      </c>
      <c r="O146" s="144">
        <v>0</v>
      </c>
      <c r="P146" s="144">
        <v>0</v>
      </c>
      <c r="Q146" s="144">
        <f>-G146</f>
        <v>-118579522</v>
      </c>
      <c r="R146" s="144">
        <v>0</v>
      </c>
      <c r="S146" s="144">
        <v>0</v>
      </c>
      <c r="T146" s="144">
        <v>0</v>
      </c>
      <c r="U146" s="144">
        <v>0</v>
      </c>
      <c r="V146" s="144">
        <v>0</v>
      </c>
      <c r="W146" s="144">
        <v>0</v>
      </c>
      <c r="X146" s="144">
        <v>0</v>
      </c>
      <c r="Y146" s="144">
        <v>0</v>
      </c>
      <c r="Z146" s="144">
        <f t="shared" si="18"/>
        <v>0</v>
      </c>
      <c r="AA146" s="504"/>
      <c r="AB146" s="504"/>
      <c r="AC146" s="504"/>
      <c r="AD146" s="504"/>
      <c r="AE146" s="504"/>
      <c r="AF146" s="504"/>
      <c r="AG146" s="504"/>
      <c r="AH146" s="504"/>
      <c r="AI146" s="504"/>
      <c r="AJ146" s="504"/>
      <c r="AK146" s="504"/>
      <c r="AL146" s="504"/>
      <c r="AM146" s="504"/>
      <c r="AN146" s="505"/>
      <c r="AO146" s="505"/>
      <c r="AP146" s="505"/>
      <c r="AQ146" s="505"/>
      <c r="AR146" s="505"/>
      <c r="AS146" s="505"/>
      <c r="AT146" s="505"/>
      <c r="AU146" s="505"/>
      <c r="AV146" s="505"/>
      <c r="AW146" s="505"/>
      <c r="AX146" s="505"/>
      <c r="AY146" s="505"/>
      <c r="AZ146" s="505"/>
      <c r="BA146" s="505"/>
    </row>
    <row r="147" spans="1:53" s="506" customFormat="1" ht="12" customHeight="1">
      <c r="A147" s="113">
        <v>1270103</v>
      </c>
      <c r="B147" s="113" t="s">
        <v>1424</v>
      </c>
      <c r="C147" s="489">
        <f>+VLOOKUP(A147,Clasificaciones!C:I,5,FALSE)</f>
        <v>241690596</v>
      </c>
      <c r="D147" s="489">
        <v>0</v>
      </c>
      <c r="E147" s="489">
        <v>0</v>
      </c>
      <c r="F147" s="489">
        <f>+VLOOKUP(A147,Clasificaciones!C:M,9,FALSE)</f>
        <v>1307727</v>
      </c>
      <c r="G147" s="489">
        <f t="shared" ref="G147:G213" si="19">+C147-F147+D147-E147</f>
        <v>240382869</v>
      </c>
      <c r="H147" s="144">
        <v>0</v>
      </c>
      <c r="I147" s="144">
        <v>0</v>
      </c>
      <c r="J147" s="144">
        <v>0</v>
      </c>
      <c r="K147" s="144">
        <v>0</v>
      </c>
      <c r="L147" s="144">
        <v>0</v>
      </c>
      <c r="M147" s="144">
        <v>0</v>
      </c>
      <c r="N147" s="144">
        <v>0</v>
      </c>
      <c r="O147" s="144">
        <v>0</v>
      </c>
      <c r="P147" s="144">
        <v>0</v>
      </c>
      <c r="Q147" s="144">
        <f t="shared" ref="Q147:Q149" si="20">-G147</f>
        <v>-240382869</v>
      </c>
      <c r="R147" s="144">
        <v>0</v>
      </c>
      <c r="S147" s="144">
        <v>0</v>
      </c>
      <c r="T147" s="144">
        <v>0</v>
      </c>
      <c r="U147" s="144">
        <v>0</v>
      </c>
      <c r="V147" s="144">
        <v>0</v>
      </c>
      <c r="W147" s="144">
        <v>0</v>
      </c>
      <c r="X147" s="144">
        <v>0</v>
      </c>
      <c r="Y147" s="144">
        <v>0</v>
      </c>
      <c r="Z147" s="144">
        <f t="shared" si="18"/>
        <v>0</v>
      </c>
      <c r="AA147" s="504"/>
      <c r="AB147" s="504"/>
      <c r="AC147" s="504"/>
      <c r="AD147" s="504"/>
      <c r="AE147" s="504"/>
      <c r="AF147" s="504"/>
      <c r="AG147" s="504"/>
      <c r="AH147" s="504"/>
      <c r="AI147" s="504"/>
      <c r="AJ147" s="504"/>
      <c r="AK147" s="504"/>
      <c r="AL147" s="504"/>
      <c r="AM147" s="504"/>
      <c r="AN147" s="505"/>
      <c r="AO147" s="505"/>
      <c r="AP147" s="505"/>
      <c r="AQ147" s="505"/>
      <c r="AR147" s="505"/>
      <c r="AS147" s="505"/>
      <c r="AT147" s="505"/>
      <c r="AU147" s="505"/>
      <c r="AV147" s="505"/>
      <c r="AW147" s="505"/>
      <c r="AX147" s="505"/>
      <c r="AY147" s="505"/>
      <c r="AZ147" s="505"/>
      <c r="BA147" s="505"/>
    </row>
    <row r="148" spans="1:53" s="506" customFormat="1" ht="12" customHeight="1">
      <c r="A148" s="113">
        <v>1270104</v>
      </c>
      <c r="B148" s="113" t="s">
        <v>925</v>
      </c>
      <c r="C148" s="489">
        <f>+VLOOKUP(A148,Clasificaciones!C:I,5,FALSE)</f>
        <v>291105376</v>
      </c>
      <c r="D148" s="489">
        <v>0</v>
      </c>
      <c r="E148" s="489">
        <v>0</v>
      </c>
      <c r="F148" s="489">
        <f>+VLOOKUP(A148,Clasificaciones!C:M,9,FALSE)</f>
        <v>16238918</v>
      </c>
      <c r="G148" s="489">
        <f t="shared" si="19"/>
        <v>274866458</v>
      </c>
      <c r="H148" s="144">
        <v>0</v>
      </c>
      <c r="I148" s="144">
        <v>0</v>
      </c>
      <c r="J148" s="144">
        <v>0</v>
      </c>
      <c r="K148" s="144">
        <v>0</v>
      </c>
      <c r="L148" s="144">
        <v>0</v>
      </c>
      <c r="M148" s="144">
        <v>0</v>
      </c>
      <c r="N148" s="144">
        <v>0</v>
      </c>
      <c r="O148" s="144">
        <v>0</v>
      </c>
      <c r="P148" s="144">
        <v>0</v>
      </c>
      <c r="Q148" s="144">
        <f t="shared" si="20"/>
        <v>-274866458</v>
      </c>
      <c r="R148" s="144">
        <v>0</v>
      </c>
      <c r="S148" s="144">
        <v>0</v>
      </c>
      <c r="T148" s="144">
        <v>0</v>
      </c>
      <c r="U148" s="144">
        <v>0</v>
      </c>
      <c r="V148" s="144">
        <v>0</v>
      </c>
      <c r="W148" s="144">
        <v>0</v>
      </c>
      <c r="X148" s="144">
        <v>0</v>
      </c>
      <c r="Y148" s="144">
        <v>0</v>
      </c>
      <c r="Z148" s="144">
        <f t="shared" si="18"/>
        <v>0</v>
      </c>
      <c r="AA148" s="504"/>
      <c r="AB148" s="504"/>
      <c r="AC148" s="504"/>
      <c r="AD148" s="504"/>
      <c r="AE148" s="504"/>
      <c r="AF148" s="504"/>
      <c r="AG148" s="504"/>
      <c r="AH148" s="504"/>
      <c r="AI148" s="504"/>
      <c r="AJ148" s="504"/>
      <c r="AK148" s="504"/>
      <c r="AL148" s="504"/>
      <c r="AM148" s="504"/>
      <c r="AN148" s="505"/>
      <c r="AO148" s="505"/>
      <c r="AP148" s="505"/>
      <c r="AQ148" s="505"/>
      <c r="AR148" s="505"/>
      <c r="AS148" s="505"/>
      <c r="AT148" s="505"/>
      <c r="AU148" s="505"/>
      <c r="AV148" s="505"/>
      <c r="AW148" s="505"/>
      <c r="AX148" s="505"/>
      <c r="AY148" s="505"/>
      <c r="AZ148" s="505"/>
      <c r="BA148" s="505"/>
    </row>
    <row r="149" spans="1:53" s="506" customFormat="1" ht="12" customHeight="1">
      <c r="A149" s="113">
        <v>1270107</v>
      </c>
      <c r="B149" s="113" t="s">
        <v>1235</v>
      </c>
      <c r="C149" s="489">
        <f>+VLOOKUP(A149,Clasificaciones!C:I,5,FALSE)</f>
        <v>316522493</v>
      </c>
      <c r="D149" s="489">
        <v>0</v>
      </c>
      <c r="E149" s="489">
        <v>0</v>
      </c>
      <c r="F149" s="489">
        <f>+VLOOKUP(A149,Clasificaciones!C:M,9,FALSE)</f>
        <v>0</v>
      </c>
      <c r="G149" s="489">
        <f t="shared" si="19"/>
        <v>316522493</v>
      </c>
      <c r="H149" s="144">
        <v>0</v>
      </c>
      <c r="I149" s="144">
        <v>0</v>
      </c>
      <c r="J149" s="144">
        <v>0</v>
      </c>
      <c r="K149" s="144">
        <v>0</v>
      </c>
      <c r="L149" s="144">
        <v>0</v>
      </c>
      <c r="M149" s="144">
        <v>0</v>
      </c>
      <c r="N149" s="144">
        <v>0</v>
      </c>
      <c r="O149" s="144">
        <v>0</v>
      </c>
      <c r="P149" s="144">
        <v>0</v>
      </c>
      <c r="Q149" s="144">
        <f t="shared" si="20"/>
        <v>-316522493</v>
      </c>
      <c r="R149" s="144">
        <v>0</v>
      </c>
      <c r="S149" s="144">
        <v>0</v>
      </c>
      <c r="T149" s="144">
        <v>0</v>
      </c>
      <c r="U149" s="144">
        <v>0</v>
      </c>
      <c r="V149" s="144">
        <v>0</v>
      </c>
      <c r="W149" s="144">
        <v>0</v>
      </c>
      <c r="X149" s="144">
        <v>0</v>
      </c>
      <c r="Y149" s="144">
        <v>0</v>
      </c>
      <c r="Z149" s="144">
        <f t="shared" si="18"/>
        <v>0</v>
      </c>
      <c r="AA149" s="504"/>
      <c r="AB149" s="504"/>
      <c r="AC149" s="504"/>
      <c r="AD149" s="504"/>
      <c r="AE149" s="504"/>
      <c r="AF149" s="504"/>
      <c r="AG149" s="504"/>
      <c r="AH149" s="504"/>
      <c r="AI149" s="504"/>
      <c r="AJ149" s="504"/>
      <c r="AK149" s="504"/>
      <c r="AL149" s="504"/>
      <c r="AM149" s="504"/>
      <c r="AN149" s="505"/>
      <c r="AO149" s="505"/>
      <c r="AP149" s="505"/>
      <c r="AQ149" s="505"/>
      <c r="AR149" s="505"/>
      <c r="AS149" s="505"/>
      <c r="AT149" s="505"/>
      <c r="AU149" s="505"/>
      <c r="AV149" s="505"/>
      <c r="AW149" s="505"/>
      <c r="AX149" s="505"/>
      <c r="AY149" s="505"/>
      <c r="AZ149" s="505"/>
      <c r="BA149" s="505"/>
    </row>
    <row r="150" spans="1:53" s="506" customFormat="1" ht="12" customHeight="1">
      <c r="A150" s="113">
        <v>1270120</v>
      </c>
      <c r="B150" s="113" t="s">
        <v>926</v>
      </c>
      <c r="C150" s="489">
        <f>+VLOOKUP(A150,Clasificaciones!C:I,5,FALSE)</f>
        <v>0</v>
      </c>
      <c r="D150" s="489">
        <v>0</v>
      </c>
      <c r="E150" s="489">
        <v>0</v>
      </c>
      <c r="F150" s="489">
        <f>+VLOOKUP(A150,Clasificaciones!C:M,9,FALSE)</f>
        <v>0</v>
      </c>
      <c r="G150" s="489">
        <f t="shared" si="19"/>
        <v>0</v>
      </c>
      <c r="H150" s="144">
        <v>0</v>
      </c>
      <c r="I150" s="144">
        <v>0</v>
      </c>
      <c r="J150" s="144">
        <v>0</v>
      </c>
      <c r="K150" s="144">
        <v>0</v>
      </c>
      <c r="L150" s="144">
        <v>0</v>
      </c>
      <c r="M150" s="144">
        <v>0</v>
      </c>
      <c r="N150" s="144">
        <v>0</v>
      </c>
      <c r="O150" s="144">
        <v>0</v>
      </c>
      <c r="P150" s="144">
        <v>0</v>
      </c>
      <c r="Q150" s="144">
        <v>0</v>
      </c>
      <c r="R150" s="144">
        <v>0</v>
      </c>
      <c r="S150" s="144">
        <v>0</v>
      </c>
      <c r="T150" s="144">
        <v>0</v>
      </c>
      <c r="U150" s="144">
        <v>0</v>
      </c>
      <c r="V150" s="144">
        <v>0</v>
      </c>
      <c r="W150" s="144">
        <v>0</v>
      </c>
      <c r="X150" s="144">
        <v>0</v>
      </c>
      <c r="Y150" s="144">
        <v>0</v>
      </c>
      <c r="Z150" s="144">
        <f t="shared" si="18"/>
        <v>0</v>
      </c>
      <c r="AA150" s="504"/>
      <c r="AB150" s="504"/>
      <c r="AC150" s="504"/>
      <c r="AD150" s="504"/>
      <c r="AE150" s="504"/>
      <c r="AF150" s="504"/>
      <c r="AG150" s="504"/>
      <c r="AH150" s="504"/>
      <c r="AI150" s="504"/>
      <c r="AJ150" s="504"/>
      <c r="AK150" s="504"/>
      <c r="AL150" s="504"/>
      <c r="AM150" s="504"/>
      <c r="AN150" s="505"/>
      <c r="AO150" s="505"/>
      <c r="AP150" s="505"/>
      <c r="AQ150" s="505"/>
      <c r="AR150" s="505"/>
      <c r="AS150" s="505"/>
      <c r="AT150" s="505"/>
      <c r="AU150" s="505"/>
      <c r="AV150" s="505"/>
      <c r="AW150" s="505"/>
      <c r="AX150" s="505"/>
      <c r="AY150" s="505"/>
      <c r="AZ150" s="505"/>
      <c r="BA150" s="505"/>
    </row>
    <row r="151" spans="1:53" s="506" customFormat="1" ht="12" customHeight="1">
      <c r="A151" s="113">
        <v>127012003</v>
      </c>
      <c r="B151" s="113" t="s">
        <v>927</v>
      </c>
      <c r="C151" s="489">
        <f>+VLOOKUP(A151,Clasificaciones!C:I,5,FALSE)</f>
        <v>-294240</v>
      </c>
      <c r="D151" s="489">
        <f>+E381</f>
        <v>294240</v>
      </c>
      <c r="E151" s="489">
        <v>0</v>
      </c>
      <c r="F151" s="489">
        <f>+VLOOKUP(A151,Clasificaciones!C:M,9,FALSE)</f>
        <v>0</v>
      </c>
      <c r="G151" s="489">
        <f>+C151-F151+D151-E151</f>
        <v>0</v>
      </c>
      <c r="H151" s="144">
        <v>0</v>
      </c>
      <c r="I151" s="144">
        <v>0</v>
      </c>
      <c r="J151" s="144">
        <v>0</v>
      </c>
      <c r="K151" s="144">
        <v>0</v>
      </c>
      <c r="L151" s="144">
        <v>0</v>
      </c>
      <c r="M151" s="144">
        <v>0</v>
      </c>
      <c r="N151" s="144">
        <v>0</v>
      </c>
      <c r="O151" s="144">
        <v>0</v>
      </c>
      <c r="P151" s="144">
        <v>0</v>
      </c>
      <c r="Q151" s="144">
        <v>0</v>
      </c>
      <c r="R151" s="144">
        <v>0</v>
      </c>
      <c r="S151" s="144">
        <v>0</v>
      </c>
      <c r="T151" s="144">
        <v>0</v>
      </c>
      <c r="U151" s="144">
        <v>0</v>
      </c>
      <c r="V151" s="144">
        <v>0</v>
      </c>
      <c r="W151" s="144">
        <v>0</v>
      </c>
      <c r="X151" s="144">
        <v>0</v>
      </c>
      <c r="Y151" s="144">
        <v>0</v>
      </c>
      <c r="Z151" s="144">
        <f t="shared" si="18"/>
        <v>0</v>
      </c>
      <c r="AA151" s="504"/>
      <c r="AB151" s="504"/>
      <c r="AC151" s="504"/>
      <c r="AD151" s="504"/>
      <c r="AE151" s="504"/>
      <c r="AF151" s="504"/>
      <c r="AG151" s="504"/>
      <c r="AH151" s="504"/>
      <c r="AI151" s="504"/>
      <c r="AJ151" s="504"/>
      <c r="AK151" s="504"/>
      <c r="AL151" s="504"/>
      <c r="AM151" s="504"/>
      <c r="AN151" s="505"/>
      <c r="AO151" s="505"/>
      <c r="AP151" s="505"/>
      <c r="AQ151" s="505"/>
      <c r="AR151" s="505"/>
      <c r="AS151" s="505"/>
      <c r="AT151" s="505"/>
      <c r="AU151" s="505"/>
      <c r="AV151" s="505"/>
      <c r="AW151" s="505"/>
      <c r="AX151" s="505"/>
      <c r="AY151" s="505"/>
      <c r="AZ151" s="505"/>
      <c r="BA151" s="505"/>
    </row>
    <row r="152" spans="1:53" s="503" customFormat="1" ht="12" customHeight="1">
      <c r="A152" s="113">
        <v>127012004</v>
      </c>
      <c r="B152" s="113" t="s">
        <v>928</v>
      </c>
      <c r="C152" s="489">
        <f>+VLOOKUP(A152,Clasificaciones!C:I,5,FALSE)</f>
        <v>-4301102</v>
      </c>
      <c r="D152" s="489">
        <f>+E382</f>
        <v>1461504</v>
      </c>
      <c r="E152" s="489">
        <v>0</v>
      </c>
      <c r="F152" s="489">
        <f>+VLOOKUP(A152,Clasificaciones!C:M,9,FALSE)</f>
        <v>-2839598</v>
      </c>
      <c r="G152" s="489">
        <f>+C152-F152+D152-E152</f>
        <v>0</v>
      </c>
      <c r="H152" s="144">
        <v>0</v>
      </c>
      <c r="I152" s="144">
        <v>0</v>
      </c>
      <c r="J152" s="144">
        <v>0</v>
      </c>
      <c r="K152" s="144">
        <v>0</v>
      </c>
      <c r="L152" s="144">
        <v>0</v>
      </c>
      <c r="M152" s="144">
        <v>0</v>
      </c>
      <c r="N152" s="144">
        <v>0</v>
      </c>
      <c r="O152" s="144">
        <v>0</v>
      </c>
      <c r="P152" s="144">
        <v>0</v>
      </c>
      <c r="Q152" s="144">
        <v>0</v>
      </c>
      <c r="R152" s="144">
        <v>0</v>
      </c>
      <c r="S152" s="144">
        <v>0</v>
      </c>
      <c r="T152" s="144">
        <v>0</v>
      </c>
      <c r="U152" s="144">
        <v>0</v>
      </c>
      <c r="V152" s="144">
        <v>0</v>
      </c>
      <c r="W152" s="144">
        <v>0</v>
      </c>
      <c r="X152" s="144">
        <v>0</v>
      </c>
      <c r="Y152" s="144">
        <v>0</v>
      </c>
      <c r="Z152" s="144">
        <f t="shared" si="18"/>
        <v>0</v>
      </c>
      <c r="AA152" s="507"/>
      <c r="AB152" s="507"/>
      <c r="AC152" s="507"/>
      <c r="AD152" s="507"/>
      <c r="AE152" s="507"/>
      <c r="AF152" s="507"/>
      <c r="AG152" s="507"/>
      <c r="AH152" s="507"/>
      <c r="AI152" s="507"/>
      <c r="AJ152" s="507"/>
      <c r="AK152" s="507"/>
      <c r="AL152" s="507"/>
      <c r="AM152" s="507"/>
      <c r="AN152" s="502"/>
      <c r="AO152" s="502"/>
      <c r="AP152" s="502"/>
      <c r="AQ152" s="502"/>
      <c r="AR152" s="502"/>
      <c r="AS152" s="502"/>
      <c r="AT152" s="502"/>
      <c r="AU152" s="502"/>
      <c r="AV152" s="502"/>
      <c r="AW152" s="502"/>
      <c r="AX152" s="502"/>
      <c r="AY152" s="502"/>
      <c r="AZ152" s="502"/>
      <c r="BA152" s="502"/>
    </row>
    <row r="153" spans="1:53" s="503" customFormat="1" ht="12" customHeight="1">
      <c r="A153" s="113">
        <v>128</v>
      </c>
      <c r="B153" s="113" t="s">
        <v>929</v>
      </c>
      <c r="C153" s="489">
        <f>+VLOOKUP(A153,Clasificaciones!C:I,5,FALSE)</f>
        <v>0</v>
      </c>
      <c r="D153" s="489">
        <v>0</v>
      </c>
      <c r="E153" s="489">
        <v>0</v>
      </c>
      <c r="F153" s="489">
        <f>+VLOOKUP(A153,Clasificaciones!C:M,9,FALSE)</f>
        <v>0</v>
      </c>
      <c r="G153" s="489">
        <f t="shared" si="19"/>
        <v>0</v>
      </c>
      <c r="H153" s="144">
        <v>0</v>
      </c>
      <c r="I153" s="144">
        <v>0</v>
      </c>
      <c r="J153" s="144">
        <v>0</v>
      </c>
      <c r="K153" s="144">
        <v>0</v>
      </c>
      <c r="L153" s="144">
        <v>0</v>
      </c>
      <c r="M153" s="144">
        <v>0</v>
      </c>
      <c r="N153" s="144">
        <v>0</v>
      </c>
      <c r="O153" s="144">
        <v>0</v>
      </c>
      <c r="P153" s="144">
        <v>0</v>
      </c>
      <c r="Q153" s="144">
        <v>0</v>
      </c>
      <c r="R153" s="144">
        <v>0</v>
      </c>
      <c r="S153" s="144">
        <v>0</v>
      </c>
      <c r="T153" s="144">
        <v>0</v>
      </c>
      <c r="U153" s="144">
        <v>0</v>
      </c>
      <c r="V153" s="144">
        <v>0</v>
      </c>
      <c r="W153" s="144">
        <v>0</v>
      </c>
      <c r="X153" s="144">
        <v>0</v>
      </c>
      <c r="Y153" s="144">
        <v>0</v>
      </c>
      <c r="Z153" s="144">
        <f t="shared" si="18"/>
        <v>0</v>
      </c>
      <c r="AA153" s="507"/>
      <c r="AB153" s="507"/>
      <c r="AC153" s="507"/>
      <c r="AD153" s="507"/>
      <c r="AE153" s="507"/>
      <c r="AF153" s="507"/>
      <c r="AG153" s="507"/>
      <c r="AH153" s="507"/>
      <c r="AI153" s="507"/>
      <c r="AJ153" s="507"/>
      <c r="AK153" s="507"/>
      <c r="AL153" s="507"/>
      <c r="AM153" s="507"/>
      <c r="AN153" s="502"/>
      <c r="AO153" s="502"/>
      <c r="AP153" s="502"/>
      <c r="AQ153" s="502"/>
      <c r="AR153" s="502"/>
      <c r="AS153" s="502"/>
      <c r="AT153" s="502"/>
      <c r="AU153" s="502"/>
      <c r="AV153" s="502"/>
      <c r="AW153" s="502"/>
      <c r="AX153" s="502"/>
      <c r="AY153" s="502"/>
      <c r="AZ153" s="502"/>
      <c r="BA153" s="502"/>
    </row>
    <row r="154" spans="1:53" s="506" customFormat="1" ht="12" customHeight="1">
      <c r="A154" s="113">
        <v>12801</v>
      </c>
      <c r="B154" s="113" t="s">
        <v>96</v>
      </c>
      <c r="C154" s="489">
        <f>+VLOOKUP(A154,Clasificaciones!C:I,5,FALSE)</f>
        <v>0</v>
      </c>
      <c r="D154" s="489">
        <v>0</v>
      </c>
      <c r="E154" s="489">
        <v>0</v>
      </c>
      <c r="F154" s="489">
        <f>+VLOOKUP(A154,Clasificaciones!C:M,9,FALSE)</f>
        <v>0</v>
      </c>
      <c r="G154" s="489">
        <f t="shared" si="19"/>
        <v>0</v>
      </c>
      <c r="H154" s="144">
        <v>0</v>
      </c>
      <c r="I154" s="144">
        <v>0</v>
      </c>
      <c r="J154" s="144">
        <f>-G154</f>
        <v>0</v>
      </c>
      <c r="K154" s="144">
        <v>0</v>
      </c>
      <c r="L154" s="144">
        <v>0</v>
      </c>
      <c r="M154" s="144">
        <v>0</v>
      </c>
      <c r="N154" s="144">
        <v>0</v>
      </c>
      <c r="O154" s="144">
        <v>0</v>
      </c>
      <c r="P154" s="144">
        <v>0</v>
      </c>
      <c r="Q154" s="144">
        <v>0</v>
      </c>
      <c r="R154" s="144">
        <v>0</v>
      </c>
      <c r="S154" s="144">
        <v>0</v>
      </c>
      <c r="T154" s="144">
        <v>0</v>
      </c>
      <c r="U154" s="144">
        <v>0</v>
      </c>
      <c r="V154" s="144">
        <v>0</v>
      </c>
      <c r="W154" s="144">
        <v>0</v>
      </c>
      <c r="X154" s="144">
        <v>0</v>
      </c>
      <c r="Y154" s="144">
        <v>0</v>
      </c>
      <c r="Z154" s="144">
        <f t="shared" si="18"/>
        <v>0</v>
      </c>
      <c r="AA154" s="504"/>
      <c r="AB154" s="504"/>
      <c r="AC154" s="504"/>
      <c r="AD154" s="504"/>
      <c r="AE154" s="504"/>
      <c r="AF154" s="504"/>
      <c r="AG154" s="504"/>
      <c r="AH154" s="504"/>
      <c r="AI154" s="504"/>
      <c r="AJ154" s="504"/>
      <c r="AK154" s="504"/>
      <c r="AL154" s="504"/>
      <c r="AM154" s="504"/>
      <c r="AN154" s="505"/>
      <c r="AO154" s="505"/>
      <c r="AP154" s="505"/>
      <c r="AQ154" s="505"/>
      <c r="AR154" s="505"/>
      <c r="AS154" s="505"/>
      <c r="AT154" s="505"/>
      <c r="AU154" s="505"/>
      <c r="AV154" s="505"/>
      <c r="AW154" s="505"/>
      <c r="AX154" s="505"/>
      <c r="AY154" s="505"/>
      <c r="AZ154" s="505"/>
      <c r="BA154" s="505"/>
    </row>
    <row r="155" spans="1:53" s="506" customFormat="1" ht="12" customHeight="1">
      <c r="A155" s="113">
        <v>1280102</v>
      </c>
      <c r="B155" s="113" t="s">
        <v>930</v>
      </c>
      <c r="C155" s="489">
        <f>+VLOOKUP(A155,Clasificaciones!C:I,5,FALSE)</f>
        <v>216415507</v>
      </c>
      <c r="D155" s="489">
        <v>0</v>
      </c>
      <c r="E155" s="489">
        <v>0</v>
      </c>
      <c r="F155" s="489">
        <f>+VLOOKUP(A155,Clasificaciones!C:M,9,FALSE)</f>
        <v>190189175</v>
      </c>
      <c r="G155" s="489">
        <f t="shared" si="19"/>
        <v>26226332</v>
      </c>
      <c r="H155" s="144">
        <v>0</v>
      </c>
      <c r="I155" s="144">
        <v>0</v>
      </c>
      <c r="J155" s="144">
        <v>0</v>
      </c>
      <c r="K155" s="144">
        <v>0</v>
      </c>
      <c r="L155" s="144">
        <v>0</v>
      </c>
      <c r="M155" s="144">
        <v>0</v>
      </c>
      <c r="N155" s="144">
        <v>0</v>
      </c>
      <c r="O155" s="144">
        <v>0</v>
      </c>
      <c r="P155" s="144">
        <v>0</v>
      </c>
      <c r="Q155" s="144">
        <f t="shared" ref="Q155" si="21">-G155</f>
        <v>-26226332</v>
      </c>
      <c r="R155" s="144">
        <v>0</v>
      </c>
      <c r="S155" s="144">
        <v>0</v>
      </c>
      <c r="T155" s="144">
        <v>0</v>
      </c>
      <c r="U155" s="144">
        <v>0</v>
      </c>
      <c r="V155" s="144">
        <v>0</v>
      </c>
      <c r="W155" s="144">
        <v>0</v>
      </c>
      <c r="X155" s="144">
        <v>0</v>
      </c>
      <c r="Y155" s="144">
        <v>0</v>
      </c>
      <c r="Z155" s="144">
        <f t="shared" si="18"/>
        <v>0</v>
      </c>
      <c r="AA155" s="504"/>
      <c r="AB155" s="504"/>
      <c r="AC155" s="504"/>
      <c r="AD155" s="504"/>
      <c r="AE155" s="504"/>
      <c r="AF155" s="504"/>
      <c r="AG155" s="504"/>
      <c r="AH155" s="504"/>
      <c r="AI155" s="504"/>
      <c r="AJ155" s="504"/>
      <c r="AK155" s="504"/>
      <c r="AL155" s="504"/>
      <c r="AM155" s="504"/>
      <c r="AN155" s="505"/>
      <c r="AO155" s="505"/>
      <c r="AP155" s="505"/>
      <c r="AQ155" s="505"/>
      <c r="AR155" s="505"/>
      <c r="AS155" s="505"/>
      <c r="AT155" s="505"/>
      <c r="AU155" s="505"/>
      <c r="AV155" s="505"/>
      <c r="AW155" s="505"/>
      <c r="AX155" s="505"/>
      <c r="AY155" s="505"/>
      <c r="AZ155" s="505"/>
      <c r="BA155" s="505"/>
    </row>
    <row r="156" spans="1:53" s="506" customFormat="1" ht="12" customHeight="1">
      <c r="A156" s="113">
        <v>12802</v>
      </c>
      <c r="B156" s="113" t="s">
        <v>931</v>
      </c>
      <c r="C156" s="489">
        <f>+VLOOKUP(A156,Clasificaciones!C:I,5,FALSE)</f>
        <v>664927388</v>
      </c>
      <c r="D156" s="489">
        <v>0</v>
      </c>
      <c r="E156" s="489">
        <v>0</v>
      </c>
      <c r="F156" s="489">
        <f>+VLOOKUP(A156,Clasificaciones!C:M,9,FALSE)</f>
        <v>664927388</v>
      </c>
      <c r="G156" s="489">
        <f t="shared" si="19"/>
        <v>0</v>
      </c>
      <c r="H156" s="144">
        <v>0</v>
      </c>
      <c r="I156" s="144">
        <v>0</v>
      </c>
      <c r="J156" s="144">
        <f t="shared" ref="J156:J158" si="22">-G156</f>
        <v>0</v>
      </c>
      <c r="K156" s="144">
        <v>0</v>
      </c>
      <c r="L156" s="144">
        <v>0</v>
      </c>
      <c r="M156" s="144">
        <v>0</v>
      </c>
      <c r="N156" s="144">
        <v>0</v>
      </c>
      <c r="O156" s="144">
        <v>0</v>
      </c>
      <c r="P156" s="144">
        <v>0</v>
      </c>
      <c r="Q156" s="144">
        <v>0</v>
      </c>
      <c r="R156" s="144">
        <v>0</v>
      </c>
      <c r="S156" s="144">
        <v>0</v>
      </c>
      <c r="T156" s="144">
        <v>0</v>
      </c>
      <c r="U156" s="144">
        <v>0</v>
      </c>
      <c r="V156" s="144">
        <v>0</v>
      </c>
      <c r="W156" s="144">
        <v>0</v>
      </c>
      <c r="X156" s="144">
        <v>0</v>
      </c>
      <c r="Y156" s="144">
        <v>0</v>
      </c>
      <c r="Z156" s="144">
        <f t="shared" si="18"/>
        <v>0</v>
      </c>
      <c r="AA156" s="504"/>
      <c r="AB156" s="504"/>
      <c r="AC156" s="504"/>
      <c r="AD156" s="504"/>
      <c r="AE156" s="504"/>
      <c r="AF156" s="504"/>
      <c r="AG156" s="504"/>
      <c r="AH156" s="504"/>
      <c r="AI156" s="504"/>
      <c r="AJ156" s="504"/>
      <c r="AK156" s="504"/>
      <c r="AL156" s="504"/>
      <c r="AM156" s="504"/>
      <c r="AN156" s="505"/>
      <c r="AO156" s="505"/>
      <c r="AP156" s="505"/>
      <c r="AQ156" s="505"/>
      <c r="AR156" s="505"/>
      <c r="AS156" s="505"/>
      <c r="AT156" s="505"/>
      <c r="AU156" s="505"/>
      <c r="AV156" s="505"/>
      <c r="AW156" s="505"/>
      <c r="AX156" s="505"/>
      <c r="AY156" s="505"/>
      <c r="AZ156" s="505"/>
      <c r="BA156" s="505"/>
    </row>
    <row r="157" spans="1:53" s="506" customFormat="1" ht="12" customHeight="1">
      <c r="A157" s="113">
        <v>12803</v>
      </c>
      <c r="B157" s="113" t="s">
        <v>97</v>
      </c>
      <c r="C157" s="489">
        <f>+VLOOKUP(A157,Clasificaciones!C:I,5,FALSE)</f>
        <v>8000000</v>
      </c>
      <c r="D157" s="489">
        <v>0</v>
      </c>
      <c r="E157" s="489">
        <v>0</v>
      </c>
      <c r="F157" s="489">
        <f>+VLOOKUP(A157,Clasificaciones!C:M,9,FALSE)</f>
        <v>8000000</v>
      </c>
      <c r="G157" s="489">
        <f t="shared" si="19"/>
        <v>0</v>
      </c>
      <c r="H157" s="144">
        <v>0</v>
      </c>
      <c r="I157" s="144">
        <v>0</v>
      </c>
      <c r="J157" s="144">
        <f t="shared" si="22"/>
        <v>0</v>
      </c>
      <c r="K157" s="144">
        <v>0</v>
      </c>
      <c r="L157" s="144">
        <v>0</v>
      </c>
      <c r="M157" s="144">
        <v>0</v>
      </c>
      <c r="N157" s="144">
        <v>0</v>
      </c>
      <c r="O157" s="144">
        <v>0</v>
      </c>
      <c r="P157" s="144">
        <v>0</v>
      </c>
      <c r="Q157" s="144">
        <v>0</v>
      </c>
      <c r="R157" s="144">
        <v>0</v>
      </c>
      <c r="S157" s="144">
        <v>0</v>
      </c>
      <c r="T157" s="144">
        <v>0</v>
      </c>
      <c r="U157" s="144">
        <v>0</v>
      </c>
      <c r="V157" s="144">
        <v>0</v>
      </c>
      <c r="W157" s="144">
        <v>0</v>
      </c>
      <c r="X157" s="144">
        <v>0</v>
      </c>
      <c r="Y157" s="144">
        <v>0</v>
      </c>
      <c r="Z157" s="144">
        <f t="shared" si="18"/>
        <v>0</v>
      </c>
      <c r="AA157" s="504"/>
      <c r="AB157" s="504"/>
      <c r="AC157" s="504"/>
      <c r="AD157" s="504"/>
      <c r="AE157" s="504"/>
      <c r="AF157" s="504"/>
      <c r="AG157" s="504"/>
      <c r="AH157" s="504"/>
      <c r="AI157" s="504"/>
      <c r="AJ157" s="504"/>
      <c r="AK157" s="504"/>
      <c r="AL157" s="504"/>
      <c r="AM157" s="504"/>
      <c r="AN157" s="505"/>
      <c r="AO157" s="505"/>
      <c r="AP157" s="505"/>
      <c r="AQ157" s="505"/>
      <c r="AR157" s="505"/>
      <c r="AS157" s="505"/>
      <c r="AT157" s="505"/>
      <c r="AU157" s="505"/>
      <c r="AV157" s="505"/>
      <c r="AW157" s="505"/>
      <c r="AX157" s="505"/>
      <c r="AY157" s="505"/>
      <c r="AZ157" s="505"/>
      <c r="BA157" s="505"/>
    </row>
    <row r="158" spans="1:53" s="506" customFormat="1" ht="12" customHeight="1">
      <c r="A158" s="113">
        <v>12804</v>
      </c>
      <c r="B158" s="113" t="s">
        <v>339</v>
      </c>
      <c r="C158" s="489">
        <f>+VLOOKUP(A158,Clasificaciones!C:I,5,FALSE)</f>
        <v>0</v>
      </c>
      <c r="D158" s="489">
        <v>0</v>
      </c>
      <c r="E158" s="489">
        <v>0</v>
      </c>
      <c r="F158" s="489">
        <f>+VLOOKUP(A158,Clasificaciones!C:M,9,FALSE)</f>
        <v>0</v>
      </c>
      <c r="G158" s="489">
        <f t="shared" si="19"/>
        <v>0</v>
      </c>
      <c r="H158" s="144">
        <v>0</v>
      </c>
      <c r="I158" s="144">
        <v>0</v>
      </c>
      <c r="J158" s="144">
        <f t="shared" si="22"/>
        <v>0</v>
      </c>
      <c r="K158" s="144">
        <v>0</v>
      </c>
      <c r="L158" s="144">
        <v>0</v>
      </c>
      <c r="M158" s="144">
        <v>0</v>
      </c>
      <c r="N158" s="144">
        <v>0</v>
      </c>
      <c r="O158" s="144">
        <v>0</v>
      </c>
      <c r="P158" s="144">
        <v>0</v>
      </c>
      <c r="Q158" s="144">
        <v>0</v>
      </c>
      <c r="R158" s="144">
        <v>0</v>
      </c>
      <c r="S158" s="144">
        <v>0</v>
      </c>
      <c r="T158" s="144">
        <v>0</v>
      </c>
      <c r="U158" s="144">
        <v>0</v>
      </c>
      <c r="V158" s="144">
        <v>0</v>
      </c>
      <c r="W158" s="144">
        <v>0</v>
      </c>
      <c r="X158" s="144">
        <v>0</v>
      </c>
      <c r="Y158" s="144">
        <v>0</v>
      </c>
      <c r="Z158" s="144">
        <f t="shared" si="18"/>
        <v>0</v>
      </c>
      <c r="AA158" s="504"/>
      <c r="AB158" s="504"/>
      <c r="AC158" s="504"/>
      <c r="AD158" s="504"/>
      <c r="AE158" s="504"/>
      <c r="AF158" s="504"/>
      <c r="AG158" s="504"/>
      <c r="AH158" s="504"/>
      <c r="AI158" s="504"/>
      <c r="AJ158" s="504"/>
      <c r="AK158" s="504"/>
      <c r="AL158" s="504"/>
      <c r="AM158" s="504"/>
      <c r="AN158" s="505"/>
      <c r="AO158" s="505"/>
      <c r="AP158" s="505"/>
      <c r="AQ158" s="505"/>
      <c r="AR158" s="505"/>
      <c r="AS158" s="505"/>
      <c r="AT158" s="505"/>
      <c r="AU158" s="505"/>
      <c r="AV158" s="505"/>
      <c r="AW158" s="505"/>
      <c r="AX158" s="505"/>
      <c r="AY158" s="505"/>
      <c r="AZ158" s="505"/>
      <c r="BA158" s="505"/>
    </row>
    <row r="159" spans="1:53" s="506" customFormat="1" ht="12" customHeight="1">
      <c r="A159" s="113">
        <v>1280401</v>
      </c>
      <c r="B159" s="113" t="s">
        <v>172</v>
      </c>
      <c r="C159" s="489">
        <f>+VLOOKUP(A159,Clasificaciones!C:I,5,FALSE)</f>
        <v>57764419</v>
      </c>
      <c r="D159" s="489">
        <v>0</v>
      </c>
      <c r="E159" s="489">
        <v>0</v>
      </c>
      <c r="F159" s="489">
        <f>+VLOOKUP(A159,Clasificaciones!C:M,9,FALSE)</f>
        <v>57764419</v>
      </c>
      <c r="G159" s="489">
        <f t="shared" si="19"/>
        <v>0</v>
      </c>
      <c r="H159" s="144">
        <v>0</v>
      </c>
      <c r="I159" s="144">
        <v>0</v>
      </c>
      <c r="J159" s="144">
        <v>0</v>
      </c>
      <c r="K159" s="144">
        <v>0</v>
      </c>
      <c r="L159" s="144">
        <v>0</v>
      </c>
      <c r="M159" s="144">
        <v>0</v>
      </c>
      <c r="N159" s="144">
        <v>0</v>
      </c>
      <c r="O159" s="144">
        <v>0</v>
      </c>
      <c r="P159" s="144">
        <v>0</v>
      </c>
      <c r="Q159" s="144">
        <f>-G159</f>
        <v>0</v>
      </c>
      <c r="R159" s="144">
        <v>0</v>
      </c>
      <c r="S159" s="144">
        <v>0</v>
      </c>
      <c r="T159" s="144">
        <v>0</v>
      </c>
      <c r="U159" s="144">
        <v>0</v>
      </c>
      <c r="V159" s="144">
        <v>0</v>
      </c>
      <c r="W159" s="144">
        <v>0</v>
      </c>
      <c r="X159" s="144">
        <v>0</v>
      </c>
      <c r="Y159" s="144">
        <v>0</v>
      </c>
      <c r="Z159" s="144">
        <f t="shared" si="18"/>
        <v>0</v>
      </c>
      <c r="AA159" s="504"/>
      <c r="AB159" s="504"/>
      <c r="AC159" s="504"/>
      <c r="AD159" s="504"/>
      <c r="AE159" s="504"/>
      <c r="AF159" s="504"/>
      <c r="AG159" s="504"/>
      <c r="AH159" s="504"/>
      <c r="AI159" s="504"/>
      <c r="AJ159" s="504"/>
      <c r="AK159" s="504"/>
      <c r="AL159" s="504"/>
      <c r="AM159" s="504"/>
      <c r="AN159" s="505"/>
      <c r="AO159" s="505"/>
      <c r="AP159" s="505"/>
      <c r="AQ159" s="505"/>
      <c r="AR159" s="505"/>
      <c r="AS159" s="505"/>
      <c r="AT159" s="505"/>
      <c r="AU159" s="505"/>
      <c r="AV159" s="505"/>
      <c r="AW159" s="505"/>
      <c r="AX159" s="505"/>
      <c r="AY159" s="505"/>
      <c r="AZ159" s="505"/>
      <c r="BA159" s="505"/>
    </row>
    <row r="160" spans="1:53" s="503" customFormat="1" ht="12" customHeight="1">
      <c r="A160" s="113">
        <v>12820</v>
      </c>
      <c r="B160" s="113" t="s">
        <v>933</v>
      </c>
      <c r="C160" s="489">
        <f>+VLOOKUP(A160,Clasificaciones!C:I,5,FALSE)</f>
        <v>0</v>
      </c>
      <c r="D160" s="489">
        <v>0</v>
      </c>
      <c r="E160" s="489">
        <v>0</v>
      </c>
      <c r="F160" s="489">
        <f>+VLOOKUP(A160,Clasificaciones!C:M,9,FALSE)</f>
        <v>0</v>
      </c>
      <c r="G160" s="489">
        <f t="shared" si="19"/>
        <v>0</v>
      </c>
      <c r="H160" s="144">
        <v>0</v>
      </c>
      <c r="I160" s="144">
        <v>0</v>
      </c>
      <c r="J160" s="144">
        <v>0</v>
      </c>
      <c r="K160" s="144">
        <v>0</v>
      </c>
      <c r="L160" s="144">
        <v>0</v>
      </c>
      <c r="M160" s="144">
        <v>0</v>
      </c>
      <c r="N160" s="144">
        <v>0</v>
      </c>
      <c r="O160" s="144">
        <v>0</v>
      </c>
      <c r="P160" s="144">
        <v>0</v>
      </c>
      <c r="Q160" s="144">
        <v>0</v>
      </c>
      <c r="R160" s="144">
        <v>0</v>
      </c>
      <c r="S160" s="144">
        <v>0</v>
      </c>
      <c r="T160" s="144">
        <v>0</v>
      </c>
      <c r="U160" s="144">
        <v>0</v>
      </c>
      <c r="V160" s="144">
        <v>0</v>
      </c>
      <c r="W160" s="144">
        <v>0</v>
      </c>
      <c r="X160" s="144">
        <v>0</v>
      </c>
      <c r="Y160" s="144">
        <v>0</v>
      </c>
      <c r="Z160" s="144">
        <f t="shared" si="18"/>
        <v>0</v>
      </c>
      <c r="AA160" s="507"/>
      <c r="AB160" s="507"/>
      <c r="AC160" s="507"/>
      <c r="AD160" s="507"/>
      <c r="AE160" s="507"/>
      <c r="AF160" s="507"/>
      <c r="AG160" s="507"/>
      <c r="AH160" s="507"/>
      <c r="AI160" s="507"/>
      <c r="AJ160" s="507"/>
      <c r="AK160" s="507"/>
      <c r="AL160" s="507"/>
      <c r="AM160" s="507"/>
      <c r="AN160" s="502"/>
      <c r="AO160" s="502"/>
      <c r="AP160" s="502"/>
      <c r="AQ160" s="502"/>
      <c r="AR160" s="502"/>
      <c r="AS160" s="502"/>
      <c r="AT160" s="502"/>
      <c r="AU160" s="502"/>
      <c r="AV160" s="502"/>
      <c r="AW160" s="502"/>
      <c r="AX160" s="502"/>
      <c r="AY160" s="502"/>
      <c r="AZ160" s="502"/>
      <c r="BA160" s="502"/>
    </row>
    <row r="161" spans="1:53" s="506" customFormat="1" ht="12" customHeight="1">
      <c r="A161" s="113">
        <v>1282001</v>
      </c>
      <c r="B161" s="113" t="s">
        <v>96</v>
      </c>
      <c r="C161" s="489">
        <f>+VLOOKUP(A161,Clasificaciones!C:I,5,FALSE)</f>
        <v>-20013966</v>
      </c>
      <c r="D161" s="489">
        <f>+E386</f>
        <v>19018974</v>
      </c>
      <c r="E161" s="489">
        <v>0</v>
      </c>
      <c r="F161" s="489">
        <f>+VLOOKUP(A161,Clasificaciones!C:M,9,FALSE)</f>
        <v>-994992</v>
      </c>
      <c r="G161" s="489">
        <f>+C161-F161+D161-E161</f>
        <v>0</v>
      </c>
      <c r="H161" s="144">
        <v>0</v>
      </c>
      <c r="I161" s="144">
        <v>0</v>
      </c>
      <c r="J161" s="144">
        <v>0</v>
      </c>
      <c r="K161" s="144">
        <v>0</v>
      </c>
      <c r="L161" s="144">
        <v>0</v>
      </c>
      <c r="M161" s="144">
        <v>0</v>
      </c>
      <c r="N161" s="144">
        <v>0</v>
      </c>
      <c r="O161" s="144">
        <v>0</v>
      </c>
      <c r="P161" s="144">
        <v>0</v>
      </c>
      <c r="Q161" s="144">
        <v>0</v>
      </c>
      <c r="R161" s="144">
        <v>0</v>
      </c>
      <c r="S161" s="144">
        <v>0</v>
      </c>
      <c r="T161" s="144">
        <v>0</v>
      </c>
      <c r="U161" s="144">
        <v>0</v>
      </c>
      <c r="V161" s="144">
        <v>0</v>
      </c>
      <c r="W161" s="144">
        <v>0</v>
      </c>
      <c r="X161" s="144">
        <v>0</v>
      </c>
      <c r="Y161" s="144">
        <v>0</v>
      </c>
      <c r="Z161" s="144">
        <f t="shared" si="18"/>
        <v>0</v>
      </c>
      <c r="AA161" s="504"/>
      <c r="AB161" s="504"/>
      <c r="AC161" s="504"/>
      <c r="AD161" s="504"/>
      <c r="AE161" s="504"/>
      <c r="AF161" s="504"/>
      <c r="AG161" s="504"/>
      <c r="AH161" s="504"/>
      <c r="AI161" s="504"/>
      <c r="AJ161" s="504"/>
      <c r="AK161" s="504"/>
      <c r="AL161" s="504"/>
      <c r="AM161" s="504"/>
      <c r="AN161" s="505"/>
      <c r="AO161" s="505"/>
      <c r="AP161" s="505"/>
      <c r="AQ161" s="505"/>
      <c r="AR161" s="505"/>
      <c r="AS161" s="505"/>
      <c r="AT161" s="505"/>
      <c r="AU161" s="505"/>
      <c r="AV161" s="505"/>
      <c r="AW161" s="505"/>
      <c r="AX161" s="505"/>
      <c r="AY161" s="505"/>
      <c r="AZ161" s="505"/>
      <c r="BA161" s="505"/>
    </row>
    <row r="162" spans="1:53" s="506" customFormat="1" ht="12" customHeight="1">
      <c r="A162" s="113">
        <v>1282002</v>
      </c>
      <c r="B162" s="113" t="s">
        <v>97</v>
      </c>
      <c r="C162" s="489">
        <f>+VLOOKUP(A162,Clasificaciones!C:I,5,FALSE)</f>
        <v>-2240010</v>
      </c>
      <c r="D162" s="489">
        <f>+E387</f>
        <v>640002</v>
      </c>
      <c r="E162" s="489">
        <v>0</v>
      </c>
      <c r="F162" s="489">
        <f>+VLOOKUP(A162,Clasificaciones!C:M,9,FALSE)</f>
        <v>-1600008</v>
      </c>
      <c r="G162" s="489">
        <f t="shared" ref="G162:G166" si="23">+C162-F162+D162-E162</f>
        <v>0</v>
      </c>
      <c r="H162" s="144">
        <v>0</v>
      </c>
      <c r="I162" s="144">
        <v>0</v>
      </c>
      <c r="J162" s="144">
        <v>0</v>
      </c>
      <c r="K162" s="144">
        <v>0</v>
      </c>
      <c r="L162" s="144">
        <v>0</v>
      </c>
      <c r="M162" s="144">
        <v>0</v>
      </c>
      <c r="N162" s="144">
        <v>0</v>
      </c>
      <c r="O162" s="144">
        <v>0</v>
      </c>
      <c r="P162" s="144">
        <v>0</v>
      </c>
      <c r="Q162" s="144">
        <v>0</v>
      </c>
      <c r="R162" s="144">
        <v>0</v>
      </c>
      <c r="S162" s="144">
        <v>0</v>
      </c>
      <c r="T162" s="144">
        <v>0</v>
      </c>
      <c r="U162" s="144">
        <v>0</v>
      </c>
      <c r="V162" s="144">
        <v>0</v>
      </c>
      <c r="W162" s="144">
        <v>0</v>
      </c>
      <c r="X162" s="144">
        <v>0</v>
      </c>
      <c r="Y162" s="144">
        <v>0</v>
      </c>
      <c r="Z162" s="144">
        <f t="shared" si="18"/>
        <v>0</v>
      </c>
      <c r="AA162" s="504"/>
      <c r="AB162" s="504"/>
      <c r="AC162" s="504"/>
      <c r="AD162" s="504"/>
      <c r="AE162" s="504"/>
      <c r="AF162" s="504"/>
      <c r="AG162" s="504"/>
      <c r="AH162" s="504"/>
      <c r="AI162" s="504"/>
      <c r="AJ162" s="504"/>
      <c r="AK162" s="504"/>
      <c r="AL162" s="504"/>
      <c r="AM162" s="504"/>
      <c r="AN162" s="505"/>
      <c r="AO162" s="505"/>
      <c r="AP162" s="505"/>
      <c r="AQ162" s="505"/>
      <c r="AR162" s="505"/>
      <c r="AS162" s="505"/>
      <c r="AT162" s="505"/>
      <c r="AU162" s="505"/>
      <c r="AV162" s="505"/>
      <c r="AW162" s="505"/>
      <c r="AX162" s="505"/>
      <c r="AY162" s="505"/>
      <c r="AZ162" s="505"/>
      <c r="BA162" s="505"/>
    </row>
    <row r="163" spans="1:53" s="506" customFormat="1" ht="12" customHeight="1">
      <c r="A163" s="113">
        <v>1282003</v>
      </c>
      <c r="B163" s="113" t="s">
        <v>172</v>
      </c>
      <c r="C163" s="489">
        <f>+VLOOKUP(A163,Clasificaciones!C:I,5,FALSE)</f>
        <v>-39674804</v>
      </c>
      <c r="D163" s="489">
        <f>+E384</f>
        <v>3617928</v>
      </c>
      <c r="E163" s="489">
        <v>0</v>
      </c>
      <c r="F163" s="489">
        <f>+VLOOKUP(A163,Clasificaciones!C:M,9,FALSE)</f>
        <v>-36056876</v>
      </c>
      <c r="G163" s="489">
        <f t="shared" si="23"/>
        <v>0</v>
      </c>
      <c r="H163" s="144">
        <v>0</v>
      </c>
      <c r="I163" s="144">
        <v>0</v>
      </c>
      <c r="J163" s="144">
        <v>0</v>
      </c>
      <c r="K163" s="144">
        <v>0</v>
      </c>
      <c r="L163" s="144">
        <v>0</v>
      </c>
      <c r="M163" s="144">
        <v>0</v>
      </c>
      <c r="N163" s="144">
        <v>0</v>
      </c>
      <c r="O163" s="144">
        <v>0</v>
      </c>
      <c r="P163" s="144">
        <v>0</v>
      </c>
      <c r="Q163" s="144">
        <v>0</v>
      </c>
      <c r="R163" s="144">
        <v>0</v>
      </c>
      <c r="S163" s="144">
        <v>0</v>
      </c>
      <c r="T163" s="144">
        <v>0</v>
      </c>
      <c r="U163" s="144">
        <v>0</v>
      </c>
      <c r="V163" s="144">
        <v>0</v>
      </c>
      <c r="W163" s="144">
        <v>0</v>
      </c>
      <c r="X163" s="144">
        <v>0</v>
      </c>
      <c r="Y163" s="144">
        <v>0</v>
      </c>
      <c r="Z163" s="144">
        <f t="shared" si="18"/>
        <v>0</v>
      </c>
      <c r="AA163" s="504"/>
      <c r="AB163" s="504"/>
      <c r="AC163" s="504"/>
      <c r="AD163" s="504"/>
      <c r="AE163" s="504"/>
      <c r="AF163" s="504"/>
      <c r="AG163" s="504"/>
      <c r="AH163" s="504"/>
      <c r="AI163" s="504"/>
      <c r="AJ163" s="504"/>
      <c r="AK163" s="504"/>
      <c r="AL163" s="504"/>
      <c r="AM163" s="504"/>
      <c r="AN163" s="505"/>
      <c r="AO163" s="505"/>
      <c r="AP163" s="505"/>
      <c r="AQ163" s="505"/>
      <c r="AR163" s="505"/>
      <c r="AS163" s="505"/>
      <c r="AT163" s="505"/>
      <c r="AU163" s="505"/>
      <c r="AV163" s="505"/>
      <c r="AW163" s="505"/>
      <c r="AX163" s="505"/>
      <c r="AY163" s="505"/>
      <c r="AZ163" s="505"/>
      <c r="BA163" s="505"/>
    </row>
    <row r="164" spans="1:53" s="506" customFormat="1" ht="12" customHeight="1">
      <c r="A164" s="113">
        <v>1282004</v>
      </c>
      <c r="B164" s="113" t="s">
        <v>934</v>
      </c>
      <c r="C164" s="489">
        <f>+VLOOKUP(A164,Clasificaciones!C:I,5,FALSE)</f>
        <v>-192715614</v>
      </c>
      <c r="D164" s="489">
        <f>+E385</f>
        <v>66492786</v>
      </c>
      <c r="E164" s="489">
        <v>0</v>
      </c>
      <c r="F164" s="489">
        <f>+VLOOKUP(A164,Clasificaciones!C:M,9,FALSE)</f>
        <v>-126222828</v>
      </c>
      <c r="G164" s="489">
        <f t="shared" si="23"/>
        <v>0</v>
      </c>
      <c r="H164" s="144">
        <v>0</v>
      </c>
      <c r="I164" s="144">
        <v>0</v>
      </c>
      <c r="J164" s="144">
        <v>0</v>
      </c>
      <c r="K164" s="144">
        <v>0</v>
      </c>
      <c r="L164" s="144">
        <v>0</v>
      </c>
      <c r="M164" s="144">
        <v>0</v>
      </c>
      <c r="N164" s="144">
        <v>0</v>
      </c>
      <c r="O164" s="144">
        <v>0</v>
      </c>
      <c r="P164" s="144">
        <v>0</v>
      </c>
      <c r="Q164" s="144">
        <v>0</v>
      </c>
      <c r="R164" s="144">
        <v>0</v>
      </c>
      <c r="S164" s="144">
        <v>0</v>
      </c>
      <c r="T164" s="144">
        <v>0</v>
      </c>
      <c r="U164" s="144">
        <v>0</v>
      </c>
      <c r="V164" s="144">
        <v>0</v>
      </c>
      <c r="W164" s="144">
        <v>0</v>
      </c>
      <c r="X164" s="144">
        <v>0</v>
      </c>
      <c r="Y164" s="144">
        <v>0</v>
      </c>
      <c r="Z164" s="144">
        <f t="shared" si="18"/>
        <v>0</v>
      </c>
      <c r="AA164" s="504"/>
      <c r="AB164" s="504"/>
      <c r="AC164" s="504"/>
      <c r="AD164" s="504"/>
      <c r="AE164" s="504"/>
      <c r="AF164" s="504"/>
      <c r="AG164" s="504"/>
      <c r="AH164" s="504"/>
      <c r="AI164" s="504"/>
      <c r="AJ164" s="504"/>
      <c r="AK164" s="504"/>
      <c r="AL164" s="504"/>
      <c r="AM164" s="504"/>
      <c r="AN164" s="505"/>
      <c r="AO164" s="505"/>
      <c r="AP164" s="505"/>
      <c r="AQ164" s="505"/>
      <c r="AR164" s="505"/>
      <c r="AS164" s="505"/>
      <c r="AT164" s="505"/>
      <c r="AU164" s="505"/>
      <c r="AV164" s="505"/>
      <c r="AW164" s="505"/>
      <c r="AX164" s="505"/>
      <c r="AY164" s="505"/>
      <c r="AZ164" s="505"/>
      <c r="BA164" s="505"/>
    </row>
    <row r="165" spans="1:53" s="503" customFormat="1" ht="12" customHeight="1">
      <c r="A165" s="113">
        <v>129</v>
      </c>
      <c r="B165" s="113" t="s">
        <v>1472</v>
      </c>
      <c r="C165" s="489">
        <f>+VLOOKUP(A165,Clasificaciones!C:I,5,FALSE)</f>
        <v>0</v>
      </c>
      <c r="D165" s="489">
        <v>0</v>
      </c>
      <c r="E165" s="489">
        <v>0</v>
      </c>
      <c r="F165" s="489">
        <f>+VLOOKUP(A165,Clasificaciones!C:M,9,FALSE)</f>
        <v>0</v>
      </c>
      <c r="G165" s="489">
        <f t="shared" si="23"/>
        <v>0</v>
      </c>
      <c r="H165" s="144">
        <v>0</v>
      </c>
      <c r="I165" s="144">
        <v>0</v>
      </c>
      <c r="J165" s="144">
        <f>-G165</f>
        <v>0</v>
      </c>
      <c r="K165" s="144">
        <v>0</v>
      </c>
      <c r="L165" s="144">
        <v>0</v>
      </c>
      <c r="M165" s="144">
        <v>0</v>
      </c>
      <c r="N165" s="144">
        <v>0</v>
      </c>
      <c r="O165" s="144">
        <v>0</v>
      </c>
      <c r="P165" s="144">
        <v>0</v>
      </c>
      <c r="Q165" s="144">
        <v>0</v>
      </c>
      <c r="R165" s="144">
        <v>0</v>
      </c>
      <c r="S165" s="144">
        <v>0</v>
      </c>
      <c r="T165" s="144">
        <v>0</v>
      </c>
      <c r="U165" s="144">
        <v>0</v>
      </c>
      <c r="V165" s="144">
        <v>0</v>
      </c>
      <c r="W165" s="144">
        <v>0</v>
      </c>
      <c r="X165" s="144">
        <v>0</v>
      </c>
      <c r="Y165" s="144">
        <v>0</v>
      </c>
      <c r="Z165" s="144">
        <f t="shared" si="18"/>
        <v>0</v>
      </c>
      <c r="AA165" s="507"/>
      <c r="AB165" s="507"/>
      <c r="AC165" s="507"/>
      <c r="AD165" s="507"/>
      <c r="AE165" s="507"/>
      <c r="AF165" s="507"/>
      <c r="AG165" s="507"/>
      <c r="AH165" s="507"/>
      <c r="AI165" s="507"/>
      <c r="AJ165" s="507"/>
      <c r="AK165" s="507"/>
      <c r="AL165" s="507"/>
      <c r="AM165" s="507"/>
      <c r="AN165" s="502"/>
      <c r="AO165" s="502"/>
      <c r="AP165" s="502"/>
      <c r="AQ165" s="502"/>
      <c r="AR165" s="502"/>
      <c r="AS165" s="502"/>
      <c r="AT165" s="502"/>
      <c r="AU165" s="502"/>
      <c r="AV165" s="502"/>
      <c r="AW165" s="502"/>
      <c r="AX165" s="502"/>
      <c r="AY165" s="502"/>
      <c r="AZ165" s="502"/>
      <c r="BA165" s="502"/>
    </row>
    <row r="166" spans="1:53" s="506" customFormat="1" ht="12" customHeight="1">
      <c r="A166" s="113">
        <v>12901</v>
      </c>
      <c r="B166" s="113" t="s">
        <v>1473</v>
      </c>
      <c r="C166" s="489">
        <f>+VLOOKUP(A166,Clasificaciones!C:I,5,FALSE)</f>
        <v>12374918</v>
      </c>
      <c r="D166" s="489">
        <v>0</v>
      </c>
      <c r="E166" s="489">
        <v>0</v>
      </c>
      <c r="F166" s="489">
        <f>+VLOOKUP(A166,Clasificaciones!C:M,9,FALSE)</f>
        <v>0</v>
      </c>
      <c r="G166" s="489">
        <f t="shared" si="23"/>
        <v>12374918</v>
      </c>
      <c r="H166" s="144">
        <v>0</v>
      </c>
      <c r="I166" s="144">
        <v>0</v>
      </c>
      <c r="J166" s="144">
        <f>-G166</f>
        <v>-12374918</v>
      </c>
      <c r="K166" s="144">
        <v>0</v>
      </c>
      <c r="L166" s="144">
        <v>0</v>
      </c>
      <c r="M166" s="144">
        <v>0</v>
      </c>
      <c r="N166" s="144">
        <v>0</v>
      </c>
      <c r="O166" s="144">
        <v>0</v>
      </c>
      <c r="P166" s="144">
        <v>0</v>
      </c>
      <c r="Q166" s="144">
        <v>0</v>
      </c>
      <c r="R166" s="144">
        <v>0</v>
      </c>
      <c r="S166" s="144">
        <v>0</v>
      </c>
      <c r="T166" s="144">
        <v>0</v>
      </c>
      <c r="U166" s="144">
        <v>0</v>
      </c>
      <c r="V166" s="144">
        <v>0</v>
      </c>
      <c r="W166" s="144">
        <v>0</v>
      </c>
      <c r="X166" s="144">
        <v>0</v>
      </c>
      <c r="Y166" s="144">
        <v>0</v>
      </c>
      <c r="Z166" s="144">
        <f t="shared" si="18"/>
        <v>0</v>
      </c>
      <c r="AA166" s="504"/>
      <c r="AB166" s="504"/>
      <c r="AC166" s="504"/>
      <c r="AD166" s="504"/>
      <c r="AE166" s="504"/>
      <c r="AF166" s="504"/>
      <c r="AG166" s="504"/>
      <c r="AH166" s="504"/>
      <c r="AI166" s="504"/>
      <c r="AJ166" s="504"/>
      <c r="AK166" s="504"/>
      <c r="AL166" s="504"/>
      <c r="AM166" s="504"/>
      <c r="AN166" s="505"/>
      <c r="AO166" s="505"/>
      <c r="AP166" s="505"/>
      <c r="AQ166" s="505"/>
      <c r="AR166" s="505"/>
      <c r="AS166" s="505"/>
      <c r="AT166" s="505"/>
      <c r="AU166" s="505"/>
      <c r="AV166" s="505"/>
      <c r="AW166" s="505"/>
      <c r="AX166" s="505"/>
      <c r="AY166" s="505"/>
      <c r="AZ166" s="505"/>
      <c r="BA166" s="505"/>
    </row>
    <row r="167" spans="1:53" s="506" customFormat="1" ht="12" customHeight="1">
      <c r="A167" s="113"/>
      <c r="B167" s="113"/>
      <c r="C167" s="489"/>
      <c r="D167" s="489">
        <v>0</v>
      </c>
      <c r="E167" s="489">
        <v>0</v>
      </c>
      <c r="F167" s="489"/>
      <c r="G167" s="489">
        <f t="shared" si="19"/>
        <v>0</v>
      </c>
      <c r="H167" s="144"/>
      <c r="I167" s="144"/>
      <c r="J167" s="144"/>
      <c r="K167" s="144"/>
      <c r="L167" s="144"/>
      <c r="M167" s="144"/>
      <c r="N167" s="144"/>
      <c r="O167" s="144"/>
      <c r="P167" s="144"/>
      <c r="Q167" s="144"/>
      <c r="R167" s="144"/>
      <c r="S167" s="144"/>
      <c r="T167" s="144"/>
      <c r="U167" s="144"/>
      <c r="V167" s="144"/>
      <c r="W167" s="144"/>
      <c r="X167" s="144"/>
      <c r="Y167" s="144"/>
      <c r="Z167" s="144">
        <f t="shared" si="18"/>
        <v>0</v>
      </c>
      <c r="AA167" s="504"/>
      <c r="AB167" s="504"/>
      <c r="AC167" s="504"/>
      <c r="AD167" s="504"/>
      <c r="AE167" s="504"/>
      <c r="AF167" s="504"/>
      <c r="AG167" s="504"/>
      <c r="AH167" s="504"/>
      <c r="AI167" s="504"/>
      <c r="AJ167" s="504"/>
      <c r="AK167" s="504"/>
      <c r="AL167" s="504"/>
      <c r="AM167" s="504"/>
      <c r="AN167" s="505"/>
      <c r="AO167" s="505"/>
      <c r="AP167" s="505"/>
      <c r="AQ167" s="505"/>
      <c r="AR167" s="505"/>
      <c r="AS167" s="505"/>
      <c r="AT167" s="505"/>
      <c r="AU167" s="505"/>
      <c r="AV167" s="505"/>
      <c r="AW167" s="505"/>
      <c r="AX167" s="505"/>
      <c r="AY167" s="505"/>
      <c r="AZ167" s="505"/>
      <c r="BA167" s="505"/>
    </row>
    <row r="168" spans="1:53" s="506" customFormat="1" ht="12" customHeight="1">
      <c r="A168" s="113">
        <v>2</v>
      </c>
      <c r="B168" s="113" t="s">
        <v>8</v>
      </c>
      <c r="C168" s="489">
        <f>+SUM(C169:C226)+'BG 062021'!C162</f>
        <v>0</v>
      </c>
      <c r="D168" s="489">
        <v>0</v>
      </c>
      <c r="E168" s="489">
        <v>0</v>
      </c>
      <c r="F168" s="489">
        <f>+SUM(F169:F226)+'BG 2020'!D105-'BG 2020'!D114-'BG 2020'!D112</f>
        <v>0</v>
      </c>
      <c r="G168" s="489">
        <f t="shared" si="19"/>
        <v>0</v>
      </c>
      <c r="H168" s="144">
        <v>0</v>
      </c>
      <c r="I168" s="144">
        <v>0</v>
      </c>
      <c r="J168" s="144">
        <v>0</v>
      </c>
      <c r="K168" s="144">
        <v>0</v>
      </c>
      <c r="L168" s="144">
        <v>0</v>
      </c>
      <c r="M168" s="144">
        <v>0</v>
      </c>
      <c r="N168" s="144">
        <v>0</v>
      </c>
      <c r="O168" s="144">
        <v>0</v>
      </c>
      <c r="P168" s="144">
        <v>0</v>
      </c>
      <c r="Q168" s="144">
        <v>0</v>
      </c>
      <c r="R168" s="144">
        <v>0</v>
      </c>
      <c r="S168" s="144">
        <v>0</v>
      </c>
      <c r="T168" s="144">
        <v>0</v>
      </c>
      <c r="U168" s="144">
        <v>0</v>
      </c>
      <c r="V168" s="144">
        <v>0</v>
      </c>
      <c r="W168" s="144">
        <v>0</v>
      </c>
      <c r="X168" s="144">
        <v>0</v>
      </c>
      <c r="Y168" s="144">
        <v>0</v>
      </c>
      <c r="Z168" s="144">
        <f t="shared" si="18"/>
        <v>0</v>
      </c>
      <c r="AA168" s="504"/>
      <c r="AB168" s="504"/>
      <c r="AC168" s="504"/>
      <c r="AD168" s="504"/>
      <c r="AE168" s="504"/>
      <c r="AF168" s="504"/>
      <c r="AG168" s="504"/>
      <c r="AH168" s="504"/>
      <c r="AI168" s="504"/>
      <c r="AJ168" s="504"/>
      <c r="AK168" s="504"/>
      <c r="AL168" s="504"/>
      <c r="AM168" s="504"/>
      <c r="AN168" s="505"/>
      <c r="AO168" s="505"/>
      <c r="AP168" s="505"/>
      <c r="AQ168" s="505"/>
      <c r="AR168" s="505"/>
      <c r="AS168" s="505"/>
      <c r="AT168" s="505"/>
      <c r="AU168" s="505"/>
      <c r="AV168" s="505"/>
      <c r="AW168" s="505"/>
      <c r="AX168" s="505"/>
      <c r="AY168" s="505"/>
      <c r="AZ168" s="505"/>
      <c r="BA168" s="505"/>
    </row>
    <row r="169" spans="1:53" s="506" customFormat="1" ht="12" customHeight="1">
      <c r="A169" s="113">
        <v>21</v>
      </c>
      <c r="B169" s="113" t="s">
        <v>9</v>
      </c>
      <c r="C169" s="489">
        <f>-VLOOKUP(A169,Clasificaciones!C:I,5,FALSE)</f>
        <v>0</v>
      </c>
      <c r="D169" s="489">
        <v>0</v>
      </c>
      <c r="E169" s="489">
        <v>0</v>
      </c>
      <c r="F169" s="489">
        <f>-VLOOKUP(A169,Clasificaciones!C:M,9,FALSE)</f>
        <v>0</v>
      </c>
      <c r="G169" s="489">
        <f t="shared" si="19"/>
        <v>0</v>
      </c>
      <c r="H169" s="144">
        <v>0</v>
      </c>
      <c r="I169" s="144">
        <v>0</v>
      </c>
      <c r="J169" s="144">
        <f>-G169</f>
        <v>0</v>
      </c>
      <c r="K169" s="144">
        <v>0</v>
      </c>
      <c r="L169" s="144">
        <v>0</v>
      </c>
      <c r="M169" s="144">
        <v>0</v>
      </c>
      <c r="N169" s="144">
        <v>0</v>
      </c>
      <c r="O169" s="144">
        <v>0</v>
      </c>
      <c r="P169" s="144">
        <v>0</v>
      </c>
      <c r="Q169" s="144">
        <v>0</v>
      </c>
      <c r="R169" s="144">
        <v>0</v>
      </c>
      <c r="S169" s="144">
        <v>0</v>
      </c>
      <c r="T169" s="144">
        <v>0</v>
      </c>
      <c r="U169" s="144">
        <v>0</v>
      </c>
      <c r="V169" s="144">
        <v>0</v>
      </c>
      <c r="W169" s="144">
        <v>0</v>
      </c>
      <c r="X169" s="144">
        <v>0</v>
      </c>
      <c r="Y169" s="144">
        <v>0</v>
      </c>
      <c r="Z169" s="144">
        <f t="shared" si="18"/>
        <v>0</v>
      </c>
      <c r="AA169" s="504"/>
      <c r="AB169" s="504"/>
      <c r="AC169" s="504"/>
      <c r="AD169" s="504"/>
      <c r="AE169" s="504"/>
      <c r="AF169" s="504"/>
      <c r="AG169" s="504"/>
      <c r="AH169" s="504"/>
      <c r="AI169" s="504"/>
      <c r="AJ169" s="504"/>
      <c r="AK169" s="504"/>
      <c r="AL169" s="504"/>
      <c r="AM169" s="504"/>
      <c r="AN169" s="505"/>
      <c r="AO169" s="505"/>
      <c r="AP169" s="505"/>
      <c r="AQ169" s="505"/>
      <c r="AR169" s="505"/>
      <c r="AS169" s="505"/>
      <c r="AT169" s="505"/>
      <c r="AU169" s="505"/>
      <c r="AV169" s="505"/>
      <c r="AW169" s="505"/>
      <c r="AX169" s="505"/>
      <c r="AY169" s="505"/>
      <c r="AZ169" s="505"/>
      <c r="BA169" s="505"/>
    </row>
    <row r="170" spans="1:53" s="506" customFormat="1" ht="12" customHeight="1">
      <c r="A170" s="113">
        <v>211</v>
      </c>
      <c r="B170" s="113" t="s">
        <v>935</v>
      </c>
      <c r="C170" s="489">
        <f>-VLOOKUP(A170,Clasificaciones!C:I,5,FALSE)</f>
        <v>0</v>
      </c>
      <c r="D170" s="489">
        <v>0</v>
      </c>
      <c r="E170" s="489">
        <v>0</v>
      </c>
      <c r="F170" s="489">
        <f>-VLOOKUP(A170,Clasificaciones!C:M,9,FALSE)</f>
        <v>0</v>
      </c>
      <c r="G170" s="489">
        <f t="shared" si="19"/>
        <v>0</v>
      </c>
      <c r="H170" s="144">
        <v>0</v>
      </c>
      <c r="I170" s="144">
        <v>0</v>
      </c>
      <c r="J170" s="144">
        <v>0</v>
      </c>
      <c r="K170" s="144">
        <v>0</v>
      </c>
      <c r="L170" s="144">
        <v>0</v>
      </c>
      <c r="M170" s="144">
        <v>0</v>
      </c>
      <c r="N170" s="144">
        <v>0</v>
      </c>
      <c r="O170" s="144">
        <v>0</v>
      </c>
      <c r="P170" s="144">
        <v>0</v>
      </c>
      <c r="Q170" s="144">
        <v>0</v>
      </c>
      <c r="R170" s="144">
        <v>0</v>
      </c>
      <c r="S170" s="144">
        <v>0</v>
      </c>
      <c r="T170" s="144">
        <v>0</v>
      </c>
      <c r="U170" s="144">
        <v>0</v>
      </c>
      <c r="V170" s="144">
        <v>0</v>
      </c>
      <c r="W170" s="144">
        <v>0</v>
      </c>
      <c r="X170" s="144">
        <v>0</v>
      </c>
      <c r="Y170" s="144">
        <v>0</v>
      </c>
      <c r="Z170" s="144">
        <f t="shared" si="18"/>
        <v>0</v>
      </c>
      <c r="AA170" s="504"/>
      <c r="AB170" s="504"/>
      <c r="AC170" s="504"/>
      <c r="AD170" s="504"/>
      <c r="AE170" s="504"/>
      <c r="AF170" s="504"/>
      <c r="AG170" s="504"/>
      <c r="AH170" s="504"/>
      <c r="AI170" s="504"/>
      <c r="AJ170" s="504"/>
      <c r="AK170" s="504"/>
      <c r="AL170" s="504"/>
      <c r="AM170" s="504"/>
      <c r="AN170" s="505"/>
      <c r="AO170" s="505"/>
      <c r="AP170" s="505"/>
      <c r="AQ170" s="505"/>
      <c r="AR170" s="505"/>
      <c r="AS170" s="505"/>
      <c r="AT170" s="505"/>
      <c r="AU170" s="505"/>
      <c r="AV170" s="505"/>
      <c r="AW170" s="505"/>
      <c r="AX170" s="505"/>
      <c r="AY170" s="505"/>
      <c r="AZ170" s="505"/>
      <c r="BA170" s="505"/>
    </row>
    <row r="171" spans="1:53" s="503" customFormat="1" ht="12" customHeight="1">
      <c r="A171" s="113">
        <v>21101</v>
      </c>
      <c r="B171" s="113" t="s">
        <v>936</v>
      </c>
      <c r="C171" s="489">
        <f>-VLOOKUP(A171,Clasificaciones!C:I,5,FALSE)</f>
        <v>0</v>
      </c>
      <c r="D171" s="489">
        <v>0</v>
      </c>
      <c r="E171" s="489">
        <v>0</v>
      </c>
      <c r="F171" s="489">
        <f>-VLOOKUP(A171,Clasificaciones!C:M,9,FALSE)</f>
        <v>0</v>
      </c>
      <c r="G171" s="489">
        <f t="shared" si="19"/>
        <v>0</v>
      </c>
      <c r="H171" s="144">
        <f>-G171</f>
        <v>0</v>
      </c>
      <c r="I171" s="144">
        <v>0</v>
      </c>
      <c r="J171" s="144">
        <v>0</v>
      </c>
      <c r="K171" s="144">
        <v>0</v>
      </c>
      <c r="L171" s="144">
        <v>0</v>
      </c>
      <c r="M171" s="144">
        <v>0</v>
      </c>
      <c r="N171" s="144">
        <v>0</v>
      </c>
      <c r="O171" s="144">
        <v>0</v>
      </c>
      <c r="P171" s="144">
        <v>0</v>
      </c>
      <c r="Q171" s="144">
        <v>0</v>
      </c>
      <c r="R171" s="144">
        <v>0</v>
      </c>
      <c r="S171" s="144">
        <v>0</v>
      </c>
      <c r="T171" s="144">
        <v>0</v>
      </c>
      <c r="U171" s="144">
        <v>0</v>
      </c>
      <c r="V171" s="144">
        <v>0</v>
      </c>
      <c r="W171" s="144">
        <v>0</v>
      </c>
      <c r="X171" s="144">
        <v>0</v>
      </c>
      <c r="Y171" s="144">
        <v>0</v>
      </c>
      <c r="Z171" s="144">
        <f t="shared" si="18"/>
        <v>0</v>
      </c>
      <c r="AA171" s="507"/>
      <c r="AB171" s="507"/>
      <c r="AC171" s="507"/>
      <c r="AD171" s="507"/>
      <c r="AE171" s="507"/>
      <c r="AF171" s="507"/>
      <c r="AG171" s="507"/>
      <c r="AH171" s="507"/>
      <c r="AI171" s="507"/>
      <c r="AJ171" s="507"/>
      <c r="AK171" s="507"/>
      <c r="AL171" s="507"/>
      <c r="AM171" s="507"/>
      <c r="AN171" s="502"/>
      <c r="AO171" s="502"/>
      <c r="AP171" s="502"/>
      <c r="AQ171" s="502"/>
      <c r="AR171" s="502"/>
      <c r="AS171" s="502"/>
      <c r="AT171" s="502"/>
      <c r="AU171" s="502"/>
      <c r="AV171" s="502"/>
      <c r="AW171" s="502"/>
      <c r="AX171" s="502"/>
      <c r="AY171" s="502"/>
      <c r="AZ171" s="502"/>
      <c r="BA171" s="502"/>
    </row>
    <row r="172" spans="1:53" s="503" customFormat="1" ht="12" customHeight="1">
      <c r="A172" s="113">
        <v>2110101</v>
      </c>
      <c r="B172" s="113" t="s">
        <v>671</v>
      </c>
      <c r="C172" s="489">
        <f>-VLOOKUP(A172,Clasificaciones!C:I,5,FALSE)</f>
        <v>0</v>
      </c>
      <c r="D172" s="489">
        <v>0</v>
      </c>
      <c r="E172" s="489">
        <v>0</v>
      </c>
      <c r="F172" s="489">
        <f>-VLOOKUP(A172,Clasificaciones!C:M,9,FALSE)</f>
        <v>0</v>
      </c>
      <c r="G172" s="489">
        <f t="shared" si="19"/>
        <v>0</v>
      </c>
      <c r="H172" s="144">
        <f>-G172</f>
        <v>0</v>
      </c>
      <c r="I172" s="144">
        <v>0</v>
      </c>
      <c r="J172" s="144">
        <v>0</v>
      </c>
      <c r="K172" s="144">
        <v>0</v>
      </c>
      <c r="L172" s="144">
        <v>0</v>
      </c>
      <c r="M172" s="144">
        <v>0</v>
      </c>
      <c r="N172" s="144">
        <v>0</v>
      </c>
      <c r="O172" s="144">
        <v>0</v>
      </c>
      <c r="P172" s="144">
        <v>0</v>
      </c>
      <c r="Q172" s="144">
        <v>0</v>
      </c>
      <c r="R172" s="144">
        <v>0</v>
      </c>
      <c r="S172" s="144">
        <v>0</v>
      </c>
      <c r="T172" s="144">
        <v>0</v>
      </c>
      <c r="U172" s="144">
        <v>0</v>
      </c>
      <c r="V172" s="144">
        <v>0</v>
      </c>
      <c r="W172" s="144">
        <v>0</v>
      </c>
      <c r="X172" s="144">
        <v>0</v>
      </c>
      <c r="Y172" s="144">
        <v>0</v>
      </c>
      <c r="Z172" s="144">
        <f t="shared" si="18"/>
        <v>0</v>
      </c>
      <c r="AA172" s="507"/>
      <c r="AB172" s="507"/>
      <c r="AC172" s="507"/>
      <c r="AD172" s="507"/>
      <c r="AE172" s="507"/>
      <c r="AF172" s="507"/>
      <c r="AG172" s="507"/>
      <c r="AH172" s="507"/>
      <c r="AI172" s="507"/>
      <c r="AJ172" s="507"/>
      <c r="AK172" s="507"/>
      <c r="AL172" s="507"/>
      <c r="AM172" s="507"/>
      <c r="AN172" s="502"/>
      <c r="AO172" s="502"/>
      <c r="AP172" s="502"/>
      <c r="AQ172" s="502"/>
      <c r="AR172" s="502"/>
      <c r="AS172" s="502"/>
      <c r="AT172" s="502"/>
      <c r="AU172" s="502"/>
      <c r="AV172" s="502"/>
      <c r="AW172" s="502"/>
      <c r="AX172" s="502"/>
      <c r="AY172" s="502"/>
      <c r="AZ172" s="502"/>
      <c r="BA172" s="502"/>
    </row>
    <row r="173" spans="1:53" s="503" customFormat="1" ht="12" customHeight="1">
      <c r="A173" s="113">
        <v>211010101</v>
      </c>
      <c r="B173" s="113" t="s">
        <v>539</v>
      </c>
      <c r="C173" s="489">
        <f>-VLOOKUP(A173,Clasificaciones!C:I,5,FALSE)</f>
        <v>-747184</v>
      </c>
      <c r="D173" s="489">
        <v>0</v>
      </c>
      <c r="E173" s="489">
        <v>0</v>
      </c>
      <c r="F173" s="489">
        <f>-VLOOKUP(A173,Clasificaciones!C:M,9,FALSE)</f>
        <v>-20367047</v>
      </c>
      <c r="G173" s="489">
        <f t="shared" si="19"/>
        <v>19619863</v>
      </c>
      <c r="H173" s="144">
        <v>0</v>
      </c>
      <c r="I173" s="144">
        <v>0</v>
      </c>
      <c r="J173" s="144">
        <f>-G173</f>
        <v>-19619863</v>
      </c>
      <c r="K173" s="144">
        <v>0</v>
      </c>
      <c r="L173" s="144">
        <v>0</v>
      </c>
      <c r="M173" s="144">
        <v>0</v>
      </c>
      <c r="N173" s="144">
        <v>0</v>
      </c>
      <c r="O173" s="144">
        <v>0</v>
      </c>
      <c r="P173" s="144">
        <v>0</v>
      </c>
      <c r="Q173" s="144">
        <v>0</v>
      </c>
      <c r="R173" s="144">
        <v>0</v>
      </c>
      <c r="S173" s="144">
        <v>0</v>
      </c>
      <c r="T173" s="144">
        <v>0</v>
      </c>
      <c r="U173" s="144">
        <v>0</v>
      </c>
      <c r="V173" s="144">
        <v>0</v>
      </c>
      <c r="W173" s="144">
        <v>0</v>
      </c>
      <c r="X173" s="144">
        <v>0</v>
      </c>
      <c r="Y173" s="144">
        <v>0</v>
      </c>
      <c r="Z173" s="144">
        <f t="shared" si="18"/>
        <v>0</v>
      </c>
      <c r="AA173" s="507"/>
      <c r="AB173" s="507"/>
      <c r="AC173" s="507"/>
      <c r="AD173" s="507"/>
      <c r="AE173" s="507"/>
      <c r="AF173" s="507"/>
      <c r="AG173" s="507"/>
      <c r="AH173" s="507"/>
      <c r="AI173" s="507"/>
      <c r="AJ173" s="507"/>
      <c r="AK173" s="507"/>
      <c r="AL173" s="507"/>
      <c r="AM173" s="507"/>
      <c r="AN173" s="502"/>
      <c r="AO173" s="502"/>
      <c r="AP173" s="502"/>
      <c r="AQ173" s="502"/>
      <c r="AR173" s="502"/>
      <c r="AS173" s="502"/>
      <c r="AT173" s="502"/>
      <c r="AU173" s="502"/>
      <c r="AV173" s="502"/>
      <c r="AW173" s="502"/>
      <c r="AX173" s="502"/>
      <c r="AY173" s="502"/>
      <c r="AZ173" s="502"/>
      <c r="BA173" s="502"/>
    </row>
    <row r="174" spans="1:53" s="503" customFormat="1" ht="12" customHeight="1">
      <c r="A174" s="113">
        <v>211010102</v>
      </c>
      <c r="B174" s="113" t="s">
        <v>937</v>
      </c>
      <c r="C174" s="489">
        <f>-VLOOKUP(A174,Clasificaciones!C:I,5,FALSE)</f>
        <v>60852</v>
      </c>
      <c r="D174" s="489">
        <v>0</v>
      </c>
      <c r="E174" s="489">
        <v>0</v>
      </c>
      <c r="F174" s="489">
        <f>-VLOOKUP(A174,Clasificaciones!C:M,9,FALSE)</f>
        <v>0</v>
      </c>
      <c r="G174" s="489">
        <f t="shared" si="19"/>
        <v>60852</v>
      </c>
      <c r="H174" s="144">
        <v>0</v>
      </c>
      <c r="I174" s="144">
        <v>0</v>
      </c>
      <c r="J174" s="144">
        <f t="shared" ref="J174:J176" si="24">-G174</f>
        <v>-60852</v>
      </c>
      <c r="K174" s="144">
        <v>0</v>
      </c>
      <c r="L174" s="144">
        <v>0</v>
      </c>
      <c r="M174" s="144">
        <v>0</v>
      </c>
      <c r="N174" s="144">
        <v>0</v>
      </c>
      <c r="O174" s="144">
        <v>0</v>
      </c>
      <c r="P174" s="144">
        <v>0</v>
      </c>
      <c r="Q174" s="144">
        <v>0</v>
      </c>
      <c r="R174" s="144">
        <v>0</v>
      </c>
      <c r="S174" s="144">
        <v>0</v>
      </c>
      <c r="T174" s="144">
        <v>0</v>
      </c>
      <c r="U174" s="144">
        <v>0</v>
      </c>
      <c r="V174" s="144">
        <v>0</v>
      </c>
      <c r="W174" s="144">
        <v>0</v>
      </c>
      <c r="X174" s="144">
        <v>0</v>
      </c>
      <c r="Y174" s="144">
        <v>0</v>
      </c>
      <c r="Z174" s="144">
        <f t="shared" si="18"/>
        <v>0</v>
      </c>
      <c r="AA174" s="507"/>
      <c r="AB174" s="507"/>
      <c r="AC174" s="507"/>
      <c r="AD174" s="507"/>
      <c r="AE174" s="507"/>
      <c r="AF174" s="507"/>
      <c r="AG174" s="507"/>
      <c r="AH174" s="507"/>
      <c r="AI174" s="507"/>
      <c r="AJ174" s="507"/>
      <c r="AK174" s="507"/>
      <c r="AL174" s="507"/>
      <c r="AM174" s="507"/>
      <c r="AN174" s="502"/>
      <c r="AO174" s="502"/>
      <c r="AP174" s="502"/>
      <c r="AQ174" s="502"/>
      <c r="AR174" s="502"/>
      <c r="AS174" s="502"/>
      <c r="AT174" s="502"/>
      <c r="AU174" s="502"/>
      <c r="AV174" s="502"/>
      <c r="AW174" s="502"/>
      <c r="AX174" s="502"/>
      <c r="AY174" s="502"/>
      <c r="AZ174" s="502"/>
      <c r="BA174" s="502"/>
    </row>
    <row r="175" spans="1:53" s="506" customFormat="1" ht="12" customHeight="1">
      <c r="A175" s="113">
        <v>211010103</v>
      </c>
      <c r="B175" s="113" t="s">
        <v>1474</v>
      </c>
      <c r="C175" s="489">
        <f>-VLOOKUP(A175,Clasificaciones!C:I,5,FALSE)</f>
        <v>-1051405032</v>
      </c>
      <c r="D175" s="489">
        <v>0</v>
      </c>
      <c r="E175" s="489">
        <v>0</v>
      </c>
      <c r="F175" s="489">
        <f>-VLOOKUP(A175,Clasificaciones!C:M,9,FALSE)</f>
        <v>-8975342</v>
      </c>
      <c r="G175" s="489">
        <f t="shared" si="19"/>
        <v>-1042429690</v>
      </c>
      <c r="H175" s="144">
        <v>0</v>
      </c>
      <c r="I175" s="144">
        <v>0</v>
      </c>
      <c r="J175" s="144">
        <f t="shared" si="24"/>
        <v>1042429690</v>
      </c>
      <c r="K175" s="144">
        <v>0</v>
      </c>
      <c r="L175" s="144">
        <v>0</v>
      </c>
      <c r="M175" s="144">
        <v>0</v>
      </c>
      <c r="N175" s="144">
        <v>0</v>
      </c>
      <c r="O175" s="144">
        <v>0</v>
      </c>
      <c r="P175" s="144">
        <v>0</v>
      </c>
      <c r="Q175" s="144">
        <v>0</v>
      </c>
      <c r="R175" s="144">
        <v>0</v>
      </c>
      <c r="S175" s="144">
        <v>0</v>
      </c>
      <c r="T175" s="144">
        <v>0</v>
      </c>
      <c r="U175" s="144">
        <v>0</v>
      </c>
      <c r="V175" s="144">
        <v>0</v>
      </c>
      <c r="W175" s="144">
        <v>0</v>
      </c>
      <c r="X175" s="144">
        <v>0</v>
      </c>
      <c r="Y175" s="144">
        <v>0</v>
      </c>
      <c r="Z175" s="144">
        <f t="shared" si="18"/>
        <v>0</v>
      </c>
      <c r="AA175" s="504"/>
      <c r="AB175" s="504"/>
      <c r="AC175" s="504"/>
      <c r="AD175" s="504"/>
      <c r="AE175" s="504"/>
      <c r="AF175" s="504"/>
      <c r="AG175" s="504"/>
      <c r="AH175" s="504"/>
      <c r="AI175" s="504"/>
      <c r="AJ175" s="504"/>
      <c r="AK175" s="504"/>
      <c r="AL175" s="504"/>
      <c r="AM175" s="504"/>
      <c r="AN175" s="505"/>
      <c r="AO175" s="505"/>
      <c r="AP175" s="505"/>
      <c r="AQ175" s="505"/>
      <c r="AR175" s="505"/>
      <c r="AS175" s="505"/>
      <c r="AT175" s="505"/>
      <c r="AU175" s="505"/>
      <c r="AV175" s="505"/>
      <c r="AW175" s="505"/>
      <c r="AX175" s="505"/>
      <c r="AY175" s="505"/>
      <c r="AZ175" s="505"/>
      <c r="BA175" s="505"/>
    </row>
    <row r="176" spans="1:53" s="506" customFormat="1" ht="12" customHeight="1">
      <c r="A176" s="113">
        <v>211010104</v>
      </c>
      <c r="B176" s="113" t="s">
        <v>1475</v>
      </c>
      <c r="C176" s="489">
        <f>-VLOOKUP(A176,Clasificaciones!C:I,5,FALSE)</f>
        <v>-2278172492</v>
      </c>
      <c r="D176" s="489">
        <v>0</v>
      </c>
      <c r="E176" s="489">
        <v>0</v>
      </c>
      <c r="F176" s="489">
        <f>-VLOOKUP(A176,Clasificaciones!C:M,9,FALSE)</f>
        <v>0</v>
      </c>
      <c r="G176" s="489">
        <f t="shared" si="19"/>
        <v>-2278172492</v>
      </c>
      <c r="H176" s="144">
        <v>0</v>
      </c>
      <c r="I176" s="144">
        <v>0</v>
      </c>
      <c r="J176" s="144">
        <f t="shared" si="24"/>
        <v>2278172492</v>
      </c>
      <c r="K176" s="144">
        <v>0</v>
      </c>
      <c r="L176" s="144">
        <v>0</v>
      </c>
      <c r="M176" s="144">
        <v>0</v>
      </c>
      <c r="N176" s="144">
        <v>0</v>
      </c>
      <c r="O176" s="144">
        <v>0</v>
      </c>
      <c r="P176" s="144">
        <v>0</v>
      </c>
      <c r="Q176" s="144">
        <v>0</v>
      </c>
      <c r="R176" s="144">
        <v>0</v>
      </c>
      <c r="S176" s="144">
        <v>0</v>
      </c>
      <c r="T176" s="144">
        <v>0</v>
      </c>
      <c r="U176" s="144">
        <v>0</v>
      </c>
      <c r="V176" s="144">
        <v>0</v>
      </c>
      <c r="W176" s="144">
        <v>0</v>
      </c>
      <c r="X176" s="144">
        <v>0</v>
      </c>
      <c r="Y176" s="144">
        <v>0</v>
      </c>
      <c r="Z176" s="144">
        <f t="shared" si="18"/>
        <v>0</v>
      </c>
      <c r="AA176" s="504"/>
      <c r="AB176" s="504"/>
      <c r="AC176" s="504"/>
      <c r="AD176" s="504"/>
      <c r="AE176" s="504"/>
      <c r="AF176" s="504"/>
      <c r="AG176" s="504"/>
      <c r="AH176" s="504"/>
      <c r="AI176" s="504"/>
      <c r="AJ176" s="504"/>
      <c r="AK176" s="504"/>
      <c r="AL176" s="504"/>
      <c r="AM176" s="504"/>
      <c r="AN176" s="505"/>
      <c r="AO176" s="505"/>
      <c r="AP176" s="505"/>
      <c r="AQ176" s="505"/>
      <c r="AR176" s="505"/>
      <c r="AS176" s="505"/>
      <c r="AT176" s="505"/>
      <c r="AU176" s="505"/>
      <c r="AV176" s="505"/>
      <c r="AW176" s="505"/>
      <c r="AX176" s="505"/>
      <c r="AY176" s="505"/>
      <c r="AZ176" s="505"/>
      <c r="BA176" s="505"/>
    </row>
    <row r="177" spans="1:53" s="506" customFormat="1" ht="12" customHeight="1">
      <c r="A177" s="113">
        <v>2110103</v>
      </c>
      <c r="B177" s="113" t="s">
        <v>938</v>
      </c>
      <c r="C177" s="489">
        <f>-VLOOKUP(A177,Clasificaciones!C:I,5,FALSE)</f>
        <v>0</v>
      </c>
      <c r="D177" s="489">
        <v>0</v>
      </c>
      <c r="E177" s="489">
        <v>0</v>
      </c>
      <c r="F177" s="489">
        <f>-VLOOKUP(A177,Clasificaciones!C:M,9,FALSE)</f>
        <v>0</v>
      </c>
      <c r="G177" s="489">
        <f t="shared" si="19"/>
        <v>0</v>
      </c>
      <c r="H177" s="144">
        <v>0</v>
      </c>
      <c r="I177" s="144">
        <v>0</v>
      </c>
      <c r="J177" s="144">
        <v>0</v>
      </c>
      <c r="K177" s="144">
        <v>0</v>
      </c>
      <c r="L177" s="144">
        <v>0</v>
      </c>
      <c r="M177" s="144">
        <v>0</v>
      </c>
      <c r="N177" s="144">
        <v>0</v>
      </c>
      <c r="O177" s="144">
        <v>0</v>
      </c>
      <c r="P177" s="144">
        <v>0</v>
      </c>
      <c r="Q177" s="144">
        <v>0</v>
      </c>
      <c r="R177" s="144">
        <v>0</v>
      </c>
      <c r="S177" s="144">
        <v>0</v>
      </c>
      <c r="T177" s="144">
        <v>0</v>
      </c>
      <c r="U177" s="144">
        <v>0</v>
      </c>
      <c r="V177" s="144">
        <v>0</v>
      </c>
      <c r="W177" s="144">
        <v>0</v>
      </c>
      <c r="X177" s="144">
        <v>0</v>
      </c>
      <c r="Y177" s="144">
        <v>0</v>
      </c>
      <c r="Z177" s="144">
        <f t="shared" si="18"/>
        <v>0</v>
      </c>
      <c r="AA177" s="504"/>
      <c r="AB177" s="504"/>
      <c r="AC177" s="504"/>
      <c r="AD177" s="504"/>
      <c r="AE177" s="504"/>
      <c r="AF177" s="504"/>
      <c r="AG177" s="504"/>
      <c r="AH177" s="504"/>
      <c r="AI177" s="504"/>
      <c r="AJ177" s="504"/>
      <c r="AK177" s="504"/>
      <c r="AL177" s="504"/>
      <c r="AM177" s="504"/>
      <c r="AN177" s="505"/>
      <c r="AO177" s="505"/>
      <c r="AP177" s="505"/>
      <c r="AQ177" s="505"/>
      <c r="AR177" s="505"/>
      <c r="AS177" s="505"/>
      <c r="AT177" s="505"/>
      <c r="AU177" s="505"/>
      <c r="AV177" s="505"/>
      <c r="AW177" s="505"/>
      <c r="AX177" s="505"/>
      <c r="AY177" s="505"/>
      <c r="AZ177" s="505"/>
      <c r="BA177" s="505"/>
    </row>
    <row r="178" spans="1:53" s="506" customFormat="1" ht="12" customHeight="1">
      <c r="A178" s="113">
        <v>211010301</v>
      </c>
      <c r="B178" s="113" t="s">
        <v>939</v>
      </c>
      <c r="C178" s="489">
        <f>-VLOOKUP(A178,Clasificaciones!C:I,5,FALSE)</f>
        <v>-2886977</v>
      </c>
      <c r="D178" s="489">
        <v>0</v>
      </c>
      <c r="E178" s="489">
        <v>0</v>
      </c>
      <c r="F178" s="489">
        <f>-VLOOKUP(A178,Clasificaciones!C:M,9,FALSE)</f>
        <v>-8705788</v>
      </c>
      <c r="G178" s="489">
        <f t="shared" ref="G178" si="25">+C178-F178+D178-E178</f>
        <v>5818811</v>
      </c>
      <c r="H178" s="144">
        <f>-G178</f>
        <v>-5818811</v>
      </c>
      <c r="I178" s="144">
        <v>0</v>
      </c>
      <c r="J178" s="144">
        <v>0</v>
      </c>
      <c r="K178" s="144">
        <v>0</v>
      </c>
      <c r="L178" s="144">
        <v>0</v>
      </c>
      <c r="M178" s="144">
        <v>0</v>
      </c>
      <c r="N178" s="144">
        <v>0</v>
      </c>
      <c r="O178" s="144">
        <v>0</v>
      </c>
      <c r="P178" s="144">
        <v>0</v>
      </c>
      <c r="Q178" s="144">
        <v>0</v>
      </c>
      <c r="R178" s="144">
        <v>0</v>
      </c>
      <c r="S178" s="144">
        <v>0</v>
      </c>
      <c r="T178" s="144">
        <v>0</v>
      </c>
      <c r="U178" s="144">
        <v>0</v>
      </c>
      <c r="V178" s="144">
        <v>0</v>
      </c>
      <c r="W178" s="144">
        <v>0</v>
      </c>
      <c r="X178" s="144">
        <v>0</v>
      </c>
      <c r="Y178" s="144">
        <v>0</v>
      </c>
      <c r="Z178" s="144">
        <f t="shared" si="18"/>
        <v>0</v>
      </c>
      <c r="AA178" s="504"/>
      <c r="AB178" s="504"/>
      <c r="AC178" s="504"/>
      <c r="AD178" s="504"/>
      <c r="AE178" s="504"/>
      <c r="AF178" s="504"/>
      <c r="AG178" s="504"/>
      <c r="AH178" s="504"/>
      <c r="AI178" s="504"/>
      <c r="AJ178" s="504"/>
      <c r="AK178" s="504"/>
      <c r="AL178" s="504"/>
      <c r="AM178" s="504"/>
      <c r="AN178" s="505"/>
      <c r="AO178" s="505"/>
      <c r="AP178" s="505"/>
      <c r="AQ178" s="505"/>
      <c r="AR178" s="505"/>
      <c r="AS178" s="505"/>
      <c r="AT178" s="505"/>
      <c r="AU178" s="505"/>
      <c r="AV178" s="505"/>
      <c r="AW178" s="505"/>
      <c r="AX178" s="505"/>
      <c r="AY178" s="505"/>
      <c r="AZ178" s="505"/>
      <c r="BA178" s="505"/>
    </row>
    <row r="179" spans="1:53" s="506" customFormat="1" ht="12" customHeight="1">
      <c r="A179" s="113">
        <v>211010302</v>
      </c>
      <c r="B179" s="113" t="s">
        <v>1505</v>
      </c>
      <c r="C179" s="489">
        <f>-VLOOKUP(A179,Clasificaciones!C:I,5,FALSE)</f>
        <v>0</v>
      </c>
      <c r="D179" s="489">
        <v>0</v>
      </c>
      <c r="E179" s="489">
        <v>0</v>
      </c>
      <c r="F179" s="489">
        <f>-VLOOKUP(A179,Clasificaciones!C:M,9,FALSE)</f>
        <v>-1068598</v>
      </c>
      <c r="G179" s="489">
        <f t="shared" si="19"/>
        <v>1068598</v>
      </c>
      <c r="H179" s="144">
        <f>-G179</f>
        <v>-1068598</v>
      </c>
      <c r="I179" s="144">
        <v>0</v>
      </c>
      <c r="J179" s="144">
        <v>0</v>
      </c>
      <c r="K179" s="144">
        <v>0</v>
      </c>
      <c r="L179" s="144">
        <v>0</v>
      </c>
      <c r="M179" s="144">
        <v>0</v>
      </c>
      <c r="N179" s="144">
        <v>0</v>
      </c>
      <c r="O179" s="144">
        <v>0</v>
      </c>
      <c r="P179" s="144">
        <v>0</v>
      </c>
      <c r="Q179" s="144">
        <v>0</v>
      </c>
      <c r="R179" s="144">
        <v>0</v>
      </c>
      <c r="S179" s="144">
        <v>0</v>
      </c>
      <c r="T179" s="144">
        <v>0</v>
      </c>
      <c r="U179" s="144">
        <v>0</v>
      </c>
      <c r="V179" s="144">
        <v>0</v>
      </c>
      <c r="W179" s="144">
        <v>0</v>
      </c>
      <c r="X179" s="144">
        <v>0</v>
      </c>
      <c r="Y179" s="144">
        <v>0</v>
      </c>
      <c r="Z179" s="144">
        <f t="shared" si="18"/>
        <v>0</v>
      </c>
      <c r="AA179" s="504"/>
      <c r="AB179" s="504"/>
      <c r="AC179" s="504"/>
      <c r="AD179" s="504"/>
      <c r="AE179" s="504"/>
      <c r="AF179" s="504"/>
      <c r="AG179" s="504"/>
      <c r="AH179" s="504"/>
      <c r="AI179" s="504"/>
      <c r="AJ179" s="504"/>
      <c r="AK179" s="504"/>
      <c r="AL179" s="504"/>
      <c r="AM179" s="504"/>
      <c r="AN179" s="505"/>
      <c r="AO179" s="505"/>
      <c r="AP179" s="505"/>
      <c r="AQ179" s="505"/>
      <c r="AR179" s="505"/>
      <c r="AS179" s="505"/>
      <c r="AT179" s="505"/>
      <c r="AU179" s="505"/>
      <c r="AV179" s="505"/>
      <c r="AW179" s="505"/>
      <c r="AX179" s="505"/>
      <c r="AY179" s="505"/>
      <c r="AZ179" s="505"/>
      <c r="BA179" s="505"/>
    </row>
    <row r="180" spans="1:53" s="506" customFormat="1" ht="12" customHeight="1">
      <c r="A180" s="113">
        <v>21103</v>
      </c>
      <c r="B180" s="113" t="s">
        <v>1241</v>
      </c>
      <c r="C180" s="489">
        <f>-VLOOKUP(A180,Clasificaciones!C:I,5,FALSE)</f>
        <v>0</v>
      </c>
      <c r="D180" s="489">
        <v>0</v>
      </c>
      <c r="E180" s="489">
        <v>0</v>
      </c>
      <c r="F180" s="489">
        <f>-VLOOKUP(A180,Clasificaciones!C:M,9,FALSE)</f>
        <v>0</v>
      </c>
      <c r="G180" s="489">
        <f t="shared" si="19"/>
        <v>0</v>
      </c>
      <c r="H180" s="144">
        <v>0</v>
      </c>
      <c r="I180" s="144">
        <v>0</v>
      </c>
      <c r="J180" s="144">
        <v>0</v>
      </c>
      <c r="K180" s="144">
        <v>0</v>
      </c>
      <c r="L180" s="144">
        <v>0</v>
      </c>
      <c r="M180" s="144">
        <v>0</v>
      </c>
      <c r="N180" s="144">
        <v>0</v>
      </c>
      <c r="O180" s="144">
        <v>0</v>
      </c>
      <c r="P180" s="144">
        <v>0</v>
      </c>
      <c r="Q180" s="144">
        <v>0</v>
      </c>
      <c r="R180" s="144">
        <v>0</v>
      </c>
      <c r="S180" s="144">
        <v>0</v>
      </c>
      <c r="T180" s="144">
        <v>0</v>
      </c>
      <c r="U180" s="144">
        <v>0</v>
      </c>
      <c r="V180" s="144">
        <f>-G180</f>
        <v>0</v>
      </c>
      <c r="W180" s="144">
        <v>0</v>
      </c>
      <c r="X180" s="144">
        <v>0</v>
      </c>
      <c r="Y180" s="144">
        <v>0</v>
      </c>
      <c r="Z180" s="144">
        <f t="shared" si="18"/>
        <v>0</v>
      </c>
      <c r="AA180" s="504"/>
      <c r="AB180" s="504"/>
      <c r="AC180" s="504"/>
      <c r="AD180" s="504"/>
      <c r="AE180" s="504"/>
      <c r="AF180" s="504"/>
      <c r="AG180" s="504"/>
      <c r="AH180" s="504"/>
      <c r="AI180" s="504"/>
      <c r="AJ180" s="504"/>
      <c r="AK180" s="504"/>
      <c r="AL180" s="504"/>
      <c r="AM180" s="504"/>
      <c r="AN180" s="505"/>
      <c r="AO180" s="505"/>
      <c r="AP180" s="505"/>
      <c r="AQ180" s="505"/>
      <c r="AR180" s="505"/>
      <c r="AS180" s="505"/>
      <c r="AT180" s="505"/>
      <c r="AU180" s="505"/>
      <c r="AV180" s="505"/>
      <c r="AW180" s="505"/>
      <c r="AX180" s="505"/>
      <c r="AY180" s="505"/>
      <c r="AZ180" s="505"/>
      <c r="BA180" s="505"/>
    </row>
    <row r="181" spans="1:53" s="506" customFormat="1" ht="12" customHeight="1">
      <c r="A181" s="113">
        <v>211030101</v>
      </c>
      <c r="B181" s="113" t="s">
        <v>1241</v>
      </c>
      <c r="C181" s="489">
        <f>-VLOOKUP(A181,Clasificaciones!C:I,5,FALSE)</f>
        <v>-425720</v>
      </c>
      <c r="D181" s="489">
        <v>0</v>
      </c>
      <c r="E181" s="489">
        <v>0</v>
      </c>
      <c r="F181" s="489">
        <f>-VLOOKUP(A181,Clasificaciones!C:M,9,FALSE)</f>
        <v>0</v>
      </c>
      <c r="G181" s="489">
        <f t="shared" si="19"/>
        <v>-425720</v>
      </c>
      <c r="H181" s="144">
        <v>0</v>
      </c>
      <c r="I181" s="144">
        <v>0</v>
      </c>
      <c r="J181" s="144">
        <f>-G181</f>
        <v>425720</v>
      </c>
      <c r="K181" s="144">
        <v>0</v>
      </c>
      <c r="L181" s="144">
        <v>0</v>
      </c>
      <c r="M181" s="144">
        <v>0</v>
      </c>
      <c r="N181" s="144">
        <v>0</v>
      </c>
      <c r="O181" s="144">
        <v>0</v>
      </c>
      <c r="P181" s="144">
        <v>0</v>
      </c>
      <c r="Q181" s="144">
        <v>0</v>
      </c>
      <c r="R181" s="144">
        <v>0</v>
      </c>
      <c r="S181" s="144">
        <v>0</v>
      </c>
      <c r="T181" s="144">
        <v>0</v>
      </c>
      <c r="U181" s="144">
        <v>0</v>
      </c>
      <c r="V181" s="144">
        <v>0</v>
      </c>
      <c r="W181" s="144">
        <v>0</v>
      </c>
      <c r="X181" s="144">
        <v>0</v>
      </c>
      <c r="Y181" s="144">
        <v>0</v>
      </c>
      <c r="Z181" s="144">
        <f t="shared" si="18"/>
        <v>0</v>
      </c>
      <c r="AA181" s="504"/>
      <c r="AB181" s="504"/>
      <c r="AC181" s="504"/>
      <c r="AD181" s="504"/>
      <c r="AE181" s="504"/>
      <c r="AF181" s="504"/>
      <c r="AG181" s="504"/>
      <c r="AH181" s="504"/>
      <c r="AI181" s="504"/>
      <c r="AJ181" s="504"/>
      <c r="AK181" s="504"/>
      <c r="AL181" s="504"/>
      <c r="AM181" s="504"/>
      <c r="AN181" s="505"/>
      <c r="AO181" s="505"/>
      <c r="AP181" s="505"/>
      <c r="AQ181" s="505"/>
      <c r="AR181" s="505"/>
      <c r="AS181" s="505"/>
      <c r="AT181" s="505"/>
      <c r="AU181" s="505"/>
      <c r="AV181" s="505"/>
      <c r="AW181" s="505"/>
      <c r="AX181" s="505"/>
      <c r="AY181" s="505"/>
      <c r="AZ181" s="505"/>
      <c r="BA181" s="505"/>
    </row>
    <row r="182" spans="1:53" s="506" customFormat="1" ht="12" customHeight="1">
      <c r="A182" s="113">
        <v>21107</v>
      </c>
      <c r="B182" s="113" t="s">
        <v>940</v>
      </c>
      <c r="C182" s="489">
        <f>-VLOOKUP(A182,Clasificaciones!C:I,5,FALSE)</f>
        <v>0</v>
      </c>
      <c r="D182" s="489">
        <v>0</v>
      </c>
      <c r="E182" s="489">
        <v>0</v>
      </c>
      <c r="F182" s="489">
        <f>-VLOOKUP(A182,Clasificaciones!C:M,9,FALSE)</f>
        <v>0</v>
      </c>
      <c r="G182" s="489">
        <f t="shared" si="19"/>
        <v>0</v>
      </c>
      <c r="H182" s="144">
        <v>0</v>
      </c>
      <c r="I182" s="144">
        <v>0</v>
      </c>
      <c r="J182" s="144">
        <v>0</v>
      </c>
      <c r="K182" s="144">
        <v>0</v>
      </c>
      <c r="L182" s="144">
        <v>0</v>
      </c>
      <c r="M182" s="144">
        <v>0</v>
      </c>
      <c r="N182" s="144">
        <v>0</v>
      </c>
      <c r="O182" s="144"/>
      <c r="P182" s="144">
        <v>0</v>
      </c>
      <c r="Q182" s="144">
        <v>0</v>
      </c>
      <c r="R182" s="144">
        <v>0</v>
      </c>
      <c r="S182" s="144">
        <v>0</v>
      </c>
      <c r="T182" s="144">
        <v>0</v>
      </c>
      <c r="U182" s="144">
        <v>0</v>
      </c>
      <c r="V182" s="144">
        <f>-G182</f>
        <v>0</v>
      </c>
      <c r="W182" s="144">
        <v>0</v>
      </c>
      <c r="X182" s="144">
        <v>0</v>
      </c>
      <c r="Y182" s="144">
        <v>0</v>
      </c>
      <c r="Z182" s="144">
        <f t="shared" si="18"/>
        <v>0</v>
      </c>
      <c r="AA182" s="504"/>
      <c r="AB182" s="504"/>
      <c r="AC182" s="504"/>
      <c r="AD182" s="504"/>
      <c r="AE182" s="504"/>
      <c r="AF182" s="504"/>
      <c r="AG182" s="504"/>
      <c r="AH182" s="504"/>
      <c r="AI182" s="504"/>
      <c r="AJ182" s="504"/>
      <c r="AK182" s="504"/>
      <c r="AL182" s="504"/>
      <c r="AM182" s="504"/>
      <c r="AN182" s="505"/>
      <c r="AO182" s="505"/>
      <c r="AP182" s="505"/>
      <c r="AQ182" s="505"/>
      <c r="AR182" s="505"/>
      <c r="AS182" s="505"/>
      <c r="AT182" s="505"/>
      <c r="AU182" s="505"/>
      <c r="AV182" s="505"/>
      <c r="AW182" s="505"/>
      <c r="AX182" s="505"/>
      <c r="AY182" s="505"/>
      <c r="AZ182" s="505"/>
      <c r="BA182" s="505"/>
    </row>
    <row r="183" spans="1:53" s="506" customFormat="1" ht="12" customHeight="1">
      <c r="A183" s="113">
        <v>2110701</v>
      </c>
      <c r="B183" s="113" t="s">
        <v>941</v>
      </c>
      <c r="C183" s="489">
        <f>-VLOOKUP(A183,Clasificaciones!C:I,5,FALSE)</f>
        <v>-86822069</v>
      </c>
      <c r="D183" s="489">
        <v>0</v>
      </c>
      <c r="E183" s="489">
        <v>0</v>
      </c>
      <c r="F183" s="489">
        <f>-VLOOKUP(A183,Clasificaciones!C:M,9,FALSE)</f>
        <v>-72104042</v>
      </c>
      <c r="G183" s="489">
        <f t="shared" si="19"/>
        <v>-14718027</v>
      </c>
      <c r="H183" s="144">
        <v>0</v>
      </c>
      <c r="I183" s="144">
        <v>0</v>
      </c>
      <c r="J183" s="144">
        <f t="shared" ref="J183:J185" si="26">-G183</f>
        <v>14718027</v>
      </c>
      <c r="K183" s="144">
        <v>0</v>
      </c>
      <c r="L183" s="144">
        <v>0</v>
      </c>
      <c r="M183" s="144">
        <v>0</v>
      </c>
      <c r="N183" s="144">
        <v>0</v>
      </c>
      <c r="O183" s="144">
        <v>0</v>
      </c>
      <c r="P183" s="144">
        <v>0</v>
      </c>
      <c r="Q183" s="144">
        <v>0</v>
      </c>
      <c r="R183" s="144">
        <v>0</v>
      </c>
      <c r="S183" s="144">
        <v>0</v>
      </c>
      <c r="T183" s="144">
        <v>0</v>
      </c>
      <c r="U183" s="144">
        <v>0</v>
      </c>
      <c r="V183" s="144">
        <v>0</v>
      </c>
      <c r="W183" s="144">
        <v>0</v>
      </c>
      <c r="X183" s="144">
        <v>0</v>
      </c>
      <c r="Y183" s="144">
        <v>0</v>
      </c>
      <c r="Z183" s="144">
        <f t="shared" si="18"/>
        <v>0</v>
      </c>
      <c r="AA183" s="504"/>
      <c r="AB183" s="504"/>
      <c r="AC183" s="504"/>
      <c r="AD183" s="504"/>
      <c r="AE183" s="504"/>
      <c r="AF183" s="504"/>
      <c r="AG183" s="504"/>
      <c r="AH183" s="504"/>
      <c r="AI183" s="504"/>
      <c r="AJ183" s="504"/>
      <c r="AK183" s="504"/>
      <c r="AL183" s="504"/>
      <c r="AM183" s="504"/>
      <c r="AN183" s="505"/>
      <c r="AO183" s="505"/>
      <c r="AP183" s="505"/>
      <c r="AQ183" s="505"/>
      <c r="AR183" s="505"/>
      <c r="AS183" s="505"/>
      <c r="AT183" s="505"/>
      <c r="AU183" s="505"/>
      <c r="AV183" s="505"/>
      <c r="AW183" s="505"/>
      <c r="AX183" s="505"/>
      <c r="AY183" s="505"/>
      <c r="AZ183" s="505"/>
      <c r="BA183" s="505"/>
    </row>
    <row r="184" spans="1:53" s="506" customFormat="1" ht="12" customHeight="1">
      <c r="A184" s="113">
        <v>2110702</v>
      </c>
      <c r="B184" s="113" t="s">
        <v>942</v>
      </c>
      <c r="C184" s="489">
        <f>-VLOOKUP(A184,Clasificaciones!C:I,5,FALSE)</f>
        <v>-309874</v>
      </c>
      <c r="D184" s="489">
        <v>0</v>
      </c>
      <c r="E184" s="489">
        <v>0</v>
      </c>
      <c r="F184" s="489">
        <f>-VLOOKUP(A184,Clasificaciones!C:M,9,FALSE)</f>
        <v>-3566689</v>
      </c>
      <c r="G184" s="489">
        <f t="shared" si="19"/>
        <v>3256815</v>
      </c>
      <c r="H184" s="144">
        <v>0</v>
      </c>
      <c r="I184" s="144">
        <v>0</v>
      </c>
      <c r="J184" s="144">
        <f t="shared" si="26"/>
        <v>-3256815</v>
      </c>
      <c r="K184" s="144">
        <v>0</v>
      </c>
      <c r="L184" s="144">
        <v>0</v>
      </c>
      <c r="M184" s="144">
        <v>0</v>
      </c>
      <c r="N184" s="144">
        <v>0</v>
      </c>
      <c r="O184" s="144">
        <v>0</v>
      </c>
      <c r="P184" s="144">
        <v>0</v>
      </c>
      <c r="Q184" s="144">
        <v>0</v>
      </c>
      <c r="R184" s="144">
        <v>0</v>
      </c>
      <c r="S184" s="144">
        <v>0</v>
      </c>
      <c r="T184" s="144">
        <v>0</v>
      </c>
      <c r="U184" s="144">
        <v>0</v>
      </c>
      <c r="V184" s="144">
        <v>0</v>
      </c>
      <c r="W184" s="144">
        <v>0</v>
      </c>
      <c r="X184" s="144">
        <v>0</v>
      </c>
      <c r="Y184" s="144">
        <v>0</v>
      </c>
      <c r="Z184" s="144">
        <f t="shared" si="18"/>
        <v>0</v>
      </c>
      <c r="AA184" s="504"/>
      <c r="AB184" s="504"/>
      <c r="AC184" s="504"/>
      <c r="AD184" s="504"/>
      <c r="AE184" s="504"/>
      <c r="AF184" s="504"/>
      <c r="AG184" s="504"/>
      <c r="AH184" s="504"/>
      <c r="AI184" s="504"/>
      <c r="AJ184" s="504"/>
      <c r="AK184" s="504"/>
      <c r="AL184" s="504"/>
      <c r="AM184" s="504"/>
      <c r="AN184" s="505"/>
      <c r="AO184" s="505"/>
      <c r="AP184" s="505"/>
      <c r="AQ184" s="505"/>
      <c r="AR184" s="505"/>
      <c r="AS184" s="505"/>
      <c r="AT184" s="505"/>
      <c r="AU184" s="505"/>
      <c r="AV184" s="505"/>
      <c r="AW184" s="505"/>
      <c r="AX184" s="505"/>
      <c r="AY184" s="505"/>
      <c r="AZ184" s="505"/>
      <c r="BA184" s="505"/>
    </row>
    <row r="185" spans="1:53" s="506" customFormat="1" ht="12" customHeight="1">
      <c r="A185" s="113">
        <v>2110703</v>
      </c>
      <c r="B185" s="113" t="s">
        <v>1245</v>
      </c>
      <c r="C185" s="489">
        <f>-VLOOKUP(A185,Clasificaciones!C:I,5,FALSE)</f>
        <v>-91278495</v>
      </c>
      <c r="D185" s="489">
        <v>0</v>
      </c>
      <c r="E185" s="489">
        <v>0</v>
      </c>
      <c r="F185" s="489">
        <f>-VLOOKUP(A185,Clasificaciones!C:M,9,FALSE)</f>
        <v>0</v>
      </c>
      <c r="G185" s="489">
        <f t="shared" si="19"/>
        <v>-91278495</v>
      </c>
      <c r="H185" s="144">
        <v>0</v>
      </c>
      <c r="I185" s="144">
        <v>0</v>
      </c>
      <c r="J185" s="144">
        <f t="shared" si="26"/>
        <v>91278495</v>
      </c>
      <c r="K185" s="144">
        <v>0</v>
      </c>
      <c r="L185" s="144">
        <v>0</v>
      </c>
      <c r="M185" s="144">
        <v>0</v>
      </c>
      <c r="N185" s="144">
        <v>0</v>
      </c>
      <c r="O185" s="144">
        <v>0</v>
      </c>
      <c r="P185" s="144">
        <v>0</v>
      </c>
      <c r="Q185" s="144">
        <v>0</v>
      </c>
      <c r="R185" s="144">
        <v>0</v>
      </c>
      <c r="S185" s="144">
        <v>0</v>
      </c>
      <c r="T185" s="144">
        <v>0</v>
      </c>
      <c r="U185" s="144">
        <v>0</v>
      </c>
      <c r="V185" s="144">
        <v>0</v>
      </c>
      <c r="W185" s="144">
        <v>0</v>
      </c>
      <c r="X185" s="144">
        <v>0</v>
      </c>
      <c r="Y185" s="144">
        <v>0</v>
      </c>
      <c r="Z185" s="144">
        <f t="shared" si="18"/>
        <v>0</v>
      </c>
      <c r="AA185" s="504"/>
      <c r="AB185" s="504"/>
      <c r="AC185" s="504"/>
      <c r="AD185" s="504"/>
      <c r="AE185" s="504"/>
      <c r="AF185" s="504"/>
      <c r="AG185" s="504"/>
      <c r="AH185" s="504"/>
      <c r="AI185" s="504"/>
      <c r="AJ185" s="504"/>
      <c r="AK185" s="504"/>
      <c r="AL185" s="504"/>
      <c r="AM185" s="504"/>
      <c r="AN185" s="505"/>
      <c r="AO185" s="505"/>
      <c r="AP185" s="505"/>
      <c r="AQ185" s="505"/>
      <c r="AR185" s="505"/>
      <c r="AS185" s="505"/>
      <c r="AT185" s="505"/>
      <c r="AU185" s="505"/>
      <c r="AV185" s="505"/>
      <c r="AW185" s="505"/>
      <c r="AX185" s="505"/>
      <c r="AY185" s="505"/>
      <c r="AZ185" s="505"/>
      <c r="BA185" s="505"/>
    </row>
    <row r="186" spans="1:53" s="506" customFormat="1" ht="12" customHeight="1">
      <c r="A186" s="113">
        <v>213</v>
      </c>
      <c r="B186" s="113" t="s">
        <v>943</v>
      </c>
      <c r="C186" s="489">
        <f>-VLOOKUP(A186,Clasificaciones!C:I,5,FALSE)</f>
        <v>0</v>
      </c>
      <c r="D186" s="489">
        <v>0</v>
      </c>
      <c r="E186" s="489">
        <v>0</v>
      </c>
      <c r="F186" s="489">
        <f>-VLOOKUP(A186,Clasificaciones!C:M,9,FALSE)</f>
        <v>0</v>
      </c>
      <c r="G186" s="489">
        <f t="shared" si="19"/>
        <v>0</v>
      </c>
      <c r="H186" s="144">
        <v>0</v>
      </c>
      <c r="I186" s="144">
        <v>0</v>
      </c>
      <c r="J186" s="144">
        <v>0</v>
      </c>
      <c r="K186" s="144">
        <v>0</v>
      </c>
      <c r="L186" s="144">
        <v>0</v>
      </c>
      <c r="M186" s="144">
        <v>0</v>
      </c>
      <c r="N186" s="144">
        <v>0</v>
      </c>
      <c r="O186" s="144">
        <v>0</v>
      </c>
      <c r="P186" s="144">
        <v>0</v>
      </c>
      <c r="Q186" s="144">
        <v>0</v>
      </c>
      <c r="R186" s="144">
        <v>0</v>
      </c>
      <c r="S186" s="144">
        <v>0</v>
      </c>
      <c r="T186" s="144">
        <v>0</v>
      </c>
      <c r="U186" s="144">
        <v>0</v>
      </c>
      <c r="V186" s="144">
        <v>0</v>
      </c>
      <c r="W186" s="144">
        <v>0</v>
      </c>
      <c r="X186" s="144">
        <v>0</v>
      </c>
      <c r="Y186" s="144">
        <v>0</v>
      </c>
      <c r="Z186" s="144">
        <f t="shared" si="18"/>
        <v>0</v>
      </c>
      <c r="AA186" s="504"/>
      <c r="AB186" s="504"/>
      <c r="AC186" s="504"/>
      <c r="AD186" s="504"/>
      <c r="AE186" s="504"/>
      <c r="AF186" s="504"/>
      <c r="AG186" s="504"/>
      <c r="AH186" s="504"/>
      <c r="AI186" s="504"/>
      <c r="AJ186" s="504"/>
      <c r="AK186" s="504"/>
      <c r="AL186" s="504"/>
      <c r="AM186" s="504"/>
      <c r="AN186" s="505"/>
      <c r="AO186" s="505"/>
      <c r="AP186" s="505"/>
      <c r="AQ186" s="505"/>
      <c r="AR186" s="505"/>
      <c r="AS186" s="505"/>
      <c r="AT186" s="505"/>
      <c r="AU186" s="505"/>
      <c r="AV186" s="505"/>
      <c r="AW186" s="505"/>
      <c r="AX186" s="505"/>
      <c r="AY186" s="505"/>
      <c r="AZ186" s="505"/>
      <c r="BA186" s="505"/>
    </row>
    <row r="187" spans="1:53" s="506" customFormat="1" ht="12" customHeight="1">
      <c r="A187" s="113">
        <v>21301</v>
      </c>
      <c r="B187" s="113" t="s">
        <v>813</v>
      </c>
      <c r="C187" s="489">
        <f>-VLOOKUP(A187,Clasificaciones!C:I,5,FALSE)</f>
        <v>0</v>
      </c>
      <c r="D187" s="489">
        <v>0</v>
      </c>
      <c r="E187" s="489">
        <v>0</v>
      </c>
      <c r="F187" s="489">
        <f>-VLOOKUP(A187,Clasificaciones!C:M,9,FALSE)</f>
        <v>0</v>
      </c>
      <c r="G187" s="489">
        <f t="shared" si="19"/>
        <v>0</v>
      </c>
      <c r="H187" s="144">
        <v>0</v>
      </c>
      <c r="I187" s="144">
        <v>0</v>
      </c>
      <c r="J187" s="144">
        <v>0</v>
      </c>
      <c r="K187" s="144">
        <v>0</v>
      </c>
      <c r="L187" s="144">
        <v>0</v>
      </c>
      <c r="M187" s="144">
        <v>0</v>
      </c>
      <c r="N187" s="144">
        <v>0</v>
      </c>
      <c r="O187" s="144">
        <f>-G187</f>
        <v>0</v>
      </c>
      <c r="P187" s="144">
        <v>0</v>
      </c>
      <c r="Q187" s="144">
        <v>0</v>
      </c>
      <c r="R187" s="144">
        <v>0</v>
      </c>
      <c r="S187" s="144">
        <v>0</v>
      </c>
      <c r="T187" s="144">
        <v>0</v>
      </c>
      <c r="U187" s="144">
        <v>0</v>
      </c>
      <c r="V187" s="144">
        <v>0</v>
      </c>
      <c r="W187" s="144">
        <v>0</v>
      </c>
      <c r="X187" s="144">
        <v>0</v>
      </c>
      <c r="Y187" s="144">
        <v>0</v>
      </c>
      <c r="Z187" s="144">
        <f t="shared" si="18"/>
        <v>0</v>
      </c>
      <c r="AA187" s="504"/>
      <c r="AB187" s="504"/>
      <c r="AC187" s="504"/>
      <c r="AD187" s="504"/>
      <c r="AE187" s="504"/>
      <c r="AF187" s="504"/>
      <c r="AG187" s="504"/>
      <c r="AH187" s="504"/>
      <c r="AI187" s="504"/>
      <c r="AJ187" s="504"/>
      <c r="AK187" s="504"/>
      <c r="AL187" s="504"/>
      <c r="AM187" s="504"/>
      <c r="AN187" s="505"/>
      <c r="AO187" s="505"/>
      <c r="AP187" s="505"/>
      <c r="AQ187" s="505"/>
      <c r="AR187" s="505"/>
      <c r="AS187" s="505"/>
      <c r="AT187" s="505"/>
      <c r="AU187" s="505"/>
      <c r="AV187" s="505"/>
      <c r="AW187" s="505"/>
      <c r="AX187" s="505"/>
      <c r="AY187" s="505"/>
      <c r="AZ187" s="505"/>
      <c r="BA187" s="505"/>
    </row>
    <row r="188" spans="1:53" s="506" customFormat="1" ht="12" customHeight="1">
      <c r="A188" s="113">
        <v>2130101</v>
      </c>
      <c r="B188" s="113" t="s">
        <v>944</v>
      </c>
      <c r="C188" s="489">
        <f>-VLOOKUP(A188,Clasificaciones!C:I,5,FALSE)</f>
        <v>0</v>
      </c>
      <c r="D188" s="489">
        <v>0</v>
      </c>
      <c r="E188" s="489">
        <v>0</v>
      </c>
      <c r="F188" s="489">
        <f>-VLOOKUP(A188,Clasificaciones!C:M,9,FALSE)</f>
        <v>0</v>
      </c>
      <c r="G188" s="489">
        <f t="shared" si="19"/>
        <v>0</v>
      </c>
      <c r="H188" s="144">
        <v>0</v>
      </c>
      <c r="I188" s="144">
        <v>0</v>
      </c>
      <c r="J188" s="144">
        <v>0</v>
      </c>
      <c r="K188" s="144">
        <v>0</v>
      </c>
      <c r="L188" s="144">
        <v>0</v>
      </c>
      <c r="M188" s="144">
        <v>0</v>
      </c>
      <c r="N188" s="144">
        <v>0</v>
      </c>
      <c r="O188" s="144">
        <f>-G188</f>
        <v>0</v>
      </c>
      <c r="P188" s="144">
        <v>0</v>
      </c>
      <c r="Q188" s="144">
        <v>0</v>
      </c>
      <c r="R188" s="144">
        <v>0</v>
      </c>
      <c r="S188" s="144">
        <v>0</v>
      </c>
      <c r="T188" s="144">
        <v>0</v>
      </c>
      <c r="U188" s="144">
        <v>0</v>
      </c>
      <c r="V188" s="144">
        <v>0</v>
      </c>
      <c r="W188" s="144">
        <v>0</v>
      </c>
      <c r="X188" s="144">
        <v>0</v>
      </c>
      <c r="Y188" s="144">
        <v>0</v>
      </c>
      <c r="Z188" s="144">
        <f t="shared" si="18"/>
        <v>0</v>
      </c>
      <c r="AA188" s="504"/>
      <c r="AB188" s="504"/>
      <c r="AC188" s="504"/>
      <c r="AD188" s="504"/>
      <c r="AE188" s="504"/>
      <c r="AF188" s="504"/>
      <c r="AG188" s="504"/>
      <c r="AH188" s="504"/>
      <c r="AI188" s="504"/>
      <c r="AJ188" s="504"/>
      <c r="AK188" s="504"/>
      <c r="AL188" s="504"/>
      <c r="AM188" s="504"/>
      <c r="AN188" s="505"/>
      <c r="AO188" s="505"/>
      <c r="AP188" s="505"/>
      <c r="AQ188" s="505"/>
      <c r="AR188" s="505"/>
      <c r="AS188" s="505"/>
      <c r="AT188" s="505"/>
      <c r="AU188" s="505"/>
      <c r="AV188" s="505"/>
      <c r="AW188" s="505"/>
      <c r="AX188" s="505"/>
      <c r="AY188" s="505"/>
      <c r="AZ188" s="505"/>
      <c r="BA188" s="505"/>
    </row>
    <row r="189" spans="1:53" s="506" customFormat="1" ht="12" customHeight="1">
      <c r="A189" s="113">
        <v>213010101</v>
      </c>
      <c r="B189" s="113" t="s">
        <v>945</v>
      </c>
      <c r="C189" s="489">
        <f>-VLOOKUP(A189,Clasificaciones!C:I,5,FALSE)</f>
        <v>-71321210</v>
      </c>
      <c r="D189" s="489">
        <v>0</v>
      </c>
      <c r="E189" s="489">
        <v>0</v>
      </c>
      <c r="F189" s="489">
        <f>-VLOOKUP(A189,Clasificaciones!C:M,9,FALSE)</f>
        <v>0</v>
      </c>
      <c r="G189" s="489">
        <f t="shared" si="19"/>
        <v>-71321210</v>
      </c>
      <c r="H189" s="144">
        <v>0</v>
      </c>
      <c r="I189" s="144">
        <v>0</v>
      </c>
      <c r="J189" s="144">
        <v>0</v>
      </c>
      <c r="K189" s="144">
        <v>0</v>
      </c>
      <c r="L189" s="144">
        <v>0</v>
      </c>
      <c r="M189" s="144">
        <v>0</v>
      </c>
      <c r="N189" s="144">
        <v>0</v>
      </c>
      <c r="O189" s="144">
        <v>0</v>
      </c>
      <c r="P189" s="144">
        <v>0</v>
      </c>
      <c r="Q189" s="144">
        <v>0</v>
      </c>
      <c r="R189" s="144">
        <v>0</v>
      </c>
      <c r="S189" s="144">
        <v>0</v>
      </c>
      <c r="T189" s="144">
        <v>0</v>
      </c>
      <c r="U189" s="144">
        <v>0</v>
      </c>
      <c r="V189" s="144">
        <f>-G189</f>
        <v>71321210</v>
      </c>
      <c r="W189" s="144">
        <v>0</v>
      </c>
      <c r="X189" s="144">
        <v>0</v>
      </c>
      <c r="Y189" s="144">
        <v>0</v>
      </c>
      <c r="Z189" s="144">
        <f t="shared" si="18"/>
        <v>0</v>
      </c>
      <c r="AA189" s="504"/>
      <c r="AB189" s="504"/>
      <c r="AC189" s="504"/>
      <c r="AD189" s="504"/>
      <c r="AE189" s="504"/>
      <c r="AF189" s="504"/>
      <c r="AG189" s="504"/>
      <c r="AH189" s="504"/>
      <c r="AI189" s="504"/>
      <c r="AJ189" s="504"/>
      <c r="AK189" s="504"/>
      <c r="AL189" s="504"/>
      <c r="AM189" s="504"/>
      <c r="AN189" s="505"/>
      <c r="AO189" s="505"/>
      <c r="AP189" s="505"/>
      <c r="AQ189" s="505"/>
      <c r="AR189" s="505"/>
      <c r="AS189" s="505"/>
      <c r="AT189" s="505"/>
      <c r="AU189" s="505"/>
      <c r="AV189" s="505"/>
      <c r="AW189" s="505"/>
      <c r="AX189" s="505"/>
      <c r="AY189" s="505"/>
      <c r="AZ189" s="505"/>
      <c r="BA189" s="505"/>
    </row>
    <row r="190" spans="1:53" s="506" customFormat="1" ht="12" customHeight="1">
      <c r="A190" s="113">
        <v>213010201</v>
      </c>
      <c r="B190" s="113" t="s">
        <v>945</v>
      </c>
      <c r="C190" s="489">
        <f>-VLOOKUP(A190,Clasificaciones!C:I,5,FALSE)</f>
        <v>0</v>
      </c>
      <c r="D190" s="489">
        <v>0</v>
      </c>
      <c r="E190" s="489">
        <v>0</v>
      </c>
      <c r="F190" s="489">
        <f>-VLOOKUP(A190,Clasificaciones!C:M,9,FALSE)</f>
        <v>-1047146584</v>
      </c>
      <c r="G190" s="489">
        <f t="shared" si="19"/>
        <v>1047146584</v>
      </c>
      <c r="H190" s="144">
        <v>0</v>
      </c>
      <c r="I190" s="144">
        <v>0</v>
      </c>
      <c r="J190" s="144">
        <v>0</v>
      </c>
      <c r="K190" s="144">
        <v>0</v>
      </c>
      <c r="L190" s="144">
        <v>0</v>
      </c>
      <c r="M190" s="144">
        <v>0</v>
      </c>
      <c r="N190" s="144">
        <v>0</v>
      </c>
      <c r="O190" s="144">
        <v>0</v>
      </c>
      <c r="P190" s="144">
        <v>0</v>
      </c>
      <c r="Q190" s="144">
        <v>0</v>
      </c>
      <c r="R190" s="144">
        <v>0</v>
      </c>
      <c r="S190" s="144">
        <v>0</v>
      </c>
      <c r="T190" s="144">
        <v>0</v>
      </c>
      <c r="U190" s="144">
        <v>0</v>
      </c>
      <c r="V190" s="144">
        <f>-G190</f>
        <v>-1047146584</v>
      </c>
      <c r="W190" s="144">
        <v>0</v>
      </c>
      <c r="X190" s="144">
        <v>0</v>
      </c>
      <c r="Y190" s="144">
        <v>0</v>
      </c>
      <c r="Z190" s="144">
        <f t="shared" si="18"/>
        <v>0</v>
      </c>
      <c r="AA190" s="504"/>
      <c r="AB190" s="504"/>
      <c r="AC190" s="504"/>
      <c r="AD190" s="504"/>
      <c r="AE190" s="504"/>
      <c r="AF190" s="504"/>
      <c r="AG190" s="504"/>
      <c r="AH190" s="504"/>
      <c r="AI190" s="504"/>
      <c r="AJ190" s="504"/>
      <c r="AK190" s="504"/>
      <c r="AL190" s="504"/>
      <c r="AM190" s="504"/>
      <c r="AN190" s="505"/>
      <c r="AO190" s="505"/>
      <c r="AP190" s="505"/>
      <c r="AQ190" s="505"/>
      <c r="AR190" s="505"/>
      <c r="AS190" s="505"/>
      <c r="AT190" s="505"/>
      <c r="AU190" s="505"/>
      <c r="AV190" s="505"/>
      <c r="AW190" s="505"/>
      <c r="AX190" s="505"/>
      <c r="AY190" s="505"/>
      <c r="AZ190" s="505"/>
      <c r="BA190" s="505"/>
    </row>
    <row r="191" spans="1:53" s="506" customFormat="1" ht="12" customHeight="1">
      <c r="A191" s="113">
        <v>21303</v>
      </c>
      <c r="B191" s="113" t="s">
        <v>948</v>
      </c>
      <c r="C191" s="489">
        <f>-VLOOKUP(A191,Clasificaciones!C:I,5,FALSE)</f>
        <v>0</v>
      </c>
      <c r="D191" s="489">
        <v>0</v>
      </c>
      <c r="E191" s="489">
        <v>0</v>
      </c>
      <c r="F191" s="489">
        <f>-VLOOKUP(A191,Clasificaciones!C:M,9,FALSE)</f>
        <v>0</v>
      </c>
      <c r="G191" s="489">
        <f t="shared" si="19"/>
        <v>0</v>
      </c>
      <c r="H191" s="144">
        <v>0</v>
      </c>
      <c r="I191" s="144">
        <v>0</v>
      </c>
      <c r="J191" s="144">
        <v>0</v>
      </c>
      <c r="K191" s="144">
        <v>0</v>
      </c>
      <c r="L191" s="144">
        <v>0</v>
      </c>
      <c r="M191" s="144">
        <v>0</v>
      </c>
      <c r="N191" s="144">
        <v>0</v>
      </c>
      <c r="O191" s="144">
        <v>0</v>
      </c>
      <c r="P191" s="144">
        <v>0</v>
      </c>
      <c r="Q191" s="144">
        <v>0</v>
      </c>
      <c r="R191" s="144">
        <v>0</v>
      </c>
      <c r="S191" s="144">
        <v>0</v>
      </c>
      <c r="T191" s="144">
        <v>0</v>
      </c>
      <c r="U191" s="144">
        <v>0</v>
      </c>
      <c r="V191" s="144">
        <v>0</v>
      </c>
      <c r="W191" s="144">
        <v>0</v>
      </c>
      <c r="X191" s="144">
        <v>0</v>
      </c>
      <c r="Y191" s="144">
        <v>0</v>
      </c>
      <c r="Z191" s="144">
        <f t="shared" si="18"/>
        <v>0</v>
      </c>
      <c r="AA191" s="504"/>
      <c r="AB191" s="504"/>
      <c r="AC191" s="504"/>
      <c r="AD191" s="504"/>
      <c r="AE191" s="504"/>
      <c r="AF191" s="504"/>
      <c r="AG191" s="504"/>
      <c r="AH191" s="504"/>
      <c r="AI191" s="504"/>
      <c r="AJ191" s="504"/>
      <c r="AK191" s="504"/>
      <c r="AL191" s="504"/>
      <c r="AM191" s="504"/>
      <c r="AN191" s="505"/>
      <c r="AO191" s="505"/>
      <c r="AP191" s="505"/>
      <c r="AQ191" s="505"/>
      <c r="AR191" s="505"/>
      <c r="AS191" s="505"/>
      <c r="AT191" s="505"/>
      <c r="AU191" s="505"/>
      <c r="AV191" s="505"/>
      <c r="AW191" s="505"/>
      <c r="AX191" s="505"/>
      <c r="AY191" s="505"/>
      <c r="AZ191" s="505"/>
      <c r="BA191" s="505"/>
    </row>
    <row r="192" spans="1:53" s="506" customFormat="1" ht="12" customHeight="1">
      <c r="A192" s="113">
        <v>2130301</v>
      </c>
      <c r="B192" s="113" t="s">
        <v>949</v>
      </c>
      <c r="C192" s="489">
        <f>-VLOOKUP(A192,Clasificaciones!C:I,5,FALSE)</f>
        <v>0</v>
      </c>
      <c r="D192" s="489">
        <v>0</v>
      </c>
      <c r="E192" s="489">
        <v>0</v>
      </c>
      <c r="F192" s="489">
        <f>-VLOOKUP(A192,Clasificaciones!C:M,9,FALSE)</f>
        <v>0</v>
      </c>
      <c r="G192" s="489">
        <f t="shared" si="19"/>
        <v>0</v>
      </c>
      <c r="H192" s="144">
        <v>0</v>
      </c>
      <c r="I192" s="144">
        <f>-G192</f>
        <v>0</v>
      </c>
      <c r="J192" s="144">
        <v>0</v>
      </c>
      <c r="K192" s="144">
        <v>0</v>
      </c>
      <c r="L192" s="144">
        <v>0</v>
      </c>
      <c r="M192" s="144">
        <v>0</v>
      </c>
      <c r="N192" s="144">
        <v>0</v>
      </c>
      <c r="O192" s="144">
        <v>0</v>
      </c>
      <c r="P192" s="144">
        <v>0</v>
      </c>
      <c r="Q192" s="144">
        <v>0</v>
      </c>
      <c r="R192" s="144">
        <v>0</v>
      </c>
      <c r="S192" s="144">
        <v>0</v>
      </c>
      <c r="T192" s="144">
        <v>0</v>
      </c>
      <c r="U192" s="144">
        <v>0</v>
      </c>
      <c r="V192" s="144">
        <v>0</v>
      </c>
      <c r="W192" s="144">
        <v>0</v>
      </c>
      <c r="X192" s="144">
        <v>0</v>
      </c>
      <c r="Y192" s="144">
        <v>0</v>
      </c>
      <c r="Z192" s="144">
        <f t="shared" si="18"/>
        <v>0</v>
      </c>
      <c r="AA192" s="504"/>
      <c r="AB192" s="504"/>
      <c r="AC192" s="504"/>
      <c r="AD192" s="504"/>
      <c r="AE192" s="504"/>
      <c r="AF192" s="504"/>
      <c r="AG192" s="504"/>
      <c r="AH192" s="504"/>
      <c r="AI192" s="504"/>
      <c r="AJ192" s="504"/>
      <c r="AK192" s="504"/>
      <c r="AL192" s="504"/>
      <c r="AM192" s="504"/>
      <c r="AN192" s="505"/>
      <c r="AO192" s="505"/>
      <c r="AP192" s="505"/>
      <c r="AQ192" s="505"/>
      <c r="AR192" s="505"/>
      <c r="AS192" s="505"/>
      <c r="AT192" s="505"/>
      <c r="AU192" s="505"/>
      <c r="AV192" s="505"/>
      <c r="AW192" s="505"/>
      <c r="AX192" s="505"/>
      <c r="AY192" s="505"/>
      <c r="AZ192" s="505"/>
      <c r="BA192" s="505"/>
    </row>
    <row r="193" spans="1:53" s="506" customFormat="1" ht="12" customHeight="1">
      <c r="A193" s="113">
        <v>213030101</v>
      </c>
      <c r="B193" s="113" t="s">
        <v>950</v>
      </c>
      <c r="C193" s="489">
        <f>-VLOOKUP(A193,Clasificaciones!C:I,5,FALSE)</f>
        <v>-152102885</v>
      </c>
      <c r="D193" s="489">
        <v>0</v>
      </c>
      <c r="E193" s="489">
        <v>0</v>
      </c>
      <c r="F193" s="489">
        <f>-VLOOKUP(A193,Clasificaciones!C:M,9,FALSE)</f>
        <v>-36332893</v>
      </c>
      <c r="G193" s="489">
        <f t="shared" si="19"/>
        <v>-115769992</v>
      </c>
      <c r="H193" s="144">
        <v>0</v>
      </c>
      <c r="I193" s="144">
        <v>0</v>
      </c>
      <c r="J193" s="144">
        <v>0</v>
      </c>
      <c r="K193" s="144">
        <v>0</v>
      </c>
      <c r="L193" s="144">
        <v>0</v>
      </c>
      <c r="M193" s="144">
        <v>0</v>
      </c>
      <c r="N193" s="144">
        <v>0</v>
      </c>
      <c r="O193" s="144">
        <v>0</v>
      </c>
      <c r="P193" s="144">
        <v>0</v>
      </c>
      <c r="Q193" s="144">
        <v>0</v>
      </c>
      <c r="R193" s="144">
        <f>-G193</f>
        <v>115769992</v>
      </c>
      <c r="S193" s="144">
        <v>0</v>
      </c>
      <c r="T193" s="144">
        <v>0</v>
      </c>
      <c r="U193" s="144">
        <v>0</v>
      </c>
      <c r="V193" s="144">
        <v>0</v>
      </c>
      <c r="W193" s="144">
        <v>0</v>
      </c>
      <c r="X193" s="144">
        <v>0</v>
      </c>
      <c r="Y193" s="144">
        <v>0</v>
      </c>
      <c r="Z193" s="144">
        <f t="shared" si="18"/>
        <v>0</v>
      </c>
      <c r="AA193" s="504"/>
      <c r="AB193" s="504"/>
      <c r="AC193" s="504"/>
      <c r="AD193" s="504"/>
      <c r="AE193" s="504"/>
      <c r="AF193" s="504"/>
      <c r="AG193" s="504"/>
      <c r="AH193" s="504"/>
      <c r="AI193" s="504"/>
      <c r="AJ193" s="504"/>
      <c r="AK193" s="504"/>
      <c r="AL193" s="504"/>
      <c r="AM193" s="504"/>
      <c r="AN193" s="505"/>
      <c r="AO193" s="505"/>
      <c r="AP193" s="505"/>
      <c r="AQ193" s="505"/>
      <c r="AR193" s="505"/>
      <c r="AS193" s="505"/>
      <c r="AT193" s="505"/>
      <c r="AU193" s="505"/>
      <c r="AV193" s="505"/>
      <c r="AW193" s="505"/>
      <c r="AX193" s="505"/>
      <c r="AY193" s="505"/>
      <c r="AZ193" s="505"/>
      <c r="BA193" s="505"/>
    </row>
    <row r="194" spans="1:53" s="503" customFormat="1" ht="12" customHeight="1">
      <c r="A194" s="113">
        <v>213030102</v>
      </c>
      <c r="B194" s="113" t="s">
        <v>1255</v>
      </c>
      <c r="C194" s="489">
        <f>-VLOOKUP(A194,Clasificaciones!C:I,5,FALSE)</f>
        <v>-1102171</v>
      </c>
      <c r="D194" s="489">
        <v>0</v>
      </c>
      <c r="E194" s="489">
        <v>0</v>
      </c>
      <c r="F194" s="489">
        <f>-VLOOKUP(A194,Clasificaciones!C:M,9,FALSE)</f>
        <v>0</v>
      </c>
      <c r="G194" s="489">
        <f t="shared" si="19"/>
        <v>-1102171</v>
      </c>
      <c r="H194" s="144">
        <v>0</v>
      </c>
      <c r="I194" s="144">
        <v>0</v>
      </c>
      <c r="J194" s="144">
        <v>0</v>
      </c>
      <c r="K194" s="144">
        <v>0</v>
      </c>
      <c r="L194" s="144">
        <v>0</v>
      </c>
      <c r="M194" s="144">
        <v>0</v>
      </c>
      <c r="N194" s="144">
        <v>0</v>
      </c>
      <c r="O194" s="144">
        <v>0</v>
      </c>
      <c r="P194" s="144">
        <v>0</v>
      </c>
      <c r="Q194" s="144">
        <v>0</v>
      </c>
      <c r="R194" s="144">
        <f t="shared" ref="R194:R201" si="27">-G194</f>
        <v>1102171</v>
      </c>
      <c r="S194" s="144">
        <v>0</v>
      </c>
      <c r="T194" s="144">
        <v>0</v>
      </c>
      <c r="U194" s="144">
        <v>0</v>
      </c>
      <c r="V194" s="144">
        <v>0</v>
      </c>
      <c r="W194" s="144">
        <v>0</v>
      </c>
      <c r="X194" s="144">
        <v>0</v>
      </c>
      <c r="Y194" s="144">
        <v>0</v>
      </c>
      <c r="Z194" s="144">
        <f t="shared" si="18"/>
        <v>0</v>
      </c>
      <c r="AA194" s="507"/>
      <c r="AB194" s="507"/>
      <c r="AC194" s="507"/>
      <c r="AD194" s="507"/>
      <c r="AE194" s="507"/>
      <c r="AF194" s="507"/>
      <c r="AG194" s="507"/>
      <c r="AH194" s="507"/>
      <c r="AI194" s="507"/>
      <c r="AJ194" s="507"/>
      <c r="AK194" s="507"/>
      <c r="AL194" s="507"/>
      <c r="AM194" s="507"/>
      <c r="AN194" s="502"/>
      <c r="AO194" s="502"/>
      <c r="AP194" s="502"/>
      <c r="AQ194" s="502"/>
      <c r="AR194" s="502"/>
      <c r="AS194" s="502"/>
      <c r="AT194" s="502"/>
      <c r="AU194" s="502"/>
      <c r="AV194" s="502"/>
      <c r="AW194" s="502"/>
      <c r="AX194" s="502"/>
      <c r="AY194" s="502"/>
      <c r="AZ194" s="502"/>
      <c r="BA194" s="502"/>
    </row>
    <row r="195" spans="1:53" s="506" customFormat="1" ht="12" customHeight="1">
      <c r="A195" s="113">
        <v>213030103</v>
      </c>
      <c r="B195" s="113" t="s">
        <v>1476</v>
      </c>
      <c r="C195" s="489">
        <f>-VLOOKUP(A195,Clasificaciones!C:I,5,FALSE)</f>
        <v>-34996839</v>
      </c>
      <c r="D195" s="489">
        <v>0</v>
      </c>
      <c r="E195" s="489">
        <v>0</v>
      </c>
      <c r="F195" s="489">
        <f>-VLOOKUP(A195,Clasificaciones!C:M,9,FALSE)</f>
        <v>0</v>
      </c>
      <c r="G195" s="489">
        <f t="shared" si="19"/>
        <v>-34996839</v>
      </c>
      <c r="H195" s="144">
        <v>0</v>
      </c>
      <c r="I195" s="144">
        <v>0</v>
      </c>
      <c r="J195" s="144">
        <v>0</v>
      </c>
      <c r="K195" s="144">
        <v>0</v>
      </c>
      <c r="L195" s="144">
        <v>0</v>
      </c>
      <c r="M195" s="144">
        <v>0</v>
      </c>
      <c r="N195" s="144">
        <v>0</v>
      </c>
      <c r="O195" s="144">
        <v>0</v>
      </c>
      <c r="P195" s="144">
        <v>0</v>
      </c>
      <c r="Q195" s="144">
        <v>0</v>
      </c>
      <c r="R195" s="144">
        <f t="shared" si="27"/>
        <v>34996839</v>
      </c>
      <c r="S195" s="144">
        <v>0</v>
      </c>
      <c r="T195" s="144">
        <v>0</v>
      </c>
      <c r="U195" s="144">
        <v>0</v>
      </c>
      <c r="V195" s="144">
        <v>0</v>
      </c>
      <c r="W195" s="144">
        <v>0</v>
      </c>
      <c r="X195" s="144">
        <v>0</v>
      </c>
      <c r="Y195" s="144">
        <v>0</v>
      </c>
      <c r="Z195" s="144">
        <f t="shared" si="18"/>
        <v>0</v>
      </c>
      <c r="AA195" s="504"/>
      <c r="AB195" s="504"/>
      <c r="AC195" s="504"/>
      <c r="AD195" s="504"/>
      <c r="AE195" s="504"/>
      <c r="AF195" s="504"/>
      <c r="AG195" s="504"/>
      <c r="AH195" s="504"/>
      <c r="AI195" s="504"/>
      <c r="AJ195" s="504"/>
      <c r="AK195" s="504"/>
      <c r="AL195" s="504"/>
      <c r="AM195" s="504"/>
      <c r="AN195" s="505"/>
      <c r="AO195" s="505"/>
      <c r="AP195" s="505"/>
      <c r="AQ195" s="505"/>
      <c r="AR195" s="505"/>
      <c r="AS195" s="505"/>
      <c r="AT195" s="505"/>
      <c r="AU195" s="505"/>
      <c r="AV195" s="505"/>
      <c r="AW195" s="505"/>
      <c r="AX195" s="505"/>
      <c r="AY195" s="505"/>
      <c r="AZ195" s="505"/>
      <c r="BA195" s="505"/>
    </row>
    <row r="196" spans="1:53" s="506" customFormat="1" ht="12" customHeight="1">
      <c r="A196" s="113">
        <v>2130302</v>
      </c>
      <c r="B196" s="113" t="s">
        <v>1256</v>
      </c>
      <c r="C196" s="489">
        <f>-VLOOKUP(A196,Clasificaciones!C:I,5,FALSE)</f>
        <v>0</v>
      </c>
      <c r="D196" s="489">
        <v>0</v>
      </c>
      <c r="E196" s="489">
        <v>0</v>
      </c>
      <c r="F196" s="489">
        <f>-VLOOKUP(A196,Clasificaciones!C:M,9,FALSE)</f>
        <v>0</v>
      </c>
      <c r="G196" s="489">
        <f t="shared" si="19"/>
        <v>0</v>
      </c>
      <c r="H196" s="144">
        <v>0</v>
      </c>
      <c r="I196" s="144">
        <v>0</v>
      </c>
      <c r="J196" s="144">
        <v>0</v>
      </c>
      <c r="K196" s="144">
        <v>0</v>
      </c>
      <c r="L196" s="144">
        <f>-G196</f>
        <v>0</v>
      </c>
      <c r="M196" s="144">
        <v>0</v>
      </c>
      <c r="N196" s="144">
        <v>0</v>
      </c>
      <c r="O196" s="144">
        <v>0</v>
      </c>
      <c r="P196" s="144">
        <v>0</v>
      </c>
      <c r="Q196" s="144">
        <v>0</v>
      </c>
      <c r="R196" s="144">
        <v>0</v>
      </c>
      <c r="S196" s="144">
        <v>0</v>
      </c>
      <c r="T196" s="144">
        <v>0</v>
      </c>
      <c r="U196" s="144">
        <v>0</v>
      </c>
      <c r="V196" s="144">
        <v>0</v>
      </c>
      <c r="W196" s="144">
        <v>0</v>
      </c>
      <c r="X196" s="144">
        <v>0</v>
      </c>
      <c r="Y196" s="144">
        <v>0</v>
      </c>
      <c r="Z196" s="144">
        <f t="shared" si="18"/>
        <v>0</v>
      </c>
      <c r="AA196" s="504"/>
      <c r="AB196" s="504"/>
      <c r="AC196" s="504"/>
      <c r="AD196" s="504"/>
      <c r="AE196" s="504"/>
      <c r="AF196" s="504"/>
      <c r="AG196" s="504"/>
      <c r="AH196" s="504"/>
      <c r="AI196" s="504"/>
      <c r="AJ196" s="504"/>
      <c r="AK196" s="504"/>
      <c r="AL196" s="504"/>
      <c r="AM196" s="504"/>
      <c r="AN196" s="505"/>
      <c r="AO196" s="505"/>
      <c r="AP196" s="505"/>
      <c r="AQ196" s="505"/>
      <c r="AR196" s="505"/>
      <c r="AS196" s="505"/>
      <c r="AT196" s="505"/>
      <c r="AU196" s="505"/>
      <c r="AV196" s="505"/>
      <c r="AW196" s="505"/>
      <c r="AX196" s="505"/>
      <c r="AY196" s="505"/>
      <c r="AZ196" s="505"/>
      <c r="BA196" s="505"/>
    </row>
    <row r="197" spans="1:53" s="503" customFormat="1" ht="12" customHeight="1">
      <c r="A197" s="113">
        <v>213030201</v>
      </c>
      <c r="B197" s="113" t="s">
        <v>1257</v>
      </c>
      <c r="C197" s="489">
        <f>-VLOOKUP(A197,Clasificaciones!C:I,5,FALSE)</f>
        <v>137136051</v>
      </c>
      <c r="D197" s="489">
        <v>0</v>
      </c>
      <c r="E197" s="489">
        <v>0</v>
      </c>
      <c r="F197" s="489">
        <f>-VLOOKUP(A197,Clasificaciones!C:M,9,FALSE)</f>
        <v>0</v>
      </c>
      <c r="G197" s="489">
        <f t="shared" si="19"/>
        <v>137136051</v>
      </c>
      <c r="H197" s="144">
        <v>0</v>
      </c>
      <c r="I197" s="144">
        <v>0</v>
      </c>
      <c r="J197" s="144">
        <v>0</v>
      </c>
      <c r="K197" s="144">
        <v>0</v>
      </c>
      <c r="L197" s="144">
        <v>0</v>
      </c>
      <c r="M197" s="144">
        <v>0</v>
      </c>
      <c r="N197" s="144">
        <v>0</v>
      </c>
      <c r="O197" s="144">
        <v>0</v>
      </c>
      <c r="P197" s="144">
        <v>0</v>
      </c>
      <c r="Q197" s="144">
        <v>0</v>
      </c>
      <c r="R197" s="144">
        <f t="shared" si="27"/>
        <v>-137136051</v>
      </c>
      <c r="S197" s="144">
        <v>0</v>
      </c>
      <c r="T197" s="144">
        <v>0</v>
      </c>
      <c r="U197" s="144">
        <v>0</v>
      </c>
      <c r="V197" s="144">
        <v>0</v>
      </c>
      <c r="W197" s="144">
        <v>0</v>
      </c>
      <c r="X197" s="144">
        <v>0</v>
      </c>
      <c r="Y197" s="144">
        <v>0</v>
      </c>
      <c r="Z197" s="144">
        <f t="shared" si="18"/>
        <v>0</v>
      </c>
      <c r="AA197" s="507"/>
      <c r="AB197" s="507"/>
      <c r="AC197" s="507"/>
      <c r="AD197" s="507"/>
      <c r="AE197" s="507"/>
      <c r="AF197" s="507"/>
      <c r="AG197" s="507"/>
      <c r="AH197" s="507"/>
      <c r="AI197" s="507"/>
      <c r="AJ197" s="507"/>
      <c r="AK197" s="507"/>
      <c r="AL197" s="507"/>
      <c r="AM197" s="507"/>
      <c r="AN197" s="502"/>
      <c r="AO197" s="502"/>
      <c r="AP197" s="502"/>
      <c r="AQ197" s="502"/>
      <c r="AR197" s="502"/>
      <c r="AS197" s="502"/>
      <c r="AT197" s="502"/>
      <c r="AU197" s="502"/>
      <c r="AV197" s="502"/>
      <c r="AW197" s="502"/>
      <c r="AX197" s="502"/>
      <c r="AY197" s="502"/>
      <c r="AZ197" s="502"/>
      <c r="BA197" s="502"/>
    </row>
    <row r="198" spans="1:53" s="506" customFormat="1" ht="12" customHeight="1">
      <c r="A198" s="113">
        <v>213030202</v>
      </c>
      <c r="B198" s="113" t="s">
        <v>1477</v>
      </c>
      <c r="C198" s="489">
        <f>-VLOOKUP(A198,Clasificaciones!C:I,5,FALSE)</f>
        <v>1102103</v>
      </c>
      <c r="D198" s="489">
        <v>0</v>
      </c>
      <c r="E198" s="489">
        <v>0</v>
      </c>
      <c r="F198" s="489">
        <f>-VLOOKUP(A198,Clasificaciones!C:M,9,FALSE)</f>
        <v>0</v>
      </c>
      <c r="G198" s="489">
        <f t="shared" si="19"/>
        <v>1102103</v>
      </c>
      <c r="H198" s="144">
        <v>0</v>
      </c>
      <c r="I198" s="144">
        <v>0</v>
      </c>
      <c r="J198" s="144">
        <v>0</v>
      </c>
      <c r="K198" s="144">
        <v>0</v>
      </c>
      <c r="L198" s="144">
        <v>0</v>
      </c>
      <c r="M198" s="144">
        <v>0</v>
      </c>
      <c r="N198" s="144">
        <v>0</v>
      </c>
      <c r="O198" s="144">
        <v>0</v>
      </c>
      <c r="P198" s="144">
        <v>0</v>
      </c>
      <c r="Q198" s="144">
        <v>0</v>
      </c>
      <c r="R198" s="144">
        <f t="shared" si="27"/>
        <v>-1102103</v>
      </c>
      <c r="S198" s="144">
        <v>0</v>
      </c>
      <c r="T198" s="144">
        <v>0</v>
      </c>
      <c r="U198" s="144">
        <v>0</v>
      </c>
      <c r="V198" s="144">
        <v>0</v>
      </c>
      <c r="W198" s="144">
        <v>0</v>
      </c>
      <c r="X198" s="144">
        <v>0</v>
      </c>
      <c r="Y198" s="144">
        <v>0</v>
      </c>
      <c r="Z198" s="144">
        <f t="shared" si="18"/>
        <v>0</v>
      </c>
      <c r="AA198" s="504"/>
      <c r="AB198" s="504"/>
      <c r="AC198" s="504"/>
      <c r="AD198" s="504"/>
      <c r="AE198" s="504"/>
      <c r="AF198" s="504"/>
      <c r="AG198" s="504"/>
      <c r="AH198" s="504"/>
      <c r="AI198" s="504"/>
      <c r="AJ198" s="504"/>
      <c r="AK198" s="504"/>
      <c r="AL198" s="504"/>
      <c r="AM198" s="504"/>
      <c r="AN198" s="505"/>
      <c r="AO198" s="505"/>
      <c r="AP198" s="505"/>
      <c r="AQ198" s="505"/>
      <c r="AR198" s="505"/>
      <c r="AS198" s="505"/>
      <c r="AT198" s="505"/>
      <c r="AU198" s="505"/>
      <c r="AV198" s="505"/>
      <c r="AW198" s="505"/>
      <c r="AX198" s="505"/>
      <c r="AY198" s="505"/>
      <c r="AZ198" s="505"/>
      <c r="BA198" s="505"/>
    </row>
    <row r="199" spans="1:53" s="506" customFormat="1" ht="12" customHeight="1">
      <c r="A199" s="113">
        <v>213030203</v>
      </c>
      <c r="B199" s="113" t="s">
        <v>1478</v>
      </c>
      <c r="C199" s="489">
        <f>-VLOOKUP(A199,Clasificaciones!C:I,5,FALSE)</f>
        <v>19756280</v>
      </c>
      <c r="D199" s="489">
        <v>0</v>
      </c>
      <c r="E199" s="489">
        <v>0</v>
      </c>
      <c r="F199" s="489">
        <f>-VLOOKUP(A199,Clasificaciones!C:M,9,FALSE)</f>
        <v>0</v>
      </c>
      <c r="G199" s="489">
        <f t="shared" si="19"/>
        <v>19756280</v>
      </c>
      <c r="H199" s="144">
        <v>0</v>
      </c>
      <c r="I199" s="144">
        <v>0</v>
      </c>
      <c r="J199" s="144">
        <v>0</v>
      </c>
      <c r="K199" s="144">
        <v>0</v>
      </c>
      <c r="L199" s="144">
        <v>0</v>
      </c>
      <c r="M199" s="144">
        <v>0</v>
      </c>
      <c r="N199" s="144">
        <v>0</v>
      </c>
      <c r="O199" s="144">
        <v>0</v>
      </c>
      <c r="P199" s="144">
        <v>0</v>
      </c>
      <c r="Q199" s="144">
        <v>0</v>
      </c>
      <c r="R199" s="144">
        <f t="shared" si="27"/>
        <v>-19756280</v>
      </c>
      <c r="S199" s="144">
        <v>0</v>
      </c>
      <c r="T199" s="144">
        <v>0</v>
      </c>
      <c r="U199" s="144">
        <v>0</v>
      </c>
      <c r="V199" s="144">
        <v>0</v>
      </c>
      <c r="W199" s="144">
        <v>0</v>
      </c>
      <c r="X199" s="144">
        <v>0</v>
      </c>
      <c r="Y199" s="144">
        <v>0</v>
      </c>
      <c r="Z199" s="144">
        <f t="shared" si="18"/>
        <v>0</v>
      </c>
      <c r="AA199" s="504"/>
      <c r="AB199" s="504"/>
      <c r="AC199" s="504"/>
      <c r="AD199" s="504"/>
      <c r="AE199" s="504"/>
      <c r="AF199" s="504"/>
      <c r="AG199" s="504"/>
      <c r="AH199" s="504"/>
      <c r="AI199" s="504"/>
      <c r="AJ199" s="504"/>
      <c r="AK199" s="504"/>
      <c r="AL199" s="504"/>
      <c r="AM199" s="504"/>
      <c r="AN199" s="505"/>
      <c r="AO199" s="505"/>
      <c r="AP199" s="505"/>
      <c r="AQ199" s="505"/>
      <c r="AR199" s="505"/>
      <c r="AS199" s="505"/>
      <c r="AT199" s="505"/>
      <c r="AU199" s="505"/>
      <c r="AV199" s="505"/>
      <c r="AW199" s="505"/>
      <c r="AX199" s="505"/>
      <c r="AY199" s="505"/>
      <c r="AZ199" s="505"/>
      <c r="BA199" s="505"/>
    </row>
    <row r="200" spans="1:53" s="506" customFormat="1" ht="12" customHeight="1">
      <c r="A200" s="113">
        <v>2130303</v>
      </c>
      <c r="B200" s="113" t="s">
        <v>951</v>
      </c>
      <c r="C200" s="489">
        <f>-VLOOKUP(A200,Clasificaciones!C:I,5,FALSE)</f>
        <v>0</v>
      </c>
      <c r="D200" s="489">
        <v>0</v>
      </c>
      <c r="E200" s="489">
        <v>0</v>
      </c>
      <c r="F200" s="489">
        <f>-VLOOKUP(A200,Clasificaciones!C:M,9,FALSE)</f>
        <v>0</v>
      </c>
      <c r="G200" s="489">
        <f t="shared" si="19"/>
        <v>0</v>
      </c>
      <c r="H200" s="144">
        <v>0</v>
      </c>
      <c r="I200" s="144">
        <v>0</v>
      </c>
      <c r="J200" s="144">
        <f>-G200</f>
        <v>0</v>
      </c>
      <c r="K200" s="144">
        <v>0</v>
      </c>
      <c r="L200" s="144">
        <v>0</v>
      </c>
      <c r="M200" s="144">
        <v>0</v>
      </c>
      <c r="N200" s="144">
        <v>0</v>
      </c>
      <c r="O200" s="144">
        <v>0</v>
      </c>
      <c r="P200" s="144">
        <v>0</v>
      </c>
      <c r="Q200" s="144">
        <v>0</v>
      </c>
      <c r="R200" s="144">
        <f t="shared" ref="R200:R203" si="28">-G200</f>
        <v>0</v>
      </c>
      <c r="S200" s="144">
        <v>0</v>
      </c>
      <c r="T200" s="144">
        <v>0</v>
      </c>
      <c r="U200" s="144">
        <v>0</v>
      </c>
      <c r="V200" s="144">
        <v>0</v>
      </c>
      <c r="W200" s="144">
        <v>0</v>
      </c>
      <c r="X200" s="144">
        <v>0</v>
      </c>
      <c r="Y200" s="144">
        <v>0</v>
      </c>
      <c r="Z200" s="144">
        <f t="shared" si="18"/>
        <v>0</v>
      </c>
      <c r="AA200" s="504"/>
      <c r="AB200" s="504"/>
      <c r="AC200" s="504"/>
      <c r="AD200" s="504"/>
      <c r="AE200" s="504"/>
      <c r="AF200" s="504"/>
      <c r="AG200" s="504"/>
      <c r="AH200" s="504"/>
      <c r="AI200" s="504"/>
      <c r="AJ200" s="504"/>
      <c r="AK200" s="504"/>
      <c r="AL200" s="504"/>
      <c r="AM200" s="504"/>
      <c r="AN200" s="505"/>
      <c r="AO200" s="505"/>
      <c r="AP200" s="505"/>
      <c r="AQ200" s="505"/>
      <c r="AR200" s="505"/>
      <c r="AS200" s="505"/>
      <c r="AT200" s="505"/>
      <c r="AU200" s="505"/>
      <c r="AV200" s="505"/>
      <c r="AW200" s="505"/>
      <c r="AX200" s="505"/>
      <c r="AY200" s="505"/>
      <c r="AZ200" s="505"/>
      <c r="BA200" s="505"/>
    </row>
    <row r="201" spans="1:53" s="503" customFormat="1" ht="12" customHeight="1">
      <c r="A201" s="113">
        <v>213030301</v>
      </c>
      <c r="B201" s="113" t="s">
        <v>952</v>
      </c>
      <c r="C201" s="489">
        <f>-VLOOKUP(A201,Clasificaciones!C:I,5,FALSE)</f>
        <v>-24664362438</v>
      </c>
      <c r="D201" s="489">
        <v>0</v>
      </c>
      <c r="E201" s="489">
        <v>0</v>
      </c>
      <c r="F201" s="489">
        <f>-VLOOKUP(A201,Clasificaciones!C:M,9,FALSE)</f>
        <v>-15184256164</v>
      </c>
      <c r="G201" s="489">
        <f t="shared" si="19"/>
        <v>-9480106274</v>
      </c>
      <c r="H201" s="144">
        <v>0</v>
      </c>
      <c r="I201" s="144">
        <v>0</v>
      </c>
      <c r="J201" s="144">
        <v>0</v>
      </c>
      <c r="K201" s="144">
        <v>0</v>
      </c>
      <c r="L201" s="144">
        <v>0</v>
      </c>
      <c r="M201" s="144">
        <v>0</v>
      </c>
      <c r="N201" s="144">
        <v>0</v>
      </c>
      <c r="O201" s="144">
        <v>0</v>
      </c>
      <c r="P201" s="144">
        <v>0</v>
      </c>
      <c r="Q201" s="144">
        <v>0</v>
      </c>
      <c r="R201" s="144">
        <f t="shared" si="27"/>
        <v>9480106274</v>
      </c>
      <c r="S201" s="144">
        <v>0</v>
      </c>
      <c r="T201" s="144">
        <v>0</v>
      </c>
      <c r="U201" s="144">
        <v>0</v>
      </c>
      <c r="V201" s="144">
        <v>0</v>
      </c>
      <c r="W201" s="144">
        <v>0</v>
      </c>
      <c r="X201" s="144">
        <v>0</v>
      </c>
      <c r="Y201" s="144">
        <v>0</v>
      </c>
      <c r="Z201" s="144">
        <f t="shared" ref="Z201:Z264" si="29">SUM(G201:Y201)</f>
        <v>0</v>
      </c>
      <c r="AA201" s="507"/>
      <c r="AB201" s="507"/>
      <c r="AC201" s="507"/>
      <c r="AD201" s="507"/>
      <c r="AE201" s="507"/>
      <c r="AF201" s="507"/>
      <c r="AG201" s="507"/>
      <c r="AH201" s="507"/>
      <c r="AI201" s="507"/>
      <c r="AJ201" s="507"/>
      <c r="AK201" s="507"/>
      <c r="AL201" s="507"/>
      <c r="AM201" s="507"/>
      <c r="AN201" s="502"/>
      <c r="AO201" s="502"/>
      <c r="AP201" s="502"/>
      <c r="AQ201" s="502"/>
      <c r="AR201" s="502"/>
      <c r="AS201" s="502"/>
      <c r="AT201" s="502"/>
      <c r="AU201" s="502"/>
      <c r="AV201" s="502"/>
      <c r="AW201" s="502"/>
      <c r="AX201" s="502"/>
      <c r="AY201" s="502"/>
      <c r="AZ201" s="502"/>
      <c r="BA201" s="502"/>
    </row>
    <row r="202" spans="1:53" s="503" customFormat="1" ht="12" customHeight="1">
      <c r="A202" s="113">
        <v>213030302</v>
      </c>
      <c r="B202" s="113" t="s">
        <v>953</v>
      </c>
      <c r="C202" s="489">
        <f>-VLOOKUP(A202,Clasificaciones!C:I,5,FALSE)</f>
        <v>-5747164500</v>
      </c>
      <c r="D202" s="489">
        <v>0</v>
      </c>
      <c r="E202" s="489">
        <v>0</v>
      </c>
      <c r="F202" s="489">
        <f>-VLOOKUP(A202,Clasificaciones!C:M,9,FALSE)</f>
        <v>-5275654000</v>
      </c>
      <c r="G202" s="489">
        <f t="shared" si="19"/>
        <v>-471510500</v>
      </c>
      <c r="H202" s="144">
        <v>0</v>
      </c>
      <c r="I202" s="144">
        <v>0</v>
      </c>
      <c r="J202" s="144">
        <v>0</v>
      </c>
      <c r="K202" s="144">
        <v>0</v>
      </c>
      <c r="L202" s="144">
        <v>0</v>
      </c>
      <c r="M202" s="144">
        <v>0</v>
      </c>
      <c r="N202" s="144">
        <v>0</v>
      </c>
      <c r="O202" s="144">
        <v>0</v>
      </c>
      <c r="P202" s="144">
        <v>0</v>
      </c>
      <c r="Q202" s="144">
        <v>0</v>
      </c>
      <c r="R202" s="144">
        <f t="shared" si="28"/>
        <v>471510500</v>
      </c>
      <c r="S202" s="144">
        <v>0</v>
      </c>
      <c r="T202" s="144">
        <v>0</v>
      </c>
      <c r="U202" s="144">
        <v>0</v>
      </c>
      <c r="V202" s="144">
        <v>0</v>
      </c>
      <c r="W202" s="144">
        <v>0</v>
      </c>
      <c r="X202" s="144">
        <v>0</v>
      </c>
      <c r="Y202" s="144">
        <v>0</v>
      </c>
      <c r="Z202" s="144">
        <f t="shared" si="29"/>
        <v>0</v>
      </c>
      <c r="AA202" s="507"/>
      <c r="AB202" s="507"/>
      <c r="AC202" s="507"/>
      <c r="AD202" s="507"/>
      <c r="AE202" s="507"/>
      <c r="AF202" s="507"/>
      <c r="AG202" s="507"/>
      <c r="AH202" s="507"/>
      <c r="AI202" s="507"/>
      <c r="AJ202" s="507"/>
      <c r="AK202" s="507"/>
      <c r="AL202" s="507"/>
      <c r="AM202" s="507"/>
      <c r="AN202" s="502"/>
      <c r="AO202" s="502"/>
      <c r="AP202" s="502"/>
      <c r="AQ202" s="502"/>
      <c r="AR202" s="502"/>
      <c r="AS202" s="502"/>
      <c r="AT202" s="502"/>
      <c r="AU202" s="502"/>
      <c r="AV202" s="502"/>
      <c r="AW202" s="502"/>
      <c r="AX202" s="502"/>
      <c r="AY202" s="502"/>
      <c r="AZ202" s="502"/>
      <c r="BA202" s="502"/>
    </row>
    <row r="203" spans="1:53" s="503" customFormat="1" ht="12" customHeight="1">
      <c r="A203" s="113">
        <v>213030303</v>
      </c>
      <c r="B203" s="113" t="s">
        <v>1479</v>
      </c>
      <c r="C203" s="489">
        <f>-VLOOKUP(A203,Clasificaciones!C:I,5,FALSE)</f>
        <v>-3251946316</v>
      </c>
      <c r="D203" s="489">
        <v>0</v>
      </c>
      <c r="E203" s="489">
        <v>0</v>
      </c>
      <c r="F203" s="489">
        <f>-VLOOKUP(A203,Clasificaciones!C:M,9,FALSE)</f>
        <v>0</v>
      </c>
      <c r="G203" s="489">
        <f t="shared" si="19"/>
        <v>-3251946316</v>
      </c>
      <c r="H203" s="144">
        <v>0</v>
      </c>
      <c r="I203" s="144">
        <v>0</v>
      </c>
      <c r="J203" s="144">
        <v>0</v>
      </c>
      <c r="K203" s="144">
        <v>0</v>
      </c>
      <c r="L203" s="144">
        <v>0</v>
      </c>
      <c r="M203" s="144">
        <v>0</v>
      </c>
      <c r="N203" s="144">
        <v>0</v>
      </c>
      <c r="O203" s="144">
        <v>0</v>
      </c>
      <c r="P203" s="144">
        <v>0</v>
      </c>
      <c r="Q203" s="144">
        <v>0</v>
      </c>
      <c r="R203" s="144">
        <f t="shared" si="28"/>
        <v>3251946316</v>
      </c>
      <c r="S203" s="144">
        <v>0</v>
      </c>
      <c r="T203" s="144">
        <v>0</v>
      </c>
      <c r="U203" s="144">
        <v>0</v>
      </c>
      <c r="V203" s="144">
        <v>0</v>
      </c>
      <c r="W203" s="144">
        <v>0</v>
      </c>
      <c r="X203" s="144">
        <v>0</v>
      </c>
      <c r="Y203" s="144">
        <v>0</v>
      </c>
      <c r="Z203" s="144">
        <f t="shared" si="29"/>
        <v>0</v>
      </c>
      <c r="AA203" s="507"/>
      <c r="AB203" s="507"/>
      <c r="AC203" s="507"/>
      <c r="AD203" s="507"/>
      <c r="AE203" s="507"/>
      <c r="AF203" s="507"/>
      <c r="AG203" s="507"/>
      <c r="AH203" s="507"/>
      <c r="AI203" s="507"/>
      <c r="AJ203" s="507"/>
      <c r="AK203" s="507"/>
      <c r="AL203" s="507"/>
      <c r="AM203" s="507"/>
      <c r="AN203" s="502"/>
      <c r="AO203" s="502"/>
      <c r="AP203" s="502"/>
      <c r="AQ203" s="502"/>
      <c r="AR203" s="502"/>
      <c r="AS203" s="502"/>
      <c r="AT203" s="502"/>
      <c r="AU203" s="502"/>
      <c r="AV203" s="502"/>
      <c r="AW203" s="502"/>
      <c r="AX203" s="502"/>
      <c r="AY203" s="502"/>
      <c r="AZ203" s="502"/>
      <c r="BA203" s="502"/>
    </row>
    <row r="204" spans="1:53" s="506" customFormat="1" ht="12" customHeight="1">
      <c r="A204" s="113">
        <v>214</v>
      </c>
      <c r="B204" s="113" t="s">
        <v>10</v>
      </c>
      <c r="C204" s="489">
        <f>-VLOOKUP(A204,Clasificaciones!C:I,5,FALSE)</f>
        <v>0</v>
      </c>
      <c r="D204" s="489">
        <v>0</v>
      </c>
      <c r="E204" s="489">
        <v>0</v>
      </c>
      <c r="F204" s="489">
        <f>-VLOOKUP(A204,Clasificaciones!C:M,9,FALSE)</f>
        <v>0</v>
      </c>
      <c r="G204" s="489">
        <f t="shared" si="19"/>
        <v>0</v>
      </c>
      <c r="H204" s="144">
        <v>0</v>
      </c>
      <c r="I204" s="144">
        <v>0</v>
      </c>
      <c r="J204" s="144">
        <f t="shared" ref="J204:J211" si="30">-G204</f>
        <v>0</v>
      </c>
      <c r="K204" s="144">
        <v>0</v>
      </c>
      <c r="L204" s="144">
        <v>0</v>
      </c>
      <c r="M204" s="144">
        <v>0</v>
      </c>
      <c r="N204" s="144">
        <v>0</v>
      </c>
      <c r="O204" s="144">
        <v>0</v>
      </c>
      <c r="P204" s="144">
        <v>0</v>
      </c>
      <c r="Q204" s="144">
        <v>0</v>
      </c>
      <c r="R204" s="144">
        <v>0</v>
      </c>
      <c r="S204" s="144">
        <v>0</v>
      </c>
      <c r="T204" s="144">
        <v>0</v>
      </c>
      <c r="U204" s="144">
        <v>0</v>
      </c>
      <c r="V204" s="144">
        <v>0</v>
      </c>
      <c r="W204" s="144">
        <v>0</v>
      </c>
      <c r="X204" s="144">
        <v>0</v>
      </c>
      <c r="Y204" s="144">
        <v>0</v>
      </c>
      <c r="Z204" s="144">
        <f t="shared" si="29"/>
        <v>0</v>
      </c>
      <c r="AA204" s="504"/>
      <c r="AB204" s="504"/>
      <c r="AC204" s="504"/>
      <c r="AD204" s="504"/>
      <c r="AE204" s="504"/>
      <c r="AF204" s="504"/>
      <c r="AG204" s="504"/>
      <c r="AH204" s="504"/>
      <c r="AI204" s="504"/>
      <c r="AJ204" s="504"/>
      <c r="AK204" s="504"/>
      <c r="AL204" s="504"/>
      <c r="AM204" s="504"/>
      <c r="AN204" s="505"/>
      <c r="AO204" s="505"/>
      <c r="AP204" s="505"/>
      <c r="AQ204" s="505"/>
      <c r="AR204" s="505"/>
      <c r="AS204" s="505"/>
      <c r="AT204" s="505"/>
      <c r="AU204" s="505"/>
      <c r="AV204" s="505"/>
      <c r="AW204" s="505"/>
      <c r="AX204" s="505"/>
      <c r="AY204" s="505"/>
      <c r="AZ204" s="505"/>
      <c r="BA204" s="505"/>
    </row>
    <row r="205" spans="1:53" s="506" customFormat="1" ht="12" customHeight="1">
      <c r="A205" s="113">
        <v>21401</v>
      </c>
      <c r="B205" s="113" t="s">
        <v>954</v>
      </c>
      <c r="C205" s="489">
        <f>-VLOOKUP(A205,Clasificaciones!C:I,5,FALSE)</f>
        <v>0</v>
      </c>
      <c r="D205" s="489">
        <v>0</v>
      </c>
      <c r="E205" s="489">
        <v>0</v>
      </c>
      <c r="F205" s="489">
        <f>-VLOOKUP(A205,Clasificaciones!C:M,9,FALSE)</f>
        <v>0</v>
      </c>
      <c r="G205" s="489">
        <f t="shared" si="19"/>
        <v>0</v>
      </c>
      <c r="H205" s="144">
        <v>0</v>
      </c>
      <c r="I205" s="144">
        <v>0</v>
      </c>
      <c r="J205" s="144">
        <f t="shared" si="30"/>
        <v>0</v>
      </c>
      <c r="K205" s="144">
        <v>0</v>
      </c>
      <c r="L205" s="144">
        <v>0</v>
      </c>
      <c r="M205" s="144">
        <v>0</v>
      </c>
      <c r="N205" s="144">
        <v>0</v>
      </c>
      <c r="O205" s="144">
        <v>0</v>
      </c>
      <c r="P205" s="144">
        <v>0</v>
      </c>
      <c r="Q205" s="144">
        <v>0</v>
      </c>
      <c r="R205" s="144">
        <v>0</v>
      </c>
      <c r="S205" s="144">
        <v>0</v>
      </c>
      <c r="T205" s="144">
        <v>0</v>
      </c>
      <c r="U205" s="144">
        <v>0</v>
      </c>
      <c r="V205" s="144">
        <v>0</v>
      </c>
      <c r="W205" s="144">
        <v>0</v>
      </c>
      <c r="X205" s="144">
        <v>0</v>
      </c>
      <c r="Y205" s="144">
        <v>0</v>
      </c>
      <c r="Z205" s="144">
        <f t="shared" si="29"/>
        <v>0</v>
      </c>
      <c r="AA205" s="504"/>
      <c r="AB205" s="504"/>
      <c r="AC205" s="504"/>
      <c r="AD205" s="504"/>
      <c r="AE205" s="504"/>
      <c r="AF205" s="504"/>
      <c r="AG205" s="504"/>
      <c r="AH205" s="504"/>
      <c r="AI205" s="504"/>
      <c r="AJ205" s="504"/>
      <c r="AK205" s="504"/>
      <c r="AL205" s="504"/>
      <c r="AM205" s="504"/>
      <c r="AN205" s="505"/>
      <c r="AO205" s="505"/>
      <c r="AP205" s="505"/>
      <c r="AQ205" s="505"/>
      <c r="AR205" s="505"/>
      <c r="AS205" s="505"/>
      <c r="AT205" s="505"/>
      <c r="AU205" s="505"/>
      <c r="AV205" s="505"/>
      <c r="AW205" s="505"/>
      <c r="AX205" s="505"/>
      <c r="AY205" s="505"/>
      <c r="AZ205" s="505"/>
      <c r="BA205" s="505"/>
    </row>
    <row r="206" spans="1:53" s="506" customFormat="1" ht="12" customHeight="1">
      <c r="A206" s="113">
        <v>2140101</v>
      </c>
      <c r="B206" s="113" t="s">
        <v>1260</v>
      </c>
      <c r="C206" s="489">
        <f>-VLOOKUP(A206,Clasificaciones!C:I,5,FALSE)</f>
        <v>-21129281</v>
      </c>
      <c r="D206" s="489">
        <v>0</v>
      </c>
      <c r="E206" s="489">
        <v>0</v>
      </c>
      <c r="F206" s="489">
        <f>-VLOOKUP(A206,Clasificaciones!C:M,9,FALSE)</f>
        <v>0</v>
      </c>
      <c r="G206" s="489">
        <f t="shared" si="19"/>
        <v>-21129281</v>
      </c>
      <c r="H206" s="144">
        <v>0</v>
      </c>
      <c r="I206" s="144">
        <v>0</v>
      </c>
      <c r="J206" s="144">
        <f t="shared" si="30"/>
        <v>21129281</v>
      </c>
      <c r="K206" s="144">
        <v>0</v>
      </c>
      <c r="L206" s="144">
        <v>0</v>
      </c>
      <c r="M206" s="144">
        <v>0</v>
      </c>
      <c r="N206" s="144">
        <v>0</v>
      </c>
      <c r="O206" s="144">
        <v>0</v>
      </c>
      <c r="P206" s="144">
        <v>0</v>
      </c>
      <c r="Q206" s="144">
        <v>0</v>
      </c>
      <c r="R206" s="144">
        <v>0</v>
      </c>
      <c r="S206" s="144">
        <v>0</v>
      </c>
      <c r="T206" s="144">
        <v>0</v>
      </c>
      <c r="U206" s="144">
        <v>0</v>
      </c>
      <c r="V206" s="144">
        <v>0</v>
      </c>
      <c r="W206" s="144">
        <v>0</v>
      </c>
      <c r="X206" s="144">
        <v>0</v>
      </c>
      <c r="Y206" s="144">
        <v>0</v>
      </c>
      <c r="Z206" s="144">
        <f t="shared" si="29"/>
        <v>0</v>
      </c>
      <c r="AA206" s="504"/>
      <c r="AB206" s="504"/>
      <c r="AC206" s="504"/>
      <c r="AD206" s="504"/>
      <c r="AE206" s="504"/>
      <c r="AF206" s="504"/>
      <c r="AG206" s="504"/>
      <c r="AH206" s="504"/>
      <c r="AI206" s="504"/>
      <c r="AJ206" s="504"/>
      <c r="AK206" s="504"/>
      <c r="AL206" s="504"/>
      <c r="AM206" s="504"/>
      <c r="AN206" s="505"/>
      <c r="AO206" s="505"/>
      <c r="AP206" s="505"/>
      <c r="AQ206" s="505"/>
      <c r="AR206" s="505"/>
      <c r="AS206" s="505"/>
      <c r="AT206" s="505"/>
      <c r="AU206" s="505"/>
      <c r="AV206" s="505"/>
      <c r="AW206" s="505"/>
      <c r="AX206" s="505"/>
      <c r="AY206" s="505"/>
      <c r="AZ206" s="505"/>
      <c r="BA206" s="505"/>
    </row>
    <row r="207" spans="1:53" s="506" customFormat="1" ht="11.45" customHeight="1">
      <c r="A207" s="113">
        <v>2140104</v>
      </c>
      <c r="B207" s="113" t="s">
        <v>679</v>
      </c>
      <c r="C207" s="489">
        <f>-VLOOKUP(A207,Clasificaciones!C:I,5,FALSE)</f>
        <v>-133780185</v>
      </c>
      <c r="D207" s="489">
        <v>0</v>
      </c>
      <c r="E207" s="489">
        <v>0</v>
      </c>
      <c r="F207" s="489">
        <f>-VLOOKUP(A207,Clasificaciones!C:M,9,FALSE)</f>
        <v>-285000000</v>
      </c>
      <c r="G207" s="489">
        <f t="shared" si="19"/>
        <v>151219815</v>
      </c>
      <c r="H207" s="144">
        <v>0</v>
      </c>
      <c r="I207" s="144">
        <f>-G207</f>
        <v>-151219815</v>
      </c>
      <c r="J207" s="144">
        <v>0</v>
      </c>
      <c r="K207" s="144">
        <v>0</v>
      </c>
      <c r="L207" s="144">
        <v>0</v>
      </c>
      <c r="M207" s="144">
        <v>0</v>
      </c>
      <c r="N207" s="144">
        <v>0</v>
      </c>
      <c r="O207" s="144">
        <v>0</v>
      </c>
      <c r="P207" s="144">
        <v>0</v>
      </c>
      <c r="Q207" s="144">
        <v>0</v>
      </c>
      <c r="R207" s="144">
        <v>0</v>
      </c>
      <c r="S207" s="144">
        <v>0</v>
      </c>
      <c r="T207" s="144">
        <v>0</v>
      </c>
      <c r="U207" s="144">
        <v>0</v>
      </c>
      <c r="V207" s="144">
        <v>0</v>
      </c>
      <c r="W207" s="144">
        <v>0</v>
      </c>
      <c r="X207" s="144">
        <v>0</v>
      </c>
      <c r="Y207" s="144">
        <v>0</v>
      </c>
      <c r="Z207" s="144">
        <f t="shared" si="29"/>
        <v>0</v>
      </c>
      <c r="AA207" s="504"/>
      <c r="AB207" s="504"/>
      <c r="AC207" s="504"/>
      <c r="AD207" s="504"/>
      <c r="AE207" s="504"/>
      <c r="AF207" s="504"/>
      <c r="AG207" s="504"/>
      <c r="AH207" s="504"/>
      <c r="AI207" s="504"/>
      <c r="AJ207" s="504"/>
      <c r="AK207" s="504"/>
      <c r="AL207" s="504"/>
      <c r="AM207" s="504"/>
      <c r="AN207" s="505"/>
      <c r="AO207" s="505"/>
      <c r="AP207" s="505"/>
      <c r="AQ207" s="505"/>
      <c r="AR207" s="505"/>
      <c r="AS207" s="505"/>
      <c r="AT207" s="505"/>
      <c r="AU207" s="505"/>
      <c r="AV207" s="505"/>
      <c r="AW207" s="505"/>
      <c r="AX207" s="505"/>
      <c r="AY207" s="505"/>
      <c r="AZ207" s="505"/>
      <c r="BA207" s="505"/>
    </row>
    <row r="208" spans="1:53" s="506" customFormat="1" ht="12" customHeight="1">
      <c r="A208" s="113">
        <v>2140105</v>
      </c>
      <c r="B208" s="113" t="s">
        <v>955</v>
      </c>
      <c r="C208" s="489">
        <f>-VLOOKUP(A208,Clasificaciones!C:I,5,FALSE)</f>
        <v>-95013288</v>
      </c>
      <c r="D208" s="489">
        <v>0</v>
      </c>
      <c r="E208" s="489">
        <v>0</v>
      </c>
      <c r="F208" s="489">
        <f>-VLOOKUP(A208,Clasificaciones!C:M,9,FALSE)</f>
        <v>0</v>
      </c>
      <c r="G208" s="489">
        <f t="shared" si="19"/>
        <v>-95013288</v>
      </c>
      <c r="H208" s="144">
        <v>0</v>
      </c>
      <c r="I208" s="144">
        <f>-G208</f>
        <v>95013288</v>
      </c>
      <c r="J208" s="144">
        <v>0</v>
      </c>
      <c r="K208" s="144">
        <v>0</v>
      </c>
      <c r="L208" s="144">
        <v>0</v>
      </c>
      <c r="M208" s="144">
        <v>0</v>
      </c>
      <c r="N208" s="144">
        <v>0</v>
      </c>
      <c r="O208" s="144">
        <v>0</v>
      </c>
      <c r="P208" s="144">
        <v>0</v>
      </c>
      <c r="Q208" s="144">
        <v>0</v>
      </c>
      <c r="R208" s="144">
        <v>0</v>
      </c>
      <c r="S208" s="144">
        <v>0</v>
      </c>
      <c r="T208" s="144">
        <v>0</v>
      </c>
      <c r="U208" s="144">
        <v>0</v>
      </c>
      <c r="V208" s="144">
        <v>0</v>
      </c>
      <c r="W208" s="144">
        <v>0</v>
      </c>
      <c r="X208" s="144">
        <v>0</v>
      </c>
      <c r="Y208" s="144">
        <v>0</v>
      </c>
      <c r="Z208" s="144">
        <f t="shared" si="29"/>
        <v>0</v>
      </c>
      <c r="AA208" s="504"/>
      <c r="AB208" s="504"/>
      <c r="AC208" s="504"/>
      <c r="AD208" s="504"/>
      <c r="AE208" s="504"/>
      <c r="AF208" s="504"/>
      <c r="AG208" s="504"/>
      <c r="AH208" s="504"/>
      <c r="AI208" s="504"/>
      <c r="AJ208" s="504"/>
      <c r="AK208" s="504"/>
      <c r="AL208" s="504"/>
      <c r="AM208" s="504"/>
      <c r="AN208" s="505"/>
      <c r="AO208" s="505"/>
      <c r="AP208" s="505"/>
      <c r="AQ208" s="505"/>
      <c r="AR208" s="505"/>
      <c r="AS208" s="505"/>
      <c r="AT208" s="505"/>
      <c r="AU208" s="505"/>
      <c r="AV208" s="505"/>
      <c r="AW208" s="505"/>
      <c r="AX208" s="505"/>
      <c r="AY208" s="505"/>
      <c r="AZ208" s="505"/>
      <c r="BA208" s="505"/>
    </row>
    <row r="209" spans="1:53" s="506" customFormat="1" ht="12" customHeight="1">
      <c r="A209" s="113">
        <v>2140107</v>
      </c>
      <c r="B209" s="113" t="s">
        <v>179</v>
      </c>
      <c r="C209" s="489">
        <f>-VLOOKUP(A209,Clasificaciones!C:I,5,FALSE)</f>
        <v>-62912687</v>
      </c>
      <c r="D209" s="489">
        <v>0</v>
      </c>
      <c r="E209" s="489">
        <v>0</v>
      </c>
      <c r="F209" s="489">
        <f>-VLOOKUP(A209,Clasificaciones!C:M,9,FALSE)</f>
        <v>-43933429</v>
      </c>
      <c r="G209" s="489">
        <f t="shared" ref="G209:G210" si="31">+C209-F209+D209-E209</f>
        <v>-18979258</v>
      </c>
      <c r="H209" s="144">
        <v>0</v>
      </c>
      <c r="I209" s="144">
        <v>0</v>
      </c>
      <c r="J209" s="144">
        <f t="shared" ref="J209" si="32">-G209</f>
        <v>18979258</v>
      </c>
      <c r="K209" s="144">
        <v>0</v>
      </c>
      <c r="L209" s="144">
        <v>0</v>
      </c>
      <c r="M209" s="144">
        <v>0</v>
      </c>
      <c r="N209" s="144">
        <v>0</v>
      </c>
      <c r="O209" s="144">
        <v>0</v>
      </c>
      <c r="P209" s="144">
        <v>0</v>
      </c>
      <c r="Q209" s="144">
        <v>0</v>
      </c>
      <c r="R209" s="144">
        <v>0</v>
      </c>
      <c r="S209" s="144">
        <v>0</v>
      </c>
      <c r="T209" s="144">
        <v>0</v>
      </c>
      <c r="U209" s="144">
        <v>0</v>
      </c>
      <c r="V209" s="144">
        <v>0</v>
      </c>
      <c r="W209" s="144">
        <v>0</v>
      </c>
      <c r="X209" s="144">
        <v>0</v>
      </c>
      <c r="Y209" s="144">
        <v>0</v>
      </c>
      <c r="Z209" s="144">
        <f t="shared" si="29"/>
        <v>0</v>
      </c>
      <c r="AA209" s="504"/>
      <c r="AB209" s="504"/>
      <c r="AC209" s="504"/>
      <c r="AD209" s="504"/>
      <c r="AE209" s="504"/>
      <c r="AF209" s="504"/>
      <c r="AG209" s="504"/>
      <c r="AH209" s="504"/>
      <c r="AI209" s="504"/>
      <c r="AJ209" s="504"/>
      <c r="AK209" s="504"/>
      <c r="AL209" s="504"/>
      <c r="AM209" s="504"/>
      <c r="AN209" s="505"/>
      <c r="AO209" s="505"/>
      <c r="AP209" s="505"/>
      <c r="AQ209" s="505"/>
      <c r="AR209" s="505"/>
      <c r="AS209" s="505"/>
      <c r="AT209" s="505"/>
      <c r="AU209" s="505"/>
      <c r="AV209" s="505"/>
      <c r="AW209" s="505"/>
      <c r="AX209" s="505"/>
      <c r="AY209" s="505"/>
      <c r="AZ209" s="505"/>
      <c r="BA209" s="505"/>
    </row>
    <row r="210" spans="1:53" s="506" customFormat="1" ht="12" customHeight="1">
      <c r="A210" s="113">
        <v>2140109</v>
      </c>
      <c r="B210" s="113" t="s">
        <v>1264</v>
      </c>
      <c r="C210" s="489">
        <f>-VLOOKUP(A210,Clasificaciones!C:I,5,FALSE)</f>
        <v>0</v>
      </c>
      <c r="D210" s="489">
        <v>0</v>
      </c>
      <c r="E210" s="489">
        <v>0</v>
      </c>
      <c r="F210" s="489">
        <f>-VLOOKUP(A210,Clasificaciones!C:M,9,FALSE)</f>
        <v>-3569630</v>
      </c>
      <c r="G210" s="489">
        <f t="shared" si="31"/>
        <v>3569630</v>
      </c>
      <c r="H210" s="144">
        <v>0</v>
      </c>
      <c r="I210" s="144">
        <v>0</v>
      </c>
      <c r="J210" s="144">
        <f t="shared" si="30"/>
        <v>-3569630</v>
      </c>
      <c r="K210" s="144">
        <v>0</v>
      </c>
      <c r="L210" s="144">
        <v>0</v>
      </c>
      <c r="M210" s="144">
        <v>0</v>
      </c>
      <c r="N210" s="144">
        <v>0</v>
      </c>
      <c r="O210" s="144">
        <v>0</v>
      </c>
      <c r="P210" s="144">
        <v>0</v>
      </c>
      <c r="Q210" s="144">
        <v>0</v>
      </c>
      <c r="R210" s="144">
        <v>0</v>
      </c>
      <c r="S210" s="144">
        <v>0</v>
      </c>
      <c r="T210" s="144">
        <v>0</v>
      </c>
      <c r="U210" s="144">
        <v>0</v>
      </c>
      <c r="V210" s="144">
        <v>0</v>
      </c>
      <c r="W210" s="144">
        <v>0</v>
      </c>
      <c r="X210" s="144">
        <v>0</v>
      </c>
      <c r="Y210" s="144">
        <v>0</v>
      </c>
      <c r="Z210" s="144">
        <f t="shared" si="29"/>
        <v>0</v>
      </c>
      <c r="AA210" s="504"/>
      <c r="AB210" s="504"/>
      <c r="AC210" s="504"/>
      <c r="AD210" s="504"/>
      <c r="AE210" s="504"/>
      <c r="AF210" s="504"/>
      <c r="AG210" s="504"/>
      <c r="AH210" s="504"/>
      <c r="AI210" s="504"/>
      <c r="AJ210" s="504"/>
      <c r="AK210" s="504"/>
      <c r="AL210" s="504"/>
      <c r="AM210" s="504"/>
      <c r="AN210" s="505"/>
      <c r="AO210" s="505"/>
      <c r="AP210" s="505"/>
      <c r="AQ210" s="505"/>
      <c r="AR210" s="505"/>
      <c r="AS210" s="505"/>
      <c r="AT210" s="505"/>
      <c r="AU210" s="505"/>
      <c r="AV210" s="505"/>
      <c r="AW210" s="505"/>
      <c r="AX210" s="505"/>
      <c r="AY210" s="505"/>
      <c r="AZ210" s="505"/>
      <c r="BA210" s="505"/>
    </row>
    <row r="211" spans="1:53" s="506" customFormat="1" ht="12" customHeight="1">
      <c r="A211" s="113">
        <v>21402</v>
      </c>
      <c r="B211" s="113" t="s">
        <v>956</v>
      </c>
      <c r="C211" s="489">
        <f>-VLOOKUP(A211,Clasificaciones!C:I,5,FALSE)</f>
        <v>0</v>
      </c>
      <c r="D211" s="489">
        <v>0</v>
      </c>
      <c r="E211" s="489">
        <v>0</v>
      </c>
      <c r="F211" s="489">
        <f>-VLOOKUP(A211,Clasificaciones!C:M,9,FALSE)</f>
        <v>0</v>
      </c>
      <c r="G211" s="489">
        <f t="shared" si="19"/>
        <v>0</v>
      </c>
      <c r="H211" s="144">
        <v>0</v>
      </c>
      <c r="I211" s="144">
        <v>0</v>
      </c>
      <c r="J211" s="144">
        <f t="shared" si="30"/>
        <v>0</v>
      </c>
      <c r="K211" s="144">
        <v>0</v>
      </c>
      <c r="L211" s="144">
        <v>0</v>
      </c>
      <c r="M211" s="144">
        <v>0</v>
      </c>
      <c r="N211" s="144">
        <v>0</v>
      </c>
      <c r="O211" s="144">
        <v>0</v>
      </c>
      <c r="P211" s="144">
        <v>0</v>
      </c>
      <c r="Q211" s="144">
        <v>0</v>
      </c>
      <c r="R211" s="144">
        <v>0</v>
      </c>
      <c r="S211" s="144">
        <v>0</v>
      </c>
      <c r="T211" s="144">
        <v>0</v>
      </c>
      <c r="U211" s="144">
        <v>0</v>
      </c>
      <c r="V211" s="144">
        <v>0</v>
      </c>
      <c r="W211" s="144">
        <v>0</v>
      </c>
      <c r="X211" s="144">
        <v>0</v>
      </c>
      <c r="Y211" s="144">
        <v>0</v>
      </c>
      <c r="Z211" s="144">
        <f t="shared" si="29"/>
        <v>0</v>
      </c>
      <c r="AA211" s="504"/>
      <c r="AB211" s="504"/>
      <c r="AC211" s="504"/>
      <c r="AD211" s="504"/>
      <c r="AE211" s="504"/>
      <c r="AF211" s="504"/>
      <c r="AG211" s="504"/>
      <c r="AH211" s="504"/>
      <c r="AI211" s="504"/>
      <c r="AJ211" s="504"/>
      <c r="AK211" s="504"/>
      <c r="AL211" s="504"/>
      <c r="AM211" s="504"/>
      <c r="AN211" s="505"/>
      <c r="AO211" s="505"/>
      <c r="AP211" s="505"/>
      <c r="AQ211" s="505"/>
      <c r="AR211" s="505"/>
      <c r="AS211" s="505"/>
      <c r="AT211" s="505"/>
      <c r="AU211" s="505"/>
      <c r="AV211" s="505"/>
      <c r="AW211" s="505"/>
      <c r="AX211" s="505"/>
      <c r="AY211" s="505"/>
      <c r="AZ211" s="505"/>
      <c r="BA211" s="505"/>
    </row>
    <row r="212" spans="1:53" s="506" customFormat="1" ht="12" customHeight="1">
      <c r="A212" s="113">
        <v>2140201</v>
      </c>
      <c r="B212" s="113" t="s">
        <v>86</v>
      </c>
      <c r="C212" s="489">
        <f>-VLOOKUP(A212,Clasificaciones!C:I,5,FALSE)</f>
        <v>-167544306</v>
      </c>
      <c r="D212" s="489">
        <f>+E420</f>
        <v>77684079</v>
      </c>
      <c r="E212" s="489">
        <v>0</v>
      </c>
      <c r="F212" s="489">
        <f>-VLOOKUP(A212,Clasificaciones!C:M,9,FALSE)</f>
        <v>-263473906</v>
      </c>
      <c r="G212" s="489">
        <f t="shared" si="19"/>
        <v>173613679</v>
      </c>
      <c r="H212" s="144">
        <v>0</v>
      </c>
      <c r="I212" s="144">
        <v>0</v>
      </c>
      <c r="J212" s="144">
        <v>0</v>
      </c>
      <c r="K212" s="144">
        <v>0</v>
      </c>
      <c r="L212" s="144">
        <v>0</v>
      </c>
      <c r="M212" s="144">
        <f>-G212</f>
        <v>-173613679</v>
      </c>
      <c r="N212" s="144">
        <v>0</v>
      </c>
      <c r="O212" s="144">
        <v>0</v>
      </c>
      <c r="P212" s="144">
        <v>0</v>
      </c>
      <c r="Q212" s="144">
        <v>0</v>
      </c>
      <c r="R212" s="144">
        <v>0</v>
      </c>
      <c r="S212" s="144">
        <v>0</v>
      </c>
      <c r="T212" s="144">
        <v>0</v>
      </c>
      <c r="U212" s="144">
        <v>0</v>
      </c>
      <c r="V212" s="144">
        <v>0</v>
      </c>
      <c r="W212" s="144">
        <v>0</v>
      </c>
      <c r="X212" s="144">
        <v>0</v>
      </c>
      <c r="Y212" s="144">
        <v>0</v>
      </c>
      <c r="Z212" s="144">
        <f t="shared" si="29"/>
        <v>0</v>
      </c>
      <c r="AA212" s="504"/>
      <c r="AB212" s="504"/>
      <c r="AC212" s="504"/>
      <c r="AD212" s="504"/>
      <c r="AE212" s="504"/>
      <c r="AF212" s="504"/>
      <c r="AG212" s="504"/>
      <c r="AH212" s="504"/>
      <c r="AI212" s="504"/>
      <c r="AJ212" s="504"/>
      <c r="AK212" s="504"/>
      <c r="AL212" s="504"/>
      <c r="AM212" s="504"/>
      <c r="AN212" s="505"/>
      <c r="AO212" s="505"/>
      <c r="AP212" s="505"/>
      <c r="AQ212" s="505"/>
      <c r="AR212" s="505"/>
      <c r="AS212" s="505"/>
      <c r="AT212" s="505"/>
      <c r="AU212" s="505"/>
      <c r="AV212" s="505"/>
      <c r="AW212" s="505"/>
      <c r="AX212" s="505"/>
      <c r="AY212" s="505"/>
      <c r="AZ212" s="505"/>
      <c r="BA212" s="505"/>
    </row>
    <row r="213" spans="1:53" s="506" customFormat="1" ht="12" customHeight="1">
      <c r="A213" s="113">
        <v>2140203</v>
      </c>
      <c r="B213" s="113" t="s">
        <v>959</v>
      </c>
      <c r="C213" s="489">
        <f>-VLOOKUP(A213,Clasificaciones!C:I,5,FALSE)</f>
        <v>-4794630</v>
      </c>
      <c r="D213" s="489">
        <v>0</v>
      </c>
      <c r="E213" s="489">
        <v>0</v>
      </c>
      <c r="F213" s="489">
        <f>-VLOOKUP(A213,Clasificaciones!C:M,9,FALSE)</f>
        <v>-52691486</v>
      </c>
      <c r="G213" s="489">
        <f t="shared" si="19"/>
        <v>47896856</v>
      </c>
      <c r="H213" s="144">
        <v>0</v>
      </c>
      <c r="I213" s="144">
        <v>0</v>
      </c>
      <c r="J213" s="144">
        <f>-G213</f>
        <v>-47896856</v>
      </c>
      <c r="K213" s="144">
        <v>0</v>
      </c>
      <c r="L213" s="144">
        <v>0</v>
      </c>
      <c r="M213" s="144">
        <v>0</v>
      </c>
      <c r="N213" s="144">
        <v>0</v>
      </c>
      <c r="O213" s="144">
        <v>0</v>
      </c>
      <c r="P213" s="144">
        <v>0</v>
      </c>
      <c r="Q213" s="144">
        <v>0</v>
      </c>
      <c r="R213" s="144">
        <v>0</v>
      </c>
      <c r="S213" s="144">
        <v>0</v>
      </c>
      <c r="T213" s="144">
        <v>0</v>
      </c>
      <c r="U213" s="144">
        <v>0</v>
      </c>
      <c r="V213" s="144">
        <v>0</v>
      </c>
      <c r="W213" s="144">
        <v>0</v>
      </c>
      <c r="X213" s="144">
        <v>0</v>
      </c>
      <c r="Y213" s="144">
        <v>0</v>
      </c>
      <c r="Z213" s="144">
        <f t="shared" si="29"/>
        <v>0</v>
      </c>
      <c r="AA213" s="504"/>
      <c r="AB213" s="504"/>
      <c r="AC213" s="504"/>
      <c r="AD213" s="504"/>
      <c r="AE213" s="504"/>
      <c r="AF213" s="504"/>
      <c r="AG213" s="504"/>
      <c r="AH213" s="504"/>
      <c r="AI213" s="504"/>
      <c r="AJ213" s="504"/>
      <c r="AK213" s="504"/>
      <c r="AL213" s="504"/>
      <c r="AM213" s="504"/>
      <c r="AN213" s="505"/>
      <c r="AO213" s="505"/>
      <c r="AP213" s="505"/>
      <c r="AQ213" s="505"/>
      <c r="AR213" s="505"/>
      <c r="AS213" s="505"/>
      <c r="AT213" s="505"/>
      <c r="AU213" s="505"/>
      <c r="AV213" s="505"/>
      <c r="AW213" s="505"/>
      <c r="AX213" s="505"/>
      <c r="AY213" s="505"/>
      <c r="AZ213" s="505"/>
      <c r="BA213" s="505"/>
    </row>
    <row r="214" spans="1:53" s="506" customFormat="1" ht="12" customHeight="1">
      <c r="A214" s="113">
        <v>2140204</v>
      </c>
      <c r="B214" s="113" t="s">
        <v>960</v>
      </c>
      <c r="C214" s="489">
        <f>-VLOOKUP(A214,Clasificaciones!C:I,5,FALSE)</f>
        <v>-2259252</v>
      </c>
      <c r="D214" s="489">
        <v>0</v>
      </c>
      <c r="E214" s="489">
        <v>0</v>
      </c>
      <c r="F214" s="489">
        <f>-VLOOKUP(A214,Clasificaciones!C:M,9,FALSE)</f>
        <v>-39153628</v>
      </c>
      <c r="G214" s="489">
        <f t="shared" ref="G214:G277" si="33">+C214-F214+D214-E214</f>
        <v>36894376</v>
      </c>
      <c r="H214" s="144">
        <v>0</v>
      </c>
      <c r="I214" s="144">
        <v>0</v>
      </c>
      <c r="J214" s="144">
        <f>-G214</f>
        <v>-36894376</v>
      </c>
      <c r="K214" s="144">
        <v>0</v>
      </c>
      <c r="L214" s="144">
        <v>0</v>
      </c>
      <c r="M214" s="144">
        <v>0</v>
      </c>
      <c r="N214" s="144">
        <v>0</v>
      </c>
      <c r="O214" s="144">
        <v>0</v>
      </c>
      <c r="P214" s="144">
        <v>0</v>
      </c>
      <c r="Q214" s="144">
        <v>0</v>
      </c>
      <c r="R214" s="144">
        <v>0</v>
      </c>
      <c r="S214" s="144">
        <v>0</v>
      </c>
      <c r="T214" s="144">
        <v>0</v>
      </c>
      <c r="U214" s="144">
        <v>0</v>
      </c>
      <c r="V214" s="144">
        <v>0</v>
      </c>
      <c r="W214" s="144">
        <v>0</v>
      </c>
      <c r="X214" s="144">
        <v>0</v>
      </c>
      <c r="Y214" s="144">
        <v>0</v>
      </c>
      <c r="Z214" s="144">
        <f t="shared" si="29"/>
        <v>0</v>
      </c>
      <c r="AA214" s="504"/>
      <c r="AB214" s="504"/>
      <c r="AC214" s="504"/>
      <c r="AD214" s="504"/>
      <c r="AE214" s="504"/>
      <c r="AF214" s="504"/>
      <c r="AG214" s="504"/>
      <c r="AH214" s="504"/>
      <c r="AI214" s="504"/>
      <c r="AJ214" s="504"/>
      <c r="AK214" s="504"/>
      <c r="AL214" s="504"/>
      <c r="AM214" s="504"/>
      <c r="AN214" s="505"/>
      <c r="AO214" s="505"/>
      <c r="AP214" s="505"/>
      <c r="AQ214" s="505"/>
      <c r="AR214" s="505"/>
      <c r="AS214" s="505"/>
      <c r="AT214" s="505"/>
      <c r="AU214" s="505"/>
      <c r="AV214" s="505"/>
      <c r="AW214" s="505"/>
      <c r="AX214" s="505"/>
      <c r="AY214" s="505"/>
      <c r="AZ214" s="505"/>
      <c r="BA214" s="505"/>
    </row>
    <row r="215" spans="1:53" s="503" customFormat="1" ht="12" customHeight="1">
      <c r="A215" s="113">
        <v>21404</v>
      </c>
      <c r="B215" s="113" t="s">
        <v>961</v>
      </c>
      <c r="C215" s="489">
        <f>-VLOOKUP(A215,Clasificaciones!C:I,5,FALSE)</f>
        <v>0</v>
      </c>
      <c r="D215" s="489">
        <v>0</v>
      </c>
      <c r="E215" s="489">
        <v>0</v>
      </c>
      <c r="F215" s="489">
        <f>-VLOOKUP(A215,Clasificaciones!C:M,9,FALSE)</f>
        <v>0</v>
      </c>
      <c r="G215" s="489">
        <f t="shared" si="33"/>
        <v>0</v>
      </c>
      <c r="H215" s="144">
        <v>0</v>
      </c>
      <c r="I215" s="144">
        <v>0</v>
      </c>
      <c r="J215" s="144">
        <v>0</v>
      </c>
      <c r="K215" s="144">
        <v>0</v>
      </c>
      <c r="L215" s="144">
        <v>0</v>
      </c>
      <c r="M215" s="144">
        <v>0</v>
      </c>
      <c r="N215" s="144">
        <v>0</v>
      </c>
      <c r="O215" s="144">
        <v>0</v>
      </c>
      <c r="P215" s="144">
        <v>0</v>
      </c>
      <c r="Q215" s="144">
        <v>0</v>
      </c>
      <c r="R215" s="144">
        <v>0</v>
      </c>
      <c r="S215" s="144">
        <v>0</v>
      </c>
      <c r="T215" s="144">
        <v>0</v>
      </c>
      <c r="U215" s="144">
        <v>0</v>
      </c>
      <c r="V215" s="144">
        <v>0</v>
      </c>
      <c r="W215" s="144">
        <v>0</v>
      </c>
      <c r="X215" s="144">
        <v>0</v>
      </c>
      <c r="Y215" s="144">
        <v>0</v>
      </c>
      <c r="Z215" s="144">
        <f t="shared" si="29"/>
        <v>0</v>
      </c>
      <c r="AA215" s="507"/>
      <c r="AB215" s="507"/>
      <c r="AC215" s="507"/>
      <c r="AD215" s="507"/>
      <c r="AE215" s="507"/>
      <c r="AF215" s="507"/>
      <c r="AG215" s="507"/>
      <c r="AH215" s="507"/>
      <c r="AI215" s="507"/>
      <c r="AJ215" s="507"/>
      <c r="AK215" s="507"/>
      <c r="AL215" s="507"/>
      <c r="AM215" s="507"/>
      <c r="AN215" s="502"/>
      <c r="AO215" s="502"/>
      <c r="AP215" s="502"/>
      <c r="AQ215" s="502"/>
      <c r="AR215" s="502"/>
      <c r="AS215" s="502"/>
      <c r="AT215" s="502"/>
      <c r="AU215" s="502"/>
      <c r="AV215" s="502"/>
      <c r="AW215" s="502"/>
      <c r="AX215" s="502"/>
      <c r="AY215" s="502"/>
      <c r="AZ215" s="502"/>
      <c r="BA215" s="502"/>
    </row>
    <row r="216" spans="1:53" s="506" customFormat="1" ht="12" customHeight="1">
      <c r="A216" s="113">
        <v>2140402</v>
      </c>
      <c r="B216" s="113" t="s">
        <v>182</v>
      </c>
      <c r="C216" s="489">
        <f>-VLOOKUP(A216,Clasificaciones!C:I,5,FALSE)</f>
        <v>-2999771</v>
      </c>
      <c r="D216" s="489">
        <v>0</v>
      </c>
      <c r="E216" s="489">
        <v>0</v>
      </c>
      <c r="F216" s="489">
        <f>-VLOOKUP(A216,Clasificaciones!C:M,9,FALSE)</f>
        <v>0</v>
      </c>
      <c r="G216" s="489">
        <f t="shared" si="33"/>
        <v>-2999771</v>
      </c>
      <c r="H216" s="144">
        <v>0</v>
      </c>
      <c r="I216" s="144">
        <v>0</v>
      </c>
      <c r="J216" s="144">
        <f>-G216</f>
        <v>2999771</v>
      </c>
      <c r="K216" s="144">
        <v>0</v>
      </c>
      <c r="L216" s="144">
        <v>0</v>
      </c>
      <c r="M216" s="144">
        <v>0</v>
      </c>
      <c r="N216" s="144">
        <v>0</v>
      </c>
      <c r="O216" s="144">
        <v>0</v>
      </c>
      <c r="P216" s="144">
        <v>0</v>
      </c>
      <c r="Q216" s="144">
        <v>0</v>
      </c>
      <c r="R216" s="144">
        <v>0</v>
      </c>
      <c r="S216" s="144">
        <v>0</v>
      </c>
      <c r="T216" s="144">
        <v>0</v>
      </c>
      <c r="U216" s="144">
        <v>0</v>
      </c>
      <c r="V216" s="144">
        <v>0</v>
      </c>
      <c r="W216" s="144">
        <v>0</v>
      </c>
      <c r="X216" s="144">
        <v>0</v>
      </c>
      <c r="Y216" s="144">
        <v>0</v>
      </c>
      <c r="Z216" s="144">
        <f t="shared" si="29"/>
        <v>0</v>
      </c>
      <c r="AA216" s="504"/>
      <c r="AB216" s="504"/>
      <c r="AC216" s="504"/>
      <c r="AD216" s="504"/>
      <c r="AE216" s="504"/>
      <c r="AF216" s="504"/>
      <c r="AG216" s="504"/>
      <c r="AH216" s="504"/>
      <c r="AI216" s="504"/>
      <c r="AJ216" s="504"/>
      <c r="AK216" s="504"/>
      <c r="AL216" s="504"/>
      <c r="AM216" s="504"/>
      <c r="AN216" s="505"/>
      <c r="AO216" s="505"/>
      <c r="AP216" s="505"/>
      <c r="AQ216" s="505"/>
      <c r="AR216" s="505"/>
      <c r="AS216" s="505"/>
      <c r="AT216" s="505"/>
      <c r="AU216" s="505"/>
      <c r="AV216" s="505"/>
      <c r="AW216" s="505"/>
      <c r="AX216" s="505"/>
      <c r="AY216" s="505"/>
      <c r="AZ216" s="505"/>
      <c r="BA216" s="505"/>
    </row>
    <row r="217" spans="1:53" s="506" customFormat="1" ht="12" customHeight="1">
      <c r="A217" s="113">
        <v>2140403</v>
      </c>
      <c r="B217" s="113" t="s">
        <v>183</v>
      </c>
      <c r="C217" s="489">
        <f>-VLOOKUP(A217,Clasificaciones!C:I,5,FALSE)</f>
        <v>-70525362</v>
      </c>
      <c r="D217" s="489">
        <v>0</v>
      </c>
      <c r="E217" s="489">
        <v>0</v>
      </c>
      <c r="F217" s="489">
        <f>-VLOOKUP(A217,Clasificaciones!C:M,9,FALSE)</f>
        <v>0</v>
      </c>
      <c r="G217" s="489">
        <f t="shared" si="33"/>
        <v>-70525362</v>
      </c>
      <c r="H217" s="144">
        <v>0</v>
      </c>
      <c r="I217" s="144">
        <v>0</v>
      </c>
      <c r="J217" s="144">
        <f t="shared" ref="J217:J225" si="34">-G217</f>
        <v>70525362</v>
      </c>
      <c r="K217" s="144">
        <v>0</v>
      </c>
      <c r="L217" s="144">
        <v>0</v>
      </c>
      <c r="M217" s="144">
        <v>0</v>
      </c>
      <c r="N217" s="144">
        <v>0</v>
      </c>
      <c r="O217" s="144">
        <v>0</v>
      </c>
      <c r="P217" s="144">
        <v>0</v>
      </c>
      <c r="Q217" s="144">
        <v>0</v>
      </c>
      <c r="R217" s="144">
        <v>0</v>
      </c>
      <c r="S217" s="144">
        <v>0</v>
      </c>
      <c r="T217" s="144">
        <v>0</v>
      </c>
      <c r="U217" s="144">
        <v>0</v>
      </c>
      <c r="V217" s="144">
        <v>0</v>
      </c>
      <c r="W217" s="144">
        <v>0</v>
      </c>
      <c r="X217" s="144">
        <v>0</v>
      </c>
      <c r="Y217" s="144">
        <v>0</v>
      </c>
      <c r="Z217" s="144">
        <f t="shared" si="29"/>
        <v>0</v>
      </c>
      <c r="AA217" s="504"/>
      <c r="AB217" s="504"/>
      <c r="AC217" s="504"/>
      <c r="AD217" s="504"/>
      <c r="AE217" s="504"/>
      <c r="AF217" s="504"/>
      <c r="AG217" s="504"/>
      <c r="AH217" s="504"/>
      <c r="AI217" s="504"/>
      <c r="AJ217" s="504"/>
      <c r="AK217" s="504"/>
      <c r="AL217" s="504"/>
      <c r="AM217" s="504"/>
      <c r="AN217" s="505"/>
      <c r="AO217" s="505"/>
      <c r="AP217" s="505"/>
      <c r="AQ217" s="505"/>
      <c r="AR217" s="505"/>
      <c r="AS217" s="505"/>
      <c r="AT217" s="505"/>
      <c r="AU217" s="505"/>
      <c r="AV217" s="505"/>
      <c r="AW217" s="505"/>
      <c r="AX217" s="505"/>
      <c r="AY217" s="505"/>
      <c r="AZ217" s="505"/>
      <c r="BA217" s="505"/>
    </row>
    <row r="218" spans="1:53" s="506" customFormat="1" ht="12" customHeight="1">
      <c r="A218" s="113">
        <v>2140404</v>
      </c>
      <c r="B218" s="113" t="s">
        <v>184</v>
      </c>
      <c r="C218" s="489">
        <f>-VLOOKUP(A218,Clasificaciones!C:I,5,FALSE)</f>
        <v>-170883821</v>
      </c>
      <c r="D218" s="489">
        <v>0</v>
      </c>
      <c r="E218" s="489">
        <v>0</v>
      </c>
      <c r="F218" s="489">
        <f>-VLOOKUP(A218,Clasificaciones!C:M,9,FALSE)</f>
        <v>-240285334</v>
      </c>
      <c r="G218" s="489">
        <f t="shared" si="33"/>
        <v>69401513</v>
      </c>
      <c r="H218" s="144">
        <v>0</v>
      </c>
      <c r="I218" s="144">
        <v>0</v>
      </c>
      <c r="J218" s="144">
        <f t="shared" si="34"/>
        <v>-69401513</v>
      </c>
      <c r="K218" s="144">
        <v>0</v>
      </c>
      <c r="L218" s="144">
        <v>0</v>
      </c>
      <c r="M218" s="144">
        <v>0</v>
      </c>
      <c r="N218" s="144">
        <v>0</v>
      </c>
      <c r="O218" s="144">
        <v>0</v>
      </c>
      <c r="P218" s="144">
        <v>0</v>
      </c>
      <c r="Q218" s="144">
        <v>0</v>
      </c>
      <c r="R218" s="144">
        <v>0</v>
      </c>
      <c r="S218" s="144">
        <v>0</v>
      </c>
      <c r="T218" s="144">
        <v>0</v>
      </c>
      <c r="U218" s="144">
        <v>0</v>
      </c>
      <c r="V218" s="144">
        <v>0</v>
      </c>
      <c r="W218" s="144">
        <v>0</v>
      </c>
      <c r="X218" s="144">
        <v>0</v>
      </c>
      <c r="Y218" s="144">
        <v>0</v>
      </c>
      <c r="Z218" s="144">
        <f t="shared" si="29"/>
        <v>0</v>
      </c>
      <c r="AA218" s="504"/>
      <c r="AB218" s="504"/>
      <c r="AC218" s="504"/>
      <c r="AD218" s="504"/>
      <c r="AE218" s="504"/>
      <c r="AF218" s="504"/>
      <c r="AG218" s="504"/>
      <c r="AH218" s="504"/>
      <c r="AI218" s="504"/>
      <c r="AJ218" s="504"/>
      <c r="AK218" s="504"/>
      <c r="AL218" s="504"/>
      <c r="AM218" s="504"/>
      <c r="AN218" s="505"/>
      <c r="AO218" s="505"/>
      <c r="AP218" s="505"/>
      <c r="AQ218" s="505"/>
      <c r="AR218" s="505"/>
      <c r="AS218" s="505"/>
      <c r="AT218" s="505"/>
      <c r="AU218" s="505"/>
      <c r="AV218" s="505"/>
      <c r="AW218" s="505"/>
      <c r="AX218" s="505"/>
      <c r="AY218" s="505"/>
      <c r="AZ218" s="505"/>
      <c r="BA218" s="505"/>
    </row>
    <row r="219" spans="1:53" s="506" customFormat="1" ht="12" customHeight="1">
      <c r="A219" s="113">
        <v>2140406</v>
      </c>
      <c r="B219" s="113" t="s">
        <v>962</v>
      </c>
      <c r="C219" s="489">
        <f>-VLOOKUP(A219,Clasificaciones!C:I,5,FALSE)</f>
        <v>-32287007</v>
      </c>
      <c r="D219" s="489">
        <v>0</v>
      </c>
      <c r="E219" s="489">
        <v>0</v>
      </c>
      <c r="F219" s="489">
        <f>-VLOOKUP(A219,Clasificaciones!C:M,9,FALSE)</f>
        <v>0</v>
      </c>
      <c r="G219" s="489">
        <f t="shared" si="33"/>
        <v>-32287007</v>
      </c>
      <c r="H219" s="144">
        <v>0</v>
      </c>
      <c r="I219" s="144">
        <v>0</v>
      </c>
      <c r="J219" s="144">
        <f t="shared" si="34"/>
        <v>32287007</v>
      </c>
      <c r="K219" s="144">
        <v>0</v>
      </c>
      <c r="L219" s="144">
        <v>0</v>
      </c>
      <c r="M219" s="144">
        <v>0</v>
      </c>
      <c r="N219" s="144">
        <v>0</v>
      </c>
      <c r="O219" s="144">
        <v>0</v>
      </c>
      <c r="P219" s="144">
        <v>0</v>
      </c>
      <c r="Q219" s="144">
        <v>0</v>
      </c>
      <c r="R219" s="144">
        <v>0</v>
      </c>
      <c r="S219" s="144">
        <v>0</v>
      </c>
      <c r="T219" s="144">
        <v>0</v>
      </c>
      <c r="U219" s="144">
        <v>0</v>
      </c>
      <c r="V219" s="144">
        <v>0</v>
      </c>
      <c r="W219" s="144">
        <v>0</v>
      </c>
      <c r="X219" s="144">
        <v>0</v>
      </c>
      <c r="Y219" s="144">
        <v>0</v>
      </c>
      <c r="Z219" s="144">
        <f t="shared" si="29"/>
        <v>0</v>
      </c>
      <c r="AA219" s="504"/>
      <c r="AB219" s="504"/>
      <c r="AC219" s="504"/>
      <c r="AD219" s="504"/>
      <c r="AE219" s="504"/>
      <c r="AF219" s="504"/>
      <c r="AG219" s="504"/>
      <c r="AH219" s="504"/>
      <c r="AI219" s="504"/>
      <c r="AJ219" s="504"/>
      <c r="AK219" s="504"/>
      <c r="AL219" s="504"/>
      <c r="AM219" s="504"/>
      <c r="AN219" s="505"/>
      <c r="AO219" s="505"/>
      <c r="AP219" s="505"/>
      <c r="AQ219" s="505"/>
      <c r="AR219" s="505"/>
      <c r="AS219" s="505"/>
      <c r="AT219" s="505"/>
      <c r="AU219" s="505"/>
      <c r="AV219" s="505"/>
      <c r="AW219" s="505"/>
      <c r="AX219" s="505"/>
      <c r="AY219" s="505"/>
      <c r="AZ219" s="505"/>
      <c r="BA219" s="505"/>
    </row>
    <row r="220" spans="1:53" s="503" customFormat="1" ht="12" customHeight="1">
      <c r="A220" s="113">
        <v>2140407</v>
      </c>
      <c r="B220" s="113" t="s">
        <v>401</v>
      </c>
      <c r="C220" s="489">
        <f>-VLOOKUP(A220,Clasificaciones!C:I,5,FALSE)</f>
        <v>-128833960</v>
      </c>
      <c r="D220" s="489">
        <v>0</v>
      </c>
      <c r="E220" s="489">
        <v>0</v>
      </c>
      <c r="F220" s="489">
        <f>-VLOOKUP(A220,Clasificaciones!C:M,9,FALSE)</f>
        <v>0</v>
      </c>
      <c r="G220" s="489">
        <f t="shared" si="33"/>
        <v>-128833960</v>
      </c>
      <c r="H220" s="144">
        <v>0</v>
      </c>
      <c r="I220" s="144">
        <v>0</v>
      </c>
      <c r="J220" s="144">
        <f t="shared" si="34"/>
        <v>128833960</v>
      </c>
      <c r="K220" s="144">
        <v>0</v>
      </c>
      <c r="L220" s="144">
        <v>0</v>
      </c>
      <c r="M220" s="144">
        <v>0</v>
      </c>
      <c r="N220" s="144">
        <v>0</v>
      </c>
      <c r="O220" s="144">
        <v>0</v>
      </c>
      <c r="P220" s="144">
        <v>0</v>
      </c>
      <c r="Q220" s="144">
        <v>0</v>
      </c>
      <c r="R220" s="144">
        <v>0</v>
      </c>
      <c r="S220" s="144">
        <v>0</v>
      </c>
      <c r="T220" s="144">
        <v>0</v>
      </c>
      <c r="U220" s="144">
        <v>0</v>
      </c>
      <c r="V220" s="144">
        <v>0</v>
      </c>
      <c r="W220" s="144">
        <v>0</v>
      </c>
      <c r="X220" s="144">
        <v>0</v>
      </c>
      <c r="Y220" s="144">
        <v>0</v>
      </c>
      <c r="Z220" s="144">
        <f t="shared" si="29"/>
        <v>0</v>
      </c>
      <c r="AA220" s="507"/>
      <c r="AB220" s="507"/>
      <c r="AC220" s="507"/>
      <c r="AD220" s="507"/>
      <c r="AE220" s="507"/>
      <c r="AF220" s="507"/>
      <c r="AG220" s="507"/>
      <c r="AH220" s="507"/>
      <c r="AI220" s="507"/>
      <c r="AJ220" s="507"/>
      <c r="AK220" s="507"/>
      <c r="AL220" s="507"/>
      <c r="AM220" s="507"/>
      <c r="AN220" s="502"/>
      <c r="AO220" s="502"/>
      <c r="AP220" s="502"/>
      <c r="AQ220" s="502"/>
      <c r="AR220" s="502"/>
      <c r="AS220" s="502"/>
      <c r="AT220" s="502"/>
      <c r="AU220" s="502"/>
      <c r="AV220" s="502"/>
      <c r="AW220" s="502"/>
      <c r="AX220" s="502"/>
      <c r="AY220" s="502"/>
      <c r="AZ220" s="502"/>
      <c r="BA220" s="502"/>
    </row>
    <row r="221" spans="1:53" s="503" customFormat="1" ht="12" customHeight="1">
      <c r="A221" s="113">
        <v>2140408</v>
      </c>
      <c r="B221" s="113" t="s">
        <v>402</v>
      </c>
      <c r="C221" s="489">
        <f>-VLOOKUP(A221,Clasificaciones!C:I,5,FALSE)</f>
        <v>-10779465</v>
      </c>
      <c r="D221" s="489">
        <v>0</v>
      </c>
      <c r="E221" s="489">
        <v>0</v>
      </c>
      <c r="F221" s="489">
        <f>-VLOOKUP(A221,Clasificaciones!C:M,9,FALSE)</f>
        <v>0</v>
      </c>
      <c r="G221" s="489">
        <f t="shared" si="33"/>
        <v>-10779465</v>
      </c>
      <c r="H221" s="144">
        <v>0</v>
      </c>
      <c r="I221" s="144">
        <v>0</v>
      </c>
      <c r="J221" s="144">
        <f t="shared" si="34"/>
        <v>10779465</v>
      </c>
      <c r="K221" s="144">
        <v>0</v>
      </c>
      <c r="L221" s="144">
        <v>0</v>
      </c>
      <c r="M221" s="144">
        <v>0</v>
      </c>
      <c r="N221" s="144">
        <v>0</v>
      </c>
      <c r="O221" s="144">
        <v>0</v>
      </c>
      <c r="P221" s="144">
        <v>0</v>
      </c>
      <c r="Q221" s="144">
        <v>0</v>
      </c>
      <c r="R221" s="144">
        <v>0</v>
      </c>
      <c r="S221" s="144">
        <v>0</v>
      </c>
      <c r="T221" s="144">
        <v>0</v>
      </c>
      <c r="U221" s="144">
        <v>0</v>
      </c>
      <c r="V221" s="144">
        <v>0</v>
      </c>
      <c r="W221" s="144">
        <v>0</v>
      </c>
      <c r="X221" s="144">
        <v>0</v>
      </c>
      <c r="Y221" s="144">
        <v>0</v>
      </c>
      <c r="Z221" s="144">
        <f t="shared" si="29"/>
        <v>0</v>
      </c>
      <c r="AA221" s="507"/>
      <c r="AB221" s="507"/>
      <c r="AC221" s="507"/>
      <c r="AD221" s="507"/>
      <c r="AE221" s="507"/>
      <c r="AF221" s="507"/>
      <c r="AG221" s="507"/>
      <c r="AH221" s="507"/>
      <c r="AI221" s="507"/>
      <c r="AJ221" s="507"/>
      <c r="AK221" s="507"/>
      <c r="AL221" s="507"/>
      <c r="AM221" s="507"/>
      <c r="AN221" s="502"/>
      <c r="AO221" s="502"/>
      <c r="AP221" s="502"/>
      <c r="AQ221" s="502"/>
      <c r="AR221" s="502"/>
      <c r="AS221" s="502"/>
      <c r="AT221" s="502"/>
      <c r="AU221" s="502"/>
      <c r="AV221" s="502"/>
      <c r="AW221" s="502"/>
      <c r="AX221" s="502"/>
      <c r="AY221" s="502"/>
      <c r="AZ221" s="502"/>
      <c r="BA221" s="502"/>
    </row>
    <row r="222" spans="1:53" s="506" customFormat="1" ht="12" customHeight="1">
      <c r="A222" s="113">
        <v>2140410</v>
      </c>
      <c r="B222" s="113" t="s">
        <v>404</v>
      </c>
      <c r="C222" s="489">
        <f>-VLOOKUP(A222,Clasificaciones!C:I,5,FALSE)</f>
        <v>-90000000</v>
      </c>
      <c r="D222" s="489">
        <v>0</v>
      </c>
      <c r="E222" s="489">
        <v>0</v>
      </c>
      <c r="F222" s="489">
        <f>-VLOOKUP(A222,Clasificaciones!C:M,9,FALSE)</f>
        <v>0</v>
      </c>
      <c r="G222" s="489">
        <f t="shared" si="33"/>
        <v>-90000000</v>
      </c>
      <c r="H222" s="144">
        <v>0</v>
      </c>
      <c r="I222" s="144">
        <v>0</v>
      </c>
      <c r="J222" s="144">
        <f t="shared" si="34"/>
        <v>90000000</v>
      </c>
      <c r="K222" s="144">
        <v>0</v>
      </c>
      <c r="L222" s="144">
        <v>0</v>
      </c>
      <c r="M222" s="144">
        <v>0</v>
      </c>
      <c r="N222" s="144">
        <v>0</v>
      </c>
      <c r="O222" s="144">
        <v>0</v>
      </c>
      <c r="P222" s="144">
        <v>0</v>
      </c>
      <c r="Q222" s="144">
        <v>0</v>
      </c>
      <c r="R222" s="144">
        <v>0</v>
      </c>
      <c r="S222" s="144">
        <v>0</v>
      </c>
      <c r="T222" s="144">
        <v>0</v>
      </c>
      <c r="U222" s="144">
        <v>0</v>
      </c>
      <c r="V222" s="144">
        <v>0</v>
      </c>
      <c r="W222" s="144">
        <v>0</v>
      </c>
      <c r="X222" s="144">
        <v>0</v>
      </c>
      <c r="Y222" s="144">
        <v>0</v>
      </c>
      <c r="Z222" s="144">
        <f t="shared" si="29"/>
        <v>0</v>
      </c>
      <c r="AA222" s="504"/>
      <c r="AB222" s="504"/>
      <c r="AC222" s="504"/>
      <c r="AD222" s="504"/>
      <c r="AE222" s="504"/>
      <c r="AF222" s="504"/>
      <c r="AG222" s="504"/>
      <c r="AH222" s="504"/>
      <c r="AI222" s="504"/>
      <c r="AJ222" s="504"/>
      <c r="AK222" s="504"/>
      <c r="AL222" s="504"/>
      <c r="AM222" s="504"/>
      <c r="AN222" s="505"/>
      <c r="AO222" s="505"/>
      <c r="AP222" s="505"/>
      <c r="AQ222" s="505"/>
      <c r="AR222" s="505"/>
      <c r="AS222" s="505"/>
      <c r="AT222" s="505"/>
      <c r="AU222" s="505"/>
      <c r="AV222" s="505"/>
      <c r="AW222" s="505"/>
      <c r="AX222" s="505"/>
      <c r="AY222" s="505"/>
      <c r="AZ222" s="505"/>
      <c r="BA222" s="505"/>
    </row>
    <row r="223" spans="1:53" s="506" customFormat="1" ht="12" customHeight="1">
      <c r="A223" s="113">
        <v>2140412</v>
      </c>
      <c r="B223" s="113" t="s">
        <v>1480</v>
      </c>
      <c r="C223" s="489">
        <f>-VLOOKUP(A223,Clasificaciones!C:I,5,FALSE)</f>
        <v>-383163206</v>
      </c>
      <c r="D223" s="489">
        <v>0</v>
      </c>
      <c r="E223" s="489">
        <v>0</v>
      </c>
      <c r="F223" s="489">
        <f>-VLOOKUP(A223,Clasificaciones!C:M,9,FALSE)</f>
        <v>-68871631</v>
      </c>
      <c r="G223" s="489">
        <f t="shared" si="33"/>
        <v>-314291575</v>
      </c>
      <c r="H223" s="144">
        <v>0</v>
      </c>
      <c r="I223" s="144">
        <v>0</v>
      </c>
      <c r="J223" s="144">
        <f t="shared" si="34"/>
        <v>314291575</v>
      </c>
      <c r="K223" s="144">
        <v>0</v>
      </c>
      <c r="L223" s="144">
        <v>0</v>
      </c>
      <c r="M223" s="144">
        <v>0</v>
      </c>
      <c r="N223" s="144">
        <v>0</v>
      </c>
      <c r="O223" s="144">
        <v>0</v>
      </c>
      <c r="P223" s="144">
        <v>0</v>
      </c>
      <c r="Q223" s="144">
        <v>0</v>
      </c>
      <c r="R223" s="144">
        <v>0</v>
      </c>
      <c r="S223" s="144">
        <v>0</v>
      </c>
      <c r="T223" s="144">
        <v>0</v>
      </c>
      <c r="U223" s="144">
        <v>0</v>
      </c>
      <c r="V223" s="144">
        <v>0</v>
      </c>
      <c r="W223" s="144">
        <v>0</v>
      </c>
      <c r="X223" s="144">
        <v>0</v>
      </c>
      <c r="Y223" s="144">
        <v>0</v>
      </c>
      <c r="Z223" s="144">
        <f t="shared" si="29"/>
        <v>0</v>
      </c>
      <c r="AA223" s="504"/>
      <c r="AB223" s="504"/>
      <c r="AC223" s="504"/>
      <c r="AD223" s="504"/>
      <c r="AE223" s="504"/>
      <c r="AF223" s="504"/>
      <c r="AG223" s="504"/>
      <c r="AH223" s="504"/>
      <c r="AI223" s="504"/>
      <c r="AJ223" s="504"/>
      <c r="AK223" s="504"/>
      <c r="AL223" s="504"/>
      <c r="AM223" s="504"/>
      <c r="AN223" s="505"/>
      <c r="AO223" s="505"/>
      <c r="AP223" s="505"/>
      <c r="AQ223" s="505"/>
      <c r="AR223" s="505"/>
      <c r="AS223" s="505"/>
      <c r="AT223" s="505"/>
      <c r="AU223" s="505"/>
      <c r="AV223" s="505"/>
      <c r="AW223" s="505"/>
      <c r="AX223" s="505"/>
      <c r="AY223" s="505"/>
      <c r="AZ223" s="505"/>
      <c r="BA223" s="505"/>
    </row>
    <row r="224" spans="1:53" s="506" customFormat="1" ht="12" customHeight="1">
      <c r="A224" s="113">
        <v>2140413</v>
      </c>
      <c r="B224" s="113" t="s">
        <v>623</v>
      </c>
      <c r="C224" s="489">
        <f>-VLOOKUP(A224,Clasificaciones!C:I,5,FALSE)</f>
        <v>-9114606</v>
      </c>
      <c r="D224" s="489">
        <v>0</v>
      </c>
      <c r="E224" s="489">
        <v>0</v>
      </c>
      <c r="F224" s="489">
        <f>-VLOOKUP(A224,Clasificaciones!C:M,9,FALSE)</f>
        <v>-10449299</v>
      </c>
      <c r="G224" s="489">
        <f t="shared" si="33"/>
        <v>1334693</v>
      </c>
      <c r="H224" s="144">
        <v>0</v>
      </c>
      <c r="I224" s="144">
        <v>0</v>
      </c>
      <c r="J224" s="144">
        <f t="shared" si="34"/>
        <v>-1334693</v>
      </c>
      <c r="K224" s="144">
        <v>0</v>
      </c>
      <c r="L224" s="144">
        <v>0</v>
      </c>
      <c r="M224" s="144">
        <v>0</v>
      </c>
      <c r="N224" s="144">
        <v>0</v>
      </c>
      <c r="O224" s="144">
        <v>0</v>
      </c>
      <c r="P224" s="144">
        <v>0</v>
      </c>
      <c r="Q224" s="144">
        <v>0</v>
      </c>
      <c r="R224" s="144">
        <v>0</v>
      </c>
      <c r="S224" s="144">
        <v>0</v>
      </c>
      <c r="T224" s="144">
        <v>0</v>
      </c>
      <c r="U224" s="144">
        <v>0</v>
      </c>
      <c r="V224" s="144">
        <v>0</v>
      </c>
      <c r="W224" s="144">
        <v>0</v>
      </c>
      <c r="X224" s="144">
        <v>0</v>
      </c>
      <c r="Y224" s="144">
        <v>0</v>
      </c>
      <c r="Z224" s="144">
        <f t="shared" si="29"/>
        <v>0</v>
      </c>
      <c r="AA224" s="504"/>
      <c r="AB224" s="504"/>
      <c r="AC224" s="504"/>
      <c r="AD224" s="504"/>
      <c r="AE224" s="504"/>
      <c r="AF224" s="504"/>
      <c r="AG224" s="504"/>
      <c r="AH224" s="504"/>
      <c r="AI224" s="504"/>
      <c r="AJ224" s="504"/>
      <c r="AK224" s="504"/>
      <c r="AL224" s="504"/>
      <c r="AM224" s="504"/>
      <c r="AN224" s="505"/>
      <c r="AO224" s="505"/>
      <c r="AP224" s="505"/>
      <c r="AQ224" s="505"/>
      <c r="AR224" s="505"/>
      <c r="AS224" s="505"/>
      <c r="AT224" s="505"/>
      <c r="AU224" s="505"/>
      <c r="AV224" s="505"/>
      <c r="AW224" s="505"/>
      <c r="AX224" s="505"/>
      <c r="AY224" s="505"/>
      <c r="AZ224" s="505"/>
      <c r="BA224" s="505"/>
    </row>
    <row r="225" spans="1:53" s="506" customFormat="1" ht="12" customHeight="1">
      <c r="A225" s="113">
        <v>2140414</v>
      </c>
      <c r="B225" s="113" t="s">
        <v>676</v>
      </c>
      <c r="C225" s="489">
        <f>-VLOOKUP(A225,Clasificaciones!C:I,5,FALSE)</f>
        <v>-1770465</v>
      </c>
      <c r="D225" s="489">
        <v>0</v>
      </c>
      <c r="E225" s="489">
        <v>0</v>
      </c>
      <c r="F225" s="489">
        <f>-VLOOKUP(A225,Clasificaciones!C:M,9,FALSE)</f>
        <v>-810646</v>
      </c>
      <c r="G225" s="489">
        <f t="shared" si="33"/>
        <v>-959819</v>
      </c>
      <c r="H225" s="144">
        <v>0</v>
      </c>
      <c r="I225" s="144">
        <v>0</v>
      </c>
      <c r="J225" s="144">
        <f t="shared" si="34"/>
        <v>959819</v>
      </c>
      <c r="K225" s="144">
        <v>0</v>
      </c>
      <c r="L225" s="144">
        <v>0</v>
      </c>
      <c r="M225" s="144">
        <v>0</v>
      </c>
      <c r="N225" s="144">
        <v>0</v>
      </c>
      <c r="O225" s="144">
        <v>0</v>
      </c>
      <c r="P225" s="144">
        <v>0</v>
      </c>
      <c r="Q225" s="144">
        <v>0</v>
      </c>
      <c r="R225" s="144">
        <v>0</v>
      </c>
      <c r="S225" s="144">
        <v>0</v>
      </c>
      <c r="T225" s="144">
        <v>0</v>
      </c>
      <c r="U225" s="144">
        <v>0</v>
      </c>
      <c r="V225" s="144">
        <v>0</v>
      </c>
      <c r="W225" s="144">
        <v>0</v>
      </c>
      <c r="X225" s="144">
        <v>0</v>
      </c>
      <c r="Y225" s="144">
        <v>0</v>
      </c>
      <c r="Z225" s="144">
        <f t="shared" si="29"/>
        <v>0</v>
      </c>
      <c r="AA225" s="504"/>
      <c r="AB225" s="504"/>
      <c r="AC225" s="504"/>
      <c r="AD225" s="504"/>
      <c r="AE225" s="504"/>
      <c r="AF225" s="504"/>
      <c r="AG225" s="504"/>
      <c r="AH225" s="504"/>
      <c r="AI225" s="504"/>
      <c r="AJ225" s="504"/>
      <c r="AK225" s="504"/>
      <c r="AL225" s="504"/>
      <c r="AM225" s="504"/>
      <c r="AN225" s="505"/>
      <c r="AO225" s="505"/>
      <c r="AP225" s="505"/>
      <c r="AQ225" s="505"/>
      <c r="AR225" s="505"/>
      <c r="AS225" s="505"/>
      <c r="AT225" s="505"/>
      <c r="AU225" s="505"/>
      <c r="AV225" s="505"/>
      <c r="AW225" s="505"/>
      <c r="AX225" s="505"/>
      <c r="AY225" s="505"/>
      <c r="AZ225" s="505"/>
      <c r="BA225" s="505"/>
    </row>
    <row r="226" spans="1:53" s="506" customFormat="1" ht="12" customHeight="1">
      <c r="A226" s="113">
        <v>2140416</v>
      </c>
      <c r="B226" s="113" t="s">
        <v>1481</v>
      </c>
      <c r="C226" s="489">
        <f>-VLOOKUP(A226,Clasificaciones!C:I,5,FALSE)</f>
        <v>-170000000</v>
      </c>
      <c r="D226" s="489">
        <v>0</v>
      </c>
      <c r="E226" s="489">
        <v>0</v>
      </c>
      <c r="F226" s="489">
        <f>-VLOOKUP(A226,Clasificaciones!C:M,9,FALSE)</f>
        <v>0</v>
      </c>
      <c r="G226" s="489">
        <f t="shared" si="33"/>
        <v>-170000000</v>
      </c>
      <c r="H226" s="144">
        <v>0</v>
      </c>
      <c r="I226" s="144">
        <v>0</v>
      </c>
      <c r="J226" s="144">
        <v>0</v>
      </c>
      <c r="K226" s="144">
        <v>0</v>
      </c>
      <c r="L226" s="144">
        <v>0</v>
      </c>
      <c r="M226" s="144">
        <v>0</v>
      </c>
      <c r="N226" s="144">
        <v>0</v>
      </c>
      <c r="O226" s="144">
        <v>0</v>
      </c>
      <c r="P226" s="144">
        <v>0</v>
      </c>
      <c r="Q226" s="144">
        <v>0</v>
      </c>
      <c r="R226" s="144">
        <f>-G226</f>
        <v>170000000</v>
      </c>
      <c r="S226" s="144">
        <v>0</v>
      </c>
      <c r="T226" s="144">
        <v>0</v>
      </c>
      <c r="U226" s="144">
        <v>0</v>
      </c>
      <c r="V226" s="144">
        <v>0</v>
      </c>
      <c r="W226" s="144">
        <v>0</v>
      </c>
      <c r="X226" s="144">
        <v>0</v>
      </c>
      <c r="Y226" s="144">
        <v>0</v>
      </c>
      <c r="Z226" s="144">
        <f t="shared" si="29"/>
        <v>0</v>
      </c>
      <c r="AA226" s="504"/>
      <c r="AB226" s="504"/>
      <c r="AC226" s="504"/>
      <c r="AD226" s="504"/>
      <c r="AE226" s="504"/>
      <c r="AF226" s="504"/>
      <c r="AG226" s="504"/>
      <c r="AH226" s="504"/>
      <c r="AI226" s="504"/>
      <c r="AJ226" s="504"/>
      <c r="AK226" s="504"/>
      <c r="AL226" s="504"/>
      <c r="AM226" s="504"/>
      <c r="AN226" s="505"/>
      <c r="AO226" s="505"/>
      <c r="AP226" s="505"/>
      <c r="AQ226" s="505"/>
      <c r="AR226" s="505"/>
      <c r="AS226" s="505"/>
      <c r="AT226" s="505"/>
      <c r="AU226" s="505"/>
      <c r="AV226" s="505"/>
      <c r="AW226" s="505"/>
      <c r="AX226" s="505"/>
      <c r="AY226" s="505"/>
      <c r="AZ226" s="505"/>
      <c r="BA226" s="505"/>
    </row>
    <row r="227" spans="1:53" s="506" customFormat="1" ht="12" customHeight="1">
      <c r="A227" s="113"/>
      <c r="B227" s="113"/>
      <c r="C227" s="489"/>
      <c r="D227" s="489">
        <v>0</v>
      </c>
      <c r="E227" s="489">
        <v>0</v>
      </c>
      <c r="F227" s="489"/>
      <c r="G227" s="489">
        <f t="shared" si="33"/>
        <v>0</v>
      </c>
      <c r="H227" s="144"/>
      <c r="I227" s="144"/>
      <c r="J227" s="144"/>
      <c r="K227" s="144"/>
      <c r="L227" s="144"/>
      <c r="M227" s="144"/>
      <c r="N227" s="144"/>
      <c r="O227" s="144">
        <v>0</v>
      </c>
      <c r="P227" s="144"/>
      <c r="Q227" s="144"/>
      <c r="R227" s="144"/>
      <c r="S227" s="144"/>
      <c r="T227" s="144"/>
      <c r="U227" s="144"/>
      <c r="V227" s="144"/>
      <c r="W227" s="144"/>
      <c r="X227" s="144"/>
      <c r="Y227" s="144"/>
      <c r="Z227" s="144">
        <f t="shared" si="29"/>
        <v>0</v>
      </c>
      <c r="AA227" s="504"/>
      <c r="AB227" s="504"/>
      <c r="AC227" s="504"/>
      <c r="AD227" s="504"/>
      <c r="AE227" s="504"/>
      <c r="AF227" s="504"/>
      <c r="AG227" s="504"/>
      <c r="AH227" s="504"/>
      <c r="AI227" s="504"/>
      <c r="AJ227" s="504"/>
      <c r="AK227" s="504"/>
      <c r="AL227" s="504"/>
      <c r="AM227" s="504"/>
      <c r="AN227" s="505"/>
      <c r="AO227" s="505"/>
      <c r="AP227" s="505"/>
      <c r="AQ227" s="505"/>
      <c r="AR227" s="505"/>
      <c r="AS227" s="505"/>
      <c r="AT227" s="505"/>
      <c r="AU227" s="505"/>
      <c r="AV227" s="505"/>
      <c r="AW227" s="505"/>
      <c r="AX227" s="505"/>
      <c r="AY227" s="505"/>
      <c r="AZ227" s="505"/>
      <c r="BA227" s="505"/>
    </row>
    <row r="228" spans="1:53" s="506" customFormat="1" ht="12" customHeight="1">
      <c r="A228" s="113">
        <v>3</v>
      </c>
      <c r="B228" s="113" t="s">
        <v>23</v>
      </c>
      <c r="C228" s="489">
        <f>+SUM(C229:C241)+'BG 062021'!C220</f>
        <v>0</v>
      </c>
      <c r="D228" s="489">
        <v>0</v>
      </c>
      <c r="E228" s="489">
        <v>0</v>
      </c>
      <c r="F228" s="489">
        <f>+SUM(F229:F241)+'BG 2020'!D154</f>
        <v>0</v>
      </c>
      <c r="G228" s="489">
        <f t="shared" si="33"/>
        <v>0</v>
      </c>
      <c r="H228" s="144">
        <v>0</v>
      </c>
      <c r="I228" s="144">
        <v>0</v>
      </c>
      <c r="J228" s="144">
        <v>0</v>
      </c>
      <c r="K228" s="144">
        <v>0</v>
      </c>
      <c r="L228" s="144">
        <v>0</v>
      </c>
      <c r="M228" s="144">
        <v>0</v>
      </c>
      <c r="N228" s="144">
        <v>0</v>
      </c>
      <c r="O228" s="144">
        <v>0</v>
      </c>
      <c r="P228" s="144">
        <v>0</v>
      </c>
      <c r="Q228" s="144">
        <v>0</v>
      </c>
      <c r="R228" s="144">
        <v>0</v>
      </c>
      <c r="S228" s="144">
        <v>0</v>
      </c>
      <c r="T228" s="144">
        <v>0</v>
      </c>
      <c r="U228" s="144">
        <v>0</v>
      </c>
      <c r="V228" s="144">
        <v>0</v>
      </c>
      <c r="W228" s="144">
        <v>0</v>
      </c>
      <c r="X228" s="144">
        <v>0</v>
      </c>
      <c r="Y228" s="144">
        <v>0</v>
      </c>
      <c r="Z228" s="144">
        <f t="shared" si="29"/>
        <v>0</v>
      </c>
      <c r="AA228" s="504"/>
      <c r="AB228" s="504"/>
      <c r="AC228" s="504"/>
      <c r="AD228" s="504"/>
      <c r="AE228" s="504"/>
      <c r="AF228" s="504"/>
      <c r="AG228" s="504"/>
      <c r="AH228" s="504"/>
      <c r="AI228" s="504"/>
      <c r="AJ228" s="504"/>
      <c r="AK228" s="504"/>
      <c r="AL228" s="504"/>
      <c r="AM228" s="504"/>
      <c r="AN228" s="505"/>
      <c r="AO228" s="505"/>
      <c r="AP228" s="505"/>
      <c r="AQ228" s="505"/>
      <c r="AR228" s="505"/>
      <c r="AS228" s="505"/>
      <c r="AT228" s="505"/>
      <c r="AU228" s="505"/>
      <c r="AV228" s="505"/>
      <c r="AW228" s="505"/>
      <c r="AX228" s="505"/>
      <c r="AY228" s="505"/>
      <c r="AZ228" s="505"/>
      <c r="BA228" s="505"/>
    </row>
    <row r="229" spans="1:53" s="506" customFormat="1" ht="12" customHeight="1">
      <c r="A229" s="113">
        <v>310</v>
      </c>
      <c r="B229" s="113" t="s">
        <v>187</v>
      </c>
      <c r="C229" s="489">
        <f>-VLOOKUP(A229,Clasificaciones!C:I,5,FALSE)</f>
        <v>0</v>
      </c>
      <c r="D229" s="489">
        <v>0</v>
      </c>
      <c r="E229" s="489">
        <v>0</v>
      </c>
      <c r="F229" s="489">
        <f>-VLOOKUP(A229,Clasificaciones!C:M,9,FALSE)</f>
        <v>0</v>
      </c>
      <c r="G229" s="489">
        <f t="shared" si="33"/>
        <v>0</v>
      </c>
      <c r="H229" s="144">
        <v>0</v>
      </c>
      <c r="I229" s="144">
        <v>0</v>
      </c>
      <c r="J229" s="144">
        <v>0</v>
      </c>
      <c r="K229" s="144">
        <v>0</v>
      </c>
      <c r="L229" s="144">
        <v>0</v>
      </c>
      <c r="M229" s="144">
        <v>0</v>
      </c>
      <c r="N229" s="144">
        <v>0</v>
      </c>
      <c r="O229" s="144">
        <v>0</v>
      </c>
      <c r="P229" s="144">
        <v>0</v>
      </c>
      <c r="Q229" s="144">
        <v>0</v>
      </c>
      <c r="R229" s="144">
        <v>0</v>
      </c>
      <c r="S229" s="144">
        <v>0</v>
      </c>
      <c r="T229" s="144">
        <v>0</v>
      </c>
      <c r="U229" s="144">
        <v>0</v>
      </c>
      <c r="V229" s="144">
        <v>0</v>
      </c>
      <c r="W229" s="144">
        <v>0</v>
      </c>
      <c r="X229" s="144">
        <v>0</v>
      </c>
      <c r="Y229" s="144">
        <v>0</v>
      </c>
      <c r="Z229" s="144">
        <f t="shared" si="29"/>
        <v>0</v>
      </c>
      <c r="AA229" s="504"/>
      <c r="AB229" s="504"/>
      <c r="AC229" s="504"/>
      <c r="AD229" s="504"/>
      <c r="AE229" s="504"/>
      <c r="AF229" s="504"/>
      <c r="AG229" s="504"/>
      <c r="AH229" s="504"/>
      <c r="AI229" s="504"/>
      <c r="AJ229" s="504"/>
      <c r="AK229" s="504"/>
      <c r="AL229" s="504"/>
      <c r="AM229" s="504"/>
      <c r="AN229" s="505"/>
      <c r="AO229" s="505"/>
      <c r="AP229" s="505"/>
      <c r="AQ229" s="505"/>
      <c r="AR229" s="505"/>
      <c r="AS229" s="505"/>
      <c r="AT229" s="505"/>
      <c r="AU229" s="505"/>
      <c r="AV229" s="505"/>
      <c r="AW229" s="505"/>
      <c r="AX229" s="505"/>
      <c r="AY229" s="505"/>
      <c r="AZ229" s="505"/>
      <c r="BA229" s="505"/>
    </row>
    <row r="230" spans="1:53" s="506" customFormat="1" ht="12" customHeight="1">
      <c r="A230" s="113">
        <v>310101</v>
      </c>
      <c r="B230" s="113" t="s">
        <v>592</v>
      </c>
      <c r="C230" s="489">
        <f>-VLOOKUP(A230,Clasificaciones!C:I,5,FALSE)</f>
        <v>0</v>
      </c>
      <c r="D230" s="489">
        <v>0</v>
      </c>
      <c r="E230" s="489">
        <v>0</v>
      </c>
      <c r="F230" s="489">
        <f>-VLOOKUP(A230,Clasificaciones!C:M,9,FALSE)</f>
        <v>0</v>
      </c>
      <c r="G230" s="489">
        <f t="shared" si="33"/>
        <v>0</v>
      </c>
      <c r="H230" s="144">
        <v>0</v>
      </c>
      <c r="I230" s="144">
        <v>0</v>
      </c>
      <c r="J230" s="144">
        <v>0</v>
      </c>
      <c r="K230" s="144">
        <v>0</v>
      </c>
      <c r="L230" s="144">
        <v>0</v>
      </c>
      <c r="M230" s="144">
        <v>0</v>
      </c>
      <c r="N230" s="144">
        <v>0</v>
      </c>
      <c r="O230" s="144">
        <v>0</v>
      </c>
      <c r="P230" s="144">
        <v>0</v>
      </c>
      <c r="Q230" s="144">
        <v>0</v>
      </c>
      <c r="R230" s="144">
        <v>0</v>
      </c>
      <c r="S230" s="144">
        <v>0</v>
      </c>
      <c r="T230" s="144">
        <v>0</v>
      </c>
      <c r="U230" s="144">
        <v>0</v>
      </c>
      <c r="V230" s="144">
        <v>0</v>
      </c>
      <c r="W230" s="144">
        <v>0</v>
      </c>
      <c r="X230" s="144">
        <v>0</v>
      </c>
      <c r="Y230" s="144">
        <v>0</v>
      </c>
      <c r="Z230" s="144">
        <f t="shared" si="29"/>
        <v>0</v>
      </c>
      <c r="AA230" s="504"/>
      <c r="AB230" s="504"/>
      <c r="AC230" s="504"/>
      <c r="AD230" s="504"/>
      <c r="AE230" s="504"/>
      <c r="AF230" s="504"/>
      <c r="AG230" s="504"/>
      <c r="AH230" s="504"/>
      <c r="AI230" s="504"/>
      <c r="AJ230" s="504"/>
      <c r="AK230" s="504"/>
      <c r="AL230" s="504"/>
      <c r="AM230" s="504"/>
      <c r="AN230" s="505"/>
      <c r="AO230" s="505"/>
      <c r="AP230" s="505"/>
      <c r="AQ230" s="505"/>
      <c r="AR230" s="505"/>
      <c r="AS230" s="505"/>
      <c r="AT230" s="505"/>
      <c r="AU230" s="505"/>
      <c r="AV230" s="505"/>
      <c r="AW230" s="505"/>
      <c r="AX230" s="505"/>
      <c r="AY230" s="505"/>
      <c r="AZ230" s="505"/>
      <c r="BA230" s="505"/>
    </row>
    <row r="231" spans="1:53" s="506" customFormat="1" ht="12" customHeight="1">
      <c r="A231" s="113">
        <v>31010101</v>
      </c>
      <c r="B231" s="113" t="s">
        <v>624</v>
      </c>
      <c r="C231" s="489">
        <f>-VLOOKUP(A231,Clasificaciones!C:I,5,FALSE)</f>
        <v>-30000000000</v>
      </c>
      <c r="D231" s="489">
        <v>0</v>
      </c>
      <c r="E231" s="489">
        <v>0</v>
      </c>
      <c r="F231" s="489">
        <f>-VLOOKUP(A231,Clasificaciones!C:M,9,FALSE)</f>
        <v>-15000000000</v>
      </c>
      <c r="G231" s="489">
        <f t="shared" si="33"/>
        <v>-15000000000</v>
      </c>
      <c r="H231" s="144">
        <v>0</v>
      </c>
      <c r="I231" s="144">
        <v>0</v>
      </c>
      <c r="J231" s="144">
        <v>0</v>
      </c>
      <c r="K231" s="144">
        <v>0</v>
      </c>
      <c r="L231" s="144">
        <v>0</v>
      </c>
      <c r="M231" s="144">
        <v>0</v>
      </c>
      <c r="N231" s="144">
        <v>0</v>
      </c>
      <c r="O231" s="144">
        <v>0</v>
      </c>
      <c r="P231" s="144">
        <v>0</v>
      </c>
      <c r="Q231" s="144">
        <v>0</v>
      </c>
      <c r="R231" s="144">
        <v>0</v>
      </c>
      <c r="S231" s="144">
        <v>0</v>
      </c>
      <c r="T231" s="144">
        <v>0</v>
      </c>
      <c r="U231" s="144">
        <f>-G231</f>
        <v>15000000000</v>
      </c>
      <c r="V231" s="144">
        <v>0</v>
      </c>
      <c r="W231" s="144">
        <v>0</v>
      </c>
      <c r="X231" s="144">
        <v>0</v>
      </c>
      <c r="Y231" s="144">
        <v>0</v>
      </c>
      <c r="Z231" s="144">
        <f t="shared" si="29"/>
        <v>0</v>
      </c>
      <c r="AA231" s="504"/>
      <c r="AB231" s="504"/>
      <c r="AC231" s="504"/>
      <c r="AD231" s="504"/>
      <c r="AE231" s="504"/>
      <c r="AF231" s="504"/>
      <c r="AG231" s="504"/>
      <c r="AH231" s="504"/>
      <c r="AI231" s="504"/>
      <c r="AJ231" s="504"/>
      <c r="AK231" s="504"/>
      <c r="AL231" s="504"/>
      <c r="AM231" s="504"/>
      <c r="AN231" s="505"/>
      <c r="AO231" s="505"/>
      <c r="AP231" s="505"/>
      <c r="AQ231" s="505"/>
      <c r="AR231" s="505"/>
      <c r="AS231" s="505"/>
      <c r="AT231" s="505"/>
      <c r="AU231" s="505"/>
      <c r="AV231" s="505"/>
      <c r="AW231" s="505"/>
      <c r="AX231" s="505"/>
      <c r="AY231" s="505"/>
      <c r="AZ231" s="505"/>
      <c r="BA231" s="505"/>
    </row>
    <row r="232" spans="1:53" s="506" customFormat="1" ht="12" customHeight="1">
      <c r="A232" s="113">
        <v>31010102</v>
      </c>
      <c r="B232" s="113" t="s">
        <v>627</v>
      </c>
      <c r="C232" s="489">
        <f>-VLOOKUP(A232,Clasificaciones!C:I,5,FALSE)</f>
        <v>15000000000</v>
      </c>
      <c r="D232" s="489">
        <v>0</v>
      </c>
      <c r="E232" s="489">
        <v>0</v>
      </c>
      <c r="F232" s="489">
        <f>-VLOOKUP(A232,Clasificaciones!C:M,9,FALSE)</f>
        <v>5000000000</v>
      </c>
      <c r="G232" s="489">
        <f t="shared" si="33"/>
        <v>10000000000</v>
      </c>
      <c r="H232" s="144">
        <v>0</v>
      </c>
      <c r="I232" s="144">
        <v>0</v>
      </c>
      <c r="J232" s="144">
        <v>0</v>
      </c>
      <c r="K232" s="144">
        <v>0</v>
      </c>
      <c r="L232" s="144">
        <v>0</v>
      </c>
      <c r="M232" s="144">
        <v>0</v>
      </c>
      <c r="N232" s="144">
        <v>0</v>
      </c>
      <c r="O232" s="144">
        <v>0</v>
      </c>
      <c r="P232" s="144">
        <v>0</v>
      </c>
      <c r="Q232" s="144">
        <v>0</v>
      </c>
      <c r="R232" s="144">
        <v>0</v>
      </c>
      <c r="S232" s="144">
        <v>0</v>
      </c>
      <c r="T232" s="144">
        <v>0</v>
      </c>
      <c r="U232" s="144">
        <f>-G232</f>
        <v>-10000000000</v>
      </c>
      <c r="V232" s="144">
        <v>0</v>
      </c>
      <c r="W232" s="144">
        <v>0</v>
      </c>
      <c r="X232" s="144">
        <v>0</v>
      </c>
      <c r="Y232" s="144">
        <v>0</v>
      </c>
      <c r="Z232" s="144">
        <f t="shared" si="29"/>
        <v>0</v>
      </c>
      <c r="AA232" s="504"/>
      <c r="AB232" s="504"/>
      <c r="AC232" s="504"/>
      <c r="AD232" s="504"/>
      <c r="AE232" s="504"/>
      <c r="AF232" s="504"/>
      <c r="AG232" s="504"/>
      <c r="AH232" s="504"/>
      <c r="AI232" s="504"/>
      <c r="AJ232" s="504"/>
      <c r="AK232" s="504"/>
      <c r="AL232" s="504"/>
      <c r="AM232" s="504"/>
      <c r="AN232" s="505"/>
      <c r="AO232" s="505"/>
      <c r="AP232" s="505"/>
      <c r="AQ232" s="505"/>
      <c r="AR232" s="505"/>
      <c r="AS232" s="505"/>
      <c r="AT232" s="505"/>
      <c r="AU232" s="505"/>
      <c r="AV232" s="505"/>
      <c r="AW232" s="505"/>
      <c r="AX232" s="505"/>
      <c r="AY232" s="505"/>
      <c r="AZ232" s="505"/>
      <c r="BA232" s="505"/>
    </row>
    <row r="233" spans="1:53" s="506" customFormat="1" ht="12" customHeight="1">
      <c r="A233" s="113">
        <v>310102</v>
      </c>
      <c r="B233" s="113" t="s">
        <v>318</v>
      </c>
      <c r="C233" s="489">
        <f>-VLOOKUP(A233,Clasificaciones!C:I,5,FALSE)</f>
        <v>0</v>
      </c>
      <c r="D233" s="489">
        <v>0</v>
      </c>
      <c r="E233" s="489">
        <v>0</v>
      </c>
      <c r="F233" s="489">
        <f>-VLOOKUP(A233,Clasificaciones!C:M,9,FALSE)</f>
        <v>0</v>
      </c>
      <c r="G233" s="489">
        <f t="shared" si="33"/>
        <v>0</v>
      </c>
      <c r="H233" s="144">
        <v>0</v>
      </c>
      <c r="I233" s="144">
        <v>0</v>
      </c>
      <c r="J233" s="144">
        <v>0</v>
      </c>
      <c r="K233" s="144">
        <v>0</v>
      </c>
      <c r="L233" s="144">
        <v>0</v>
      </c>
      <c r="M233" s="144">
        <v>0</v>
      </c>
      <c r="N233" s="144">
        <v>0</v>
      </c>
      <c r="O233" s="144">
        <v>0</v>
      </c>
      <c r="P233" s="144">
        <v>0</v>
      </c>
      <c r="Q233" s="144">
        <v>0</v>
      </c>
      <c r="R233" s="144">
        <v>0</v>
      </c>
      <c r="S233" s="144">
        <v>0</v>
      </c>
      <c r="T233" s="144">
        <v>0</v>
      </c>
      <c r="U233" s="144">
        <v>0</v>
      </c>
      <c r="V233" s="144">
        <v>0</v>
      </c>
      <c r="W233" s="144">
        <v>0</v>
      </c>
      <c r="X233" s="144">
        <v>0</v>
      </c>
      <c r="Y233" s="144">
        <v>0</v>
      </c>
      <c r="Z233" s="144">
        <f t="shared" si="29"/>
        <v>0</v>
      </c>
      <c r="AA233" s="504"/>
      <c r="AB233" s="504"/>
      <c r="AC233" s="504"/>
      <c r="AD233" s="504"/>
      <c r="AE233" s="504"/>
      <c r="AF233" s="504"/>
      <c r="AG233" s="504"/>
      <c r="AH233" s="504"/>
      <c r="AI233" s="504"/>
      <c r="AJ233" s="504"/>
      <c r="AK233" s="504"/>
      <c r="AL233" s="504"/>
      <c r="AM233" s="504"/>
      <c r="AN233" s="505"/>
      <c r="AO233" s="505"/>
      <c r="AP233" s="505"/>
      <c r="AQ233" s="505"/>
      <c r="AR233" s="505"/>
      <c r="AS233" s="505"/>
      <c r="AT233" s="505"/>
      <c r="AU233" s="505"/>
      <c r="AV233" s="505"/>
      <c r="AW233" s="505"/>
      <c r="AX233" s="505"/>
      <c r="AY233" s="505"/>
      <c r="AZ233" s="505"/>
      <c r="BA233" s="505"/>
    </row>
    <row r="234" spans="1:53" s="506" customFormat="1" ht="12" customHeight="1">
      <c r="A234" s="113">
        <v>31010201</v>
      </c>
      <c r="B234" s="113" t="s">
        <v>542</v>
      </c>
      <c r="C234" s="489">
        <f>-VLOOKUP(A234,Clasificaciones!C:I,5,FALSE)</f>
        <v>-2560000000</v>
      </c>
      <c r="D234" s="489">
        <v>1945000000</v>
      </c>
      <c r="E234" s="489">
        <v>0</v>
      </c>
      <c r="F234" s="489">
        <f>-VLOOKUP(A234,Clasificaciones!C:M,9,FALSE)</f>
        <v>-615000000</v>
      </c>
      <c r="G234" s="489">
        <f t="shared" si="33"/>
        <v>0</v>
      </c>
      <c r="H234" s="144">
        <f>-G234</f>
        <v>0</v>
      </c>
      <c r="I234" s="144">
        <v>0</v>
      </c>
      <c r="J234" s="144">
        <v>0</v>
      </c>
      <c r="K234" s="144">
        <v>0</v>
      </c>
      <c r="L234" s="144">
        <v>0</v>
      </c>
      <c r="M234" s="144">
        <v>0</v>
      </c>
      <c r="N234" s="144">
        <v>0</v>
      </c>
      <c r="O234" s="144">
        <v>0</v>
      </c>
      <c r="P234" s="144">
        <v>0</v>
      </c>
      <c r="Q234" s="144">
        <v>0</v>
      </c>
      <c r="R234" s="144">
        <v>0</v>
      </c>
      <c r="S234" s="144">
        <v>0</v>
      </c>
      <c r="T234" s="144">
        <v>0</v>
      </c>
      <c r="U234" s="144">
        <v>0</v>
      </c>
      <c r="V234" s="144">
        <v>0</v>
      </c>
      <c r="W234" s="144">
        <v>0</v>
      </c>
      <c r="X234" s="144">
        <v>0</v>
      </c>
      <c r="Y234" s="144">
        <v>0</v>
      </c>
      <c r="Z234" s="144">
        <f t="shared" si="29"/>
        <v>0</v>
      </c>
      <c r="AA234" s="504"/>
      <c r="AB234" s="504"/>
      <c r="AC234" s="504"/>
      <c r="AD234" s="504"/>
      <c r="AE234" s="504"/>
      <c r="AF234" s="504"/>
      <c r="AG234" s="504"/>
      <c r="AH234" s="504"/>
      <c r="AI234" s="504"/>
      <c r="AJ234" s="504"/>
      <c r="AK234" s="504"/>
      <c r="AL234" s="504"/>
      <c r="AM234" s="504"/>
      <c r="AN234" s="505"/>
      <c r="AO234" s="505"/>
      <c r="AP234" s="505"/>
      <c r="AQ234" s="505"/>
      <c r="AR234" s="505"/>
      <c r="AS234" s="505"/>
      <c r="AT234" s="505"/>
      <c r="AU234" s="505"/>
      <c r="AV234" s="505"/>
      <c r="AW234" s="505"/>
      <c r="AX234" s="505"/>
      <c r="AY234" s="505"/>
      <c r="AZ234" s="505"/>
      <c r="BA234" s="505"/>
    </row>
    <row r="235" spans="1:53" s="506" customFormat="1" ht="12" customHeight="1">
      <c r="A235" s="113">
        <v>31010202</v>
      </c>
      <c r="B235" s="113" t="s">
        <v>628</v>
      </c>
      <c r="C235" s="489">
        <f>-VLOOKUP(A235,Clasificaciones!C:I,5,FALSE)</f>
        <v>-150000000</v>
      </c>
      <c r="D235" s="489">
        <v>49000000</v>
      </c>
      <c r="E235" s="489">
        <v>0</v>
      </c>
      <c r="F235" s="489">
        <f>-VLOOKUP(A235,Clasificaciones!C:M,9,FALSE)</f>
        <v>-101000000</v>
      </c>
      <c r="G235" s="489">
        <f t="shared" si="33"/>
        <v>0</v>
      </c>
      <c r="H235" s="144">
        <f>-G235</f>
        <v>0</v>
      </c>
      <c r="I235" s="144">
        <v>0</v>
      </c>
      <c r="J235" s="144">
        <v>0</v>
      </c>
      <c r="K235" s="144">
        <v>0</v>
      </c>
      <c r="L235" s="144">
        <v>0</v>
      </c>
      <c r="M235" s="144">
        <v>0</v>
      </c>
      <c r="N235" s="144">
        <v>0</v>
      </c>
      <c r="O235" s="144">
        <v>0</v>
      </c>
      <c r="P235" s="144">
        <v>0</v>
      </c>
      <c r="Q235" s="144">
        <v>0</v>
      </c>
      <c r="R235" s="144">
        <v>0</v>
      </c>
      <c r="S235" s="144">
        <v>0</v>
      </c>
      <c r="T235" s="144">
        <v>0</v>
      </c>
      <c r="U235" s="144">
        <v>0</v>
      </c>
      <c r="V235" s="144">
        <v>0</v>
      </c>
      <c r="W235" s="144">
        <v>0</v>
      </c>
      <c r="X235" s="144">
        <v>0</v>
      </c>
      <c r="Y235" s="144">
        <v>0</v>
      </c>
      <c r="Z235" s="144">
        <f t="shared" si="29"/>
        <v>0</v>
      </c>
      <c r="AA235" s="504"/>
      <c r="AB235" s="504"/>
      <c r="AC235" s="504"/>
      <c r="AD235" s="504"/>
      <c r="AE235" s="504"/>
      <c r="AF235" s="504"/>
      <c r="AG235" s="504"/>
      <c r="AH235" s="504"/>
      <c r="AI235" s="504"/>
      <c r="AJ235" s="504"/>
      <c r="AK235" s="504"/>
      <c r="AL235" s="504"/>
      <c r="AM235" s="504"/>
      <c r="AN235" s="505"/>
      <c r="AO235" s="505"/>
      <c r="AP235" s="505"/>
      <c r="AQ235" s="505"/>
      <c r="AR235" s="505"/>
      <c r="AS235" s="505"/>
      <c r="AT235" s="505"/>
      <c r="AU235" s="505"/>
      <c r="AV235" s="505"/>
      <c r="AW235" s="505"/>
      <c r="AX235" s="505"/>
      <c r="AY235" s="505"/>
      <c r="AZ235" s="505"/>
      <c r="BA235" s="505"/>
    </row>
    <row r="236" spans="1:53" s="506" customFormat="1" ht="12" customHeight="1">
      <c r="A236" s="113">
        <v>315</v>
      </c>
      <c r="B236" s="113" t="s">
        <v>12</v>
      </c>
      <c r="C236" s="489">
        <f>-VLOOKUP(A236,Clasificaciones!C:I,5,FALSE)</f>
        <v>0</v>
      </c>
      <c r="D236" s="489">
        <v>0</v>
      </c>
      <c r="E236" s="489">
        <v>0</v>
      </c>
      <c r="F236" s="489">
        <f>-VLOOKUP(A236,Clasificaciones!C:M,9,FALSE)</f>
        <v>0</v>
      </c>
      <c r="G236" s="489">
        <f t="shared" si="33"/>
        <v>0</v>
      </c>
      <c r="H236" s="144">
        <v>0</v>
      </c>
      <c r="I236" s="144">
        <v>0</v>
      </c>
      <c r="J236" s="144">
        <v>0</v>
      </c>
      <c r="K236" s="144">
        <v>0</v>
      </c>
      <c r="L236" s="144">
        <v>0</v>
      </c>
      <c r="M236" s="144">
        <v>0</v>
      </c>
      <c r="N236" s="144">
        <v>0</v>
      </c>
      <c r="O236" s="144">
        <v>0</v>
      </c>
      <c r="P236" s="144">
        <v>0</v>
      </c>
      <c r="Q236" s="144">
        <v>0</v>
      </c>
      <c r="R236" s="144">
        <v>0</v>
      </c>
      <c r="S236" s="144">
        <v>0</v>
      </c>
      <c r="T236" s="144">
        <v>0</v>
      </c>
      <c r="U236" s="144">
        <v>0</v>
      </c>
      <c r="V236" s="144">
        <v>0</v>
      </c>
      <c r="W236" s="144">
        <v>0</v>
      </c>
      <c r="X236" s="144">
        <v>0</v>
      </c>
      <c r="Y236" s="144">
        <v>0</v>
      </c>
      <c r="Z236" s="144">
        <f t="shared" si="29"/>
        <v>0</v>
      </c>
      <c r="AA236" s="504"/>
      <c r="AB236" s="504"/>
      <c r="AC236" s="504"/>
      <c r="AD236" s="504"/>
      <c r="AE236" s="504"/>
      <c r="AF236" s="504"/>
      <c r="AG236" s="504"/>
      <c r="AH236" s="504"/>
      <c r="AI236" s="504"/>
      <c r="AJ236" s="504"/>
      <c r="AK236" s="504"/>
      <c r="AL236" s="504"/>
      <c r="AM236" s="504"/>
      <c r="AN236" s="505"/>
      <c r="AO236" s="505"/>
      <c r="AP236" s="505"/>
      <c r="AQ236" s="505"/>
      <c r="AR236" s="505"/>
      <c r="AS236" s="505"/>
      <c r="AT236" s="505"/>
      <c r="AU236" s="505"/>
      <c r="AV236" s="505"/>
      <c r="AW236" s="505"/>
      <c r="AX236" s="505"/>
      <c r="AY236" s="505"/>
      <c r="AZ236" s="505"/>
      <c r="BA236" s="505"/>
    </row>
    <row r="237" spans="1:53" s="506" customFormat="1" ht="12" customHeight="1">
      <c r="A237" s="113">
        <v>31501</v>
      </c>
      <c r="B237" s="113" t="s">
        <v>189</v>
      </c>
      <c r="C237" s="489">
        <f>-VLOOKUP(A237,Clasificaciones!C:I,5,FALSE)</f>
        <v>-135603954</v>
      </c>
      <c r="D237" s="489">
        <v>103084032</v>
      </c>
      <c r="E237" s="489">
        <v>0</v>
      </c>
      <c r="F237" s="489">
        <f>-VLOOKUP(A237,Clasificaciones!C:M,9,FALSE)</f>
        <v>-32519922</v>
      </c>
      <c r="G237" s="489">
        <f t="shared" si="33"/>
        <v>0</v>
      </c>
      <c r="H237" s="144">
        <v>0</v>
      </c>
      <c r="I237" s="144">
        <v>0</v>
      </c>
      <c r="J237" s="144">
        <v>0</v>
      </c>
      <c r="K237" s="144">
        <v>0</v>
      </c>
      <c r="L237" s="144">
        <v>0</v>
      </c>
      <c r="M237" s="144">
        <v>0</v>
      </c>
      <c r="N237" s="144">
        <v>0</v>
      </c>
      <c r="O237" s="144">
        <v>0</v>
      </c>
      <c r="P237" s="144">
        <v>0</v>
      </c>
      <c r="Q237" s="144">
        <v>0</v>
      </c>
      <c r="R237" s="144">
        <v>0</v>
      </c>
      <c r="S237" s="144">
        <v>0</v>
      </c>
      <c r="T237" s="144">
        <v>0</v>
      </c>
      <c r="U237" s="144">
        <v>0</v>
      </c>
      <c r="V237" s="144">
        <v>0</v>
      </c>
      <c r="W237" s="144">
        <v>0</v>
      </c>
      <c r="X237" s="144">
        <v>0</v>
      </c>
      <c r="Y237" s="144">
        <v>0</v>
      </c>
      <c r="Z237" s="144">
        <f t="shared" si="29"/>
        <v>0</v>
      </c>
      <c r="AA237" s="504"/>
      <c r="AB237" s="504"/>
      <c r="AC237" s="504"/>
      <c r="AD237" s="504"/>
      <c r="AE237" s="504"/>
      <c r="AF237" s="504"/>
      <c r="AG237" s="504"/>
      <c r="AH237" s="504"/>
      <c r="AI237" s="504"/>
      <c r="AJ237" s="504"/>
      <c r="AK237" s="504"/>
      <c r="AL237" s="504"/>
      <c r="AM237" s="504"/>
      <c r="AN237" s="505"/>
      <c r="AO237" s="505"/>
      <c r="AP237" s="505"/>
      <c r="AQ237" s="505"/>
      <c r="AR237" s="505"/>
      <c r="AS237" s="505"/>
      <c r="AT237" s="505"/>
      <c r="AU237" s="505"/>
      <c r="AV237" s="505"/>
      <c r="AW237" s="505"/>
      <c r="AX237" s="505"/>
      <c r="AY237" s="505"/>
      <c r="AZ237" s="505"/>
      <c r="BA237" s="505"/>
    </row>
    <row r="238" spans="1:53" s="506" customFormat="1" ht="12" customHeight="1">
      <c r="A238" s="113">
        <v>31503</v>
      </c>
      <c r="B238" s="113" t="s">
        <v>543</v>
      </c>
      <c r="C238" s="489">
        <f>-VLOOKUP(A238,Clasificaciones!C:I,5,FALSE)</f>
        <v>-305172</v>
      </c>
      <c r="D238" s="489">
        <v>0</v>
      </c>
      <c r="E238" s="489">
        <v>2513351</v>
      </c>
      <c r="F238" s="489">
        <f>-VLOOKUP(A238,Clasificaciones!C:M,9,FALSE)</f>
        <v>-2818523</v>
      </c>
      <c r="G238" s="489">
        <f t="shared" si="33"/>
        <v>0</v>
      </c>
      <c r="H238" s="144">
        <f t="shared" ref="H238:H239" si="35">-G238</f>
        <v>0</v>
      </c>
      <c r="I238" s="144">
        <v>0</v>
      </c>
      <c r="J238" s="144">
        <v>0</v>
      </c>
      <c r="K238" s="144">
        <v>0</v>
      </c>
      <c r="L238" s="144">
        <v>0</v>
      </c>
      <c r="M238" s="144">
        <v>0</v>
      </c>
      <c r="N238" s="144">
        <v>0</v>
      </c>
      <c r="O238" s="144">
        <v>0</v>
      </c>
      <c r="P238" s="144">
        <v>0</v>
      </c>
      <c r="Q238" s="144">
        <v>0</v>
      </c>
      <c r="R238" s="144">
        <v>0</v>
      </c>
      <c r="S238" s="144">
        <v>0</v>
      </c>
      <c r="T238" s="144">
        <v>0</v>
      </c>
      <c r="U238" s="144">
        <v>0</v>
      </c>
      <c r="V238" s="144">
        <v>0</v>
      </c>
      <c r="W238" s="144">
        <v>0</v>
      </c>
      <c r="X238" s="144">
        <v>0</v>
      </c>
      <c r="Y238" s="144">
        <v>0</v>
      </c>
      <c r="Z238" s="144">
        <f t="shared" si="29"/>
        <v>0</v>
      </c>
      <c r="AA238" s="504"/>
      <c r="AB238" s="504"/>
      <c r="AC238" s="504"/>
      <c r="AD238" s="504"/>
      <c r="AE238" s="504"/>
      <c r="AF238" s="504"/>
      <c r="AG238" s="504"/>
      <c r="AH238" s="504"/>
      <c r="AI238" s="504"/>
      <c r="AJ238" s="504"/>
      <c r="AK238" s="504"/>
      <c r="AL238" s="504"/>
      <c r="AM238" s="504"/>
      <c r="AN238" s="505"/>
      <c r="AO238" s="505"/>
      <c r="AP238" s="505"/>
      <c r="AQ238" s="505"/>
      <c r="AR238" s="505"/>
      <c r="AS238" s="505"/>
      <c r="AT238" s="505"/>
      <c r="AU238" s="505"/>
      <c r="AV238" s="505"/>
      <c r="AW238" s="505"/>
      <c r="AX238" s="505"/>
      <c r="AY238" s="505"/>
      <c r="AZ238" s="505"/>
      <c r="BA238" s="505"/>
    </row>
    <row r="239" spans="1:53" s="506" customFormat="1" ht="12" customHeight="1">
      <c r="A239" s="113">
        <v>316</v>
      </c>
      <c r="B239" s="113" t="s">
        <v>132</v>
      </c>
      <c r="C239" s="489">
        <f>-VLOOKUP(A239,Clasificaciones!C:I,5,FALSE)</f>
        <v>0</v>
      </c>
      <c r="D239" s="489">
        <v>0</v>
      </c>
      <c r="E239" s="489">
        <v>0</v>
      </c>
      <c r="F239" s="489">
        <f>-VLOOKUP(A239,Clasificaciones!C:M,9,FALSE)</f>
        <v>0</v>
      </c>
      <c r="G239" s="489">
        <f t="shared" si="33"/>
        <v>0</v>
      </c>
      <c r="H239" s="144">
        <f t="shared" si="35"/>
        <v>0</v>
      </c>
      <c r="I239" s="144">
        <v>0</v>
      </c>
      <c r="J239" s="144">
        <v>0</v>
      </c>
      <c r="K239" s="144">
        <v>0</v>
      </c>
      <c r="L239" s="144">
        <v>0</v>
      </c>
      <c r="M239" s="144">
        <v>0</v>
      </c>
      <c r="N239" s="144">
        <v>0</v>
      </c>
      <c r="O239" s="144">
        <v>0</v>
      </c>
      <c r="P239" s="144">
        <v>0</v>
      </c>
      <c r="Q239" s="144">
        <v>0</v>
      </c>
      <c r="R239" s="144">
        <v>0</v>
      </c>
      <c r="S239" s="144">
        <v>0</v>
      </c>
      <c r="T239" s="144">
        <v>0</v>
      </c>
      <c r="U239" s="144">
        <v>0</v>
      </c>
      <c r="V239" s="144">
        <v>0</v>
      </c>
      <c r="W239" s="144">
        <v>0</v>
      </c>
      <c r="X239" s="144">
        <v>0</v>
      </c>
      <c r="Y239" s="144">
        <v>0</v>
      </c>
      <c r="Z239" s="144">
        <f t="shared" si="29"/>
        <v>0</v>
      </c>
      <c r="AA239" s="504"/>
      <c r="AB239" s="504"/>
      <c r="AC239" s="504"/>
      <c r="AD239" s="504"/>
      <c r="AE239" s="504"/>
      <c r="AF239" s="504"/>
      <c r="AG239" s="504"/>
      <c r="AH239" s="504"/>
      <c r="AI239" s="504"/>
      <c r="AJ239" s="504"/>
      <c r="AK239" s="504"/>
      <c r="AL239" s="504"/>
      <c r="AM239" s="504"/>
      <c r="AN239" s="505"/>
      <c r="AO239" s="505"/>
      <c r="AP239" s="505"/>
      <c r="AQ239" s="505"/>
      <c r="AR239" s="505"/>
      <c r="AS239" s="505"/>
      <c r="AT239" s="505"/>
      <c r="AU239" s="505"/>
      <c r="AV239" s="505"/>
      <c r="AW239" s="505"/>
      <c r="AX239" s="505"/>
      <c r="AY239" s="505"/>
      <c r="AZ239" s="505"/>
      <c r="BA239" s="505"/>
    </row>
    <row r="240" spans="1:53" s="506" customFormat="1" ht="12" customHeight="1">
      <c r="A240" s="113">
        <v>31601</v>
      </c>
      <c r="B240" s="113" t="s">
        <v>192</v>
      </c>
      <c r="C240" s="489">
        <f>-VLOOKUP(A240,Clasificaciones!C:I,5,FALSE)</f>
        <v>0</v>
      </c>
      <c r="D240" s="489">
        <f>+F240</f>
        <v>16109965</v>
      </c>
      <c r="E240" s="489">
        <v>0</v>
      </c>
      <c r="F240" s="489">
        <f>-VLOOKUP(A240,Clasificaciones!C:M,9,FALSE)</f>
        <v>16109965</v>
      </c>
      <c r="G240" s="489">
        <f t="shared" si="33"/>
        <v>0</v>
      </c>
      <c r="H240" s="144">
        <v>0</v>
      </c>
      <c r="I240" s="144">
        <v>0</v>
      </c>
      <c r="J240" s="144">
        <v>0</v>
      </c>
      <c r="K240" s="144">
        <v>0</v>
      </c>
      <c r="L240" s="144">
        <v>0</v>
      </c>
      <c r="M240" s="144">
        <v>0</v>
      </c>
      <c r="N240" s="144">
        <v>0</v>
      </c>
      <c r="O240" s="144">
        <v>0</v>
      </c>
      <c r="P240" s="144">
        <v>0</v>
      </c>
      <c r="Q240" s="144">
        <v>0</v>
      </c>
      <c r="R240" s="144">
        <v>0</v>
      </c>
      <c r="S240" s="144">
        <v>0</v>
      </c>
      <c r="T240" s="144">
        <v>0</v>
      </c>
      <c r="U240" s="144">
        <v>0</v>
      </c>
      <c r="V240" s="144">
        <v>0</v>
      </c>
      <c r="W240" s="144">
        <v>0</v>
      </c>
      <c r="X240" s="144">
        <v>0</v>
      </c>
      <c r="Y240" s="144">
        <v>0</v>
      </c>
      <c r="Z240" s="144">
        <f t="shared" si="29"/>
        <v>0</v>
      </c>
      <c r="AA240" s="504"/>
      <c r="AB240" s="504"/>
      <c r="AC240" s="504"/>
      <c r="AD240" s="504"/>
      <c r="AE240" s="504"/>
      <c r="AF240" s="504"/>
      <c r="AG240" s="504"/>
      <c r="AH240" s="504"/>
      <c r="AI240" s="504"/>
      <c r="AJ240" s="504"/>
      <c r="AK240" s="504"/>
      <c r="AL240" s="504"/>
      <c r="AM240" s="504"/>
      <c r="AN240" s="505"/>
      <c r="AO240" s="505"/>
      <c r="AP240" s="505"/>
      <c r="AQ240" s="505"/>
      <c r="AR240" s="505"/>
      <c r="AS240" s="505"/>
      <c r="AT240" s="505"/>
      <c r="AU240" s="505"/>
      <c r="AV240" s="505"/>
      <c r="AW240" s="505"/>
      <c r="AX240" s="505"/>
      <c r="AY240" s="505"/>
      <c r="AZ240" s="505"/>
      <c r="BA240" s="505"/>
    </row>
    <row r="241" spans="1:53" s="506" customFormat="1" ht="12" customHeight="1">
      <c r="A241" s="113">
        <v>31602</v>
      </c>
      <c r="B241" s="113" t="s">
        <v>193</v>
      </c>
      <c r="C241" s="489">
        <f>-VLOOKUP(A241,Clasificaciones!C:I,5,FALSE)</f>
        <v>-1468324346</v>
      </c>
      <c r="D241" s="489">
        <f>+E428</f>
        <v>1468324346</v>
      </c>
      <c r="E241" s="489">
        <f>+D240+D237+D234-E238</f>
        <v>2061680646</v>
      </c>
      <c r="F241" s="489">
        <f>-VLOOKUP(A241,Clasificaciones!C:M,9,FALSE)</f>
        <v>-2061680646</v>
      </c>
      <c r="G241" s="489">
        <f t="shared" si="33"/>
        <v>0</v>
      </c>
      <c r="H241" s="144">
        <v>0</v>
      </c>
      <c r="I241" s="144">
        <v>0</v>
      </c>
      <c r="J241" s="144">
        <v>0</v>
      </c>
      <c r="K241" s="144">
        <v>0</v>
      </c>
      <c r="L241" s="144">
        <v>0</v>
      </c>
      <c r="M241" s="144">
        <v>0</v>
      </c>
      <c r="N241" s="144">
        <v>0</v>
      </c>
      <c r="O241" s="144">
        <v>0</v>
      </c>
      <c r="P241" s="144">
        <v>0</v>
      </c>
      <c r="Q241" s="144">
        <v>0</v>
      </c>
      <c r="R241" s="144">
        <v>0</v>
      </c>
      <c r="S241" s="144">
        <v>0</v>
      </c>
      <c r="T241" s="144">
        <v>0</v>
      </c>
      <c r="U241" s="144">
        <v>0</v>
      </c>
      <c r="V241" s="144">
        <v>0</v>
      </c>
      <c r="W241" s="144">
        <v>0</v>
      </c>
      <c r="X241" s="144">
        <v>0</v>
      </c>
      <c r="Y241" s="144">
        <v>0</v>
      </c>
      <c r="Z241" s="144">
        <f t="shared" si="29"/>
        <v>0</v>
      </c>
      <c r="AA241" s="504"/>
      <c r="AB241" s="504"/>
      <c r="AC241" s="504"/>
      <c r="AD241" s="504"/>
      <c r="AE241" s="504"/>
      <c r="AF241" s="504"/>
      <c r="AG241" s="504"/>
      <c r="AH241" s="504"/>
      <c r="AI241" s="504"/>
      <c r="AJ241" s="504"/>
      <c r="AK241" s="504"/>
      <c r="AL241" s="504"/>
      <c r="AM241" s="504"/>
      <c r="AN241" s="505"/>
      <c r="AO241" s="505"/>
      <c r="AP241" s="505"/>
      <c r="AQ241" s="505"/>
      <c r="AR241" s="505"/>
      <c r="AS241" s="505"/>
      <c r="AT241" s="505"/>
      <c r="AU241" s="505"/>
      <c r="AV241" s="505"/>
      <c r="AW241" s="505"/>
      <c r="AX241" s="505"/>
      <c r="AY241" s="505"/>
      <c r="AZ241" s="505"/>
      <c r="BA241" s="505"/>
    </row>
    <row r="242" spans="1:53" s="506" customFormat="1" ht="12" customHeight="1">
      <c r="A242" s="113"/>
      <c r="B242" s="113"/>
      <c r="C242" s="489"/>
      <c r="D242" s="489">
        <v>0</v>
      </c>
      <c r="E242" s="489">
        <v>0</v>
      </c>
      <c r="F242" s="489"/>
      <c r="G242" s="489">
        <f t="shared" si="33"/>
        <v>0</v>
      </c>
      <c r="H242" s="144"/>
      <c r="I242" s="144"/>
      <c r="J242" s="144"/>
      <c r="K242" s="144"/>
      <c r="L242" s="144"/>
      <c r="M242" s="144"/>
      <c r="N242" s="144"/>
      <c r="O242" s="144">
        <v>0</v>
      </c>
      <c r="P242" s="144"/>
      <c r="Q242" s="144"/>
      <c r="R242" s="144"/>
      <c r="S242" s="144"/>
      <c r="T242" s="144"/>
      <c r="U242" s="144"/>
      <c r="V242" s="144"/>
      <c r="W242" s="144"/>
      <c r="X242" s="144"/>
      <c r="Y242" s="144"/>
      <c r="Z242" s="144">
        <f t="shared" si="29"/>
        <v>0</v>
      </c>
      <c r="AA242" s="504"/>
      <c r="AB242" s="504"/>
      <c r="AC242" s="504"/>
      <c r="AD242" s="504"/>
      <c r="AE242" s="504"/>
      <c r="AF242" s="504"/>
      <c r="AG242" s="504"/>
      <c r="AH242" s="504"/>
      <c r="AI242" s="504"/>
      <c r="AJ242" s="504"/>
      <c r="AK242" s="504"/>
      <c r="AL242" s="504"/>
      <c r="AM242" s="504"/>
      <c r="AN242" s="505"/>
      <c r="AO242" s="505"/>
      <c r="AP242" s="505"/>
      <c r="AQ242" s="505"/>
      <c r="AR242" s="505"/>
      <c r="AS242" s="505"/>
      <c r="AT242" s="505"/>
      <c r="AU242" s="505"/>
      <c r="AV242" s="505"/>
      <c r="AW242" s="505"/>
      <c r="AX242" s="505"/>
      <c r="AY242" s="505"/>
      <c r="AZ242" s="505"/>
      <c r="BA242" s="505"/>
    </row>
    <row r="243" spans="1:53" s="506" customFormat="1" ht="12" customHeight="1">
      <c r="A243" s="113">
        <v>4</v>
      </c>
      <c r="B243" s="113" t="s">
        <v>194</v>
      </c>
      <c r="C243" s="489">
        <f>+SUM(C244:C314)+'BG 062021'!C233</f>
        <v>0</v>
      </c>
      <c r="D243" s="489">
        <v>0</v>
      </c>
      <c r="E243" s="489">
        <v>0</v>
      </c>
      <c r="F243" s="489">
        <f>+VLOOKUP(A243,Clasificaciones!C:M,9,FALSE)</f>
        <v>0</v>
      </c>
      <c r="G243" s="489">
        <f t="shared" si="33"/>
        <v>0</v>
      </c>
      <c r="H243" s="144">
        <f>-G243</f>
        <v>0</v>
      </c>
      <c r="I243" s="144">
        <v>0</v>
      </c>
      <c r="J243" s="144">
        <v>0</v>
      </c>
      <c r="K243" s="144">
        <v>0</v>
      </c>
      <c r="L243" s="144">
        <v>0</v>
      </c>
      <c r="M243" s="144">
        <v>0</v>
      </c>
      <c r="N243" s="144">
        <v>0</v>
      </c>
      <c r="O243" s="144">
        <v>0</v>
      </c>
      <c r="P243" s="144">
        <v>0</v>
      </c>
      <c r="Q243" s="144">
        <v>0</v>
      </c>
      <c r="R243" s="144">
        <v>0</v>
      </c>
      <c r="S243" s="144">
        <v>0</v>
      </c>
      <c r="T243" s="144">
        <v>0</v>
      </c>
      <c r="U243" s="144">
        <v>0</v>
      </c>
      <c r="V243" s="144">
        <v>0</v>
      </c>
      <c r="W243" s="144">
        <v>0</v>
      </c>
      <c r="X243" s="144">
        <v>0</v>
      </c>
      <c r="Y243" s="144">
        <v>0</v>
      </c>
      <c r="Z243" s="144">
        <f t="shared" si="29"/>
        <v>0</v>
      </c>
      <c r="AA243" s="504"/>
      <c r="AB243" s="504"/>
      <c r="AC243" s="504"/>
      <c r="AD243" s="504"/>
      <c r="AE243" s="504"/>
      <c r="AF243" s="504"/>
      <c r="AG243" s="504"/>
      <c r="AH243" s="504"/>
      <c r="AI243" s="504"/>
      <c r="AJ243" s="504"/>
      <c r="AK243" s="504"/>
      <c r="AL243" s="504"/>
      <c r="AM243" s="504"/>
      <c r="AN243" s="505"/>
      <c r="AO243" s="505"/>
      <c r="AP243" s="505"/>
      <c r="AQ243" s="505"/>
      <c r="AR243" s="505"/>
      <c r="AS243" s="505"/>
      <c r="AT243" s="505"/>
      <c r="AU243" s="505"/>
      <c r="AV243" s="505"/>
      <c r="AW243" s="505"/>
      <c r="AX243" s="505"/>
      <c r="AY243" s="505"/>
      <c r="AZ243" s="505"/>
      <c r="BA243" s="505"/>
    </row>
    <row r="244" spans="1:53" s="506" customFormat="1" ht="12" customHeight="1">
      <c r="A244" s="113">
        <v>401</v>
      </c>
      <c r="B244" s="113" t="s">
        <v>963</v>
      </c>
      <c r="C244" s="489">
        <f>-VLOOKUP(A244,Clasificaciones!C:I,5,FALSE)</f>
        <v>0</v>
      </c>
      <c r="D244" s="489">
        <v>0</v>
      </c>
      <c r="E244" s="489">
        <v>0</v>
      </c>
      <c r="F244" s="489">
        <f>+VLOOKUP(A244,Clasificaciones!C:M,9,FALSE)</f>
        <v>0</v>
      </c>
      <c r="G244" s="489">
        <f t="shared" si="33"/>
        <v>0</v>
      </c>
      <c r="H244" s="144">
        <v>0</v>
      </c>
      <c r="I244" s="144">
        <v>0</v>
      </c>
      <c r="J244" s="144">
        <v>0</v>
      </c>
      <c r="K244" s="144">
        <v>0</v>
      </c>
      <c r="L244" s="144">
        <v>0</v>
      </c>
      <c r="M244" s="144">
        <v>0</v>
      </c>
      <c r="N244" s="144">
        <v>0</v>
      </c>
      <c r="O244" s="144">
        <v>0</v>
      </c>
      <c r="P244" s="144">
        <v>0</v>
      </c>
      <c r="Q244" s="144">
        <v>0</v>
      </c>
      <c r="R244" s="144">
        <v>0</v>
      </c>
      <c r="S244" s="144">
        <v>0</v>
      </c>
      <c r="T244" s="144">
        <v>0</v>
      </c>
      <c r="U244" s="144">
        <v>0</v>
      </c>
      <c r="V244" s="144">
        <v>0</v>
      </c>
      <c r="W244" s="144">
        <v>0</v>
      </c>
      <c r="X244" s="144">
        <v>0</v>
      </c>
      <c r="Y244" s="144">
        <v>0</v>
      </c>
      <c r="Z244" s="144">
        <f t="shared" si="29"/>
        <v>0</v>
      </c>
      <c r="AA244" s="504"/>
      <c r="AB244" s="504"/>
      <c r="AC244" s="504"/>
      <c r="AD244" s="504"/>
      <c r="AE244" s="504"/>
      <c r="AF244" s="504"/>
      <c r="AG244" s="504"/>
      <c r="AH244" s="504"/>
      <c r="AI244" s="504"/>
      <c r="AJ244" s="504"/>
      <c r="AK244" s="504"/>
      <c r="AL244" s="504"/>
      <c r="AM244" s="504"/>
      <c r="AN244" s="505"/>
      <c r="AO244" s="505"/>
      <c r="AP244" s="505"/>
      <c r="AQ244" s="505"/>
      <c r="AR244" s="505"/>
      <c r="AS244" s="505"/>
      <c r="AT244" s="505"/>
      <c r="AU244" s="505"/>
      <c r="AV244" s="505"/>
      <c r="AW244" s="505"/>
      <c r="AX244" s="505"/>
      <c r="AY244" s="505"/>
      <c r="AZ244" s="505"/>
      <c r="BA244" s="505"/>
    </row>
    <row r="245" spans="1:53" s="506" customFormat="1" ht="12" customHeight="1">
      <c r="A245" s="113">
        <v>40101</v>
      </c>
      <c r="B245" s="113" t="s">
        <v>111</v>
      </c>
      <c r="C245" s="489">
        <f>-VLOOKUP(A245,Clasificaciones!C:I,5,FALSE)</f>
        <v>0</v>
      </c>
      <c r="D245" s="489">
        <v>0</v>
      </c>
      <c r="E245" s="489">
        <v>0</v>
      </c>
      <c r="F245" s="489">
        <f>+VLOOKUP(A245,Clasificaciones!C:M,9,FALSE)</f>
        <v>0</v>
      </c>
      <c r="G245" s="489">
        <f t="shared" si="33"/>
        <v>0</v>
      </c>
      <c r="H245" s="144">
        <v>0</v>
      </c>
      <c r="I245" s="144">
        <v>0</v>
      </c>
      <c r="J245" s="144">
        <v>0</v>
      </c>
      <c r="K245" s="144">
        <v>0</v>
      </c>
      <c r="L245" s="144">
        <v>0</v>
      </c>
      <c r="M245" s="144">
        <v>0</v>
      </c>
      <c r="N245" s="144">
        <v>0</v>
      </c>
      <c r="O245" s="144">
        <v>0</v>
      </c>
      <c r="P245" s="144">
        <v>0</v>
      </c>
      <c r="Q245" s="144">
        <v>0</v>
      </c>
      <c r="R245" s="144">
        <v>0</v>
      </c>
      <c r="S245" s="144">
        <v>0</v>
      </c>
      <c r="T245" s="144">
        <v>0</v>
      </c>
      <c r="U245" s="144">
        <v>0</v>
      </c>
      <c r="V245" s="144">
        <v>0</v>
      </c>
      <c r="W245" s="144">
        <v>0</v>
      </c>
      <c r="X245" s="144">
        <v>0</v>
      </c>
      <c r="Y245" s="144">
        <v>0</v>
      </c>
      <c r="Z245" s="144">
        <f t="shared" si="29"/>
        <v>0</v>
      </c>
      <c r="AA245" s="504"/>
      <c r="AB245" s="504"/>
      <c r="AC245" s="504"/>
      <c r="AD245" s="504"/>
      <c r="AE245" s="504"/>
      <c r="AF245" s="504"/>
      <c r="AG245" s="504"/>
      <c r="AH245" s="504"/>
      <c r="AI245" s="504"/>
      <c r="AJ245" s="504"/>
      <c r="AK245" s="504"/>
      <c r="AL245" s="504"/>
      <c r="AM245" s="504"/>
      <c r="AN245" s="505"/>
      <c r="AO245" s="505"/>
      <c r="AP245" s="505"/>
      <c r="AQ245" s="505"/>
      <c r="AR245" s="505"/>
      <c r="AS245" s="505"/>
      <c r="AT245" s="505"/>
      <c r="AU245" s="505"/>
      <c r="AV245" s="505"/>
      <c r="AW245" s="505"/>
      <c r="AX245" s="505"/>
      <c r="AY245" s="505"/>
      <c r="AZ245" s="505"/>
      <c r="BA245" s="505"/>
    </row>
    <row r="246" spans="1:53" s="506" customFormat="1" ht="12" customHeight="1">
      <c r="A246" s="113">
        <v>4010101</v>
      </c>
      <c r="B246" s="113" t="s">
        <v>964</v>
      </c>
      <c r="C246" s="489">
        <f>-VLOOKUP(A246,Clasificaciones!C:I,5,FALSE)</f>
        <v>0</v>
      </c>
      <c r="D246" s="489">
        <v>0</v>
      </c>
      <c r="E246" s="489">
        <v>0</v>
      </c>
      <c r="F246" s="489">
        <f>+VLOOKUP(A246,Clasificaciones!C:M,9,FALSE)</f>
        <v>0</v>
      </c>
      <c r="G246" s="489">
        <f t="shared" si="33"/>
        <v>0</v>
      </c>
      <c r="H246" s="144">
        <f>-G246</f>
        <v>0</v>
      </c>
      <c r="I246" s="144">
        <v>0</v>
      </c>
      <c r="J246" s="144">
        <v>0</v>
      </c>
      <c r="K246" s="144">
        <v>0</v>
      </c>
      <c r="L246" s="144">
        <v>0</v>
      </c>
      <c r="M246" s="144">
        <v>0</v>
      </c>
      <c r="N246" s="144">
        <v>0</v>
      </c>
      <c r="O246" s="144">
        <v>0</v>
      </c>
      <c r="P246" s="144">
        <v>0</v>
      </c>
      <c r="Q246" s="144">
        <v>0</v>
      </c>
      <c r="R246" s="144">
        <v>0</v>
      </c>
      <c r="S246" s="144">
        <v>0</v>
      </c>
      <c r="T246" s="144">
        <v>0</v>
      </c>
      <c r="U246" s="144">
        <v>0</v>
      </c>
      <c r="V246" s="144">
        <v>0</v>
      </c>
      <c r="W246" s="144">
        <v>0</v>
      </c>
      <c r="X246" s="144">
        <v>0</v>
      </c>
      <c r="Y246" s="144">
        <v>0</v>
      </c>
      <c r="Z246" s="144">
        <f t="shared" si="29"/>
        <v>0</v>
      </c>
      <c r="AA246" s="504"/>
      <c r="AB246" s="504"/>
      <c r="AC246" s="504"/>
      <c r="AD246" s="504"/>
      <c r="AE246" s="504"/>
      <c r="AF246" s="504"/>
      <c r="AG246" s="504"/>
      <c r="AH246" s="504"/>
      <c r="AI246" s="504"/>
      <c r="AJ246" s="504"/>
      <c r="AK246" s="504"/>
      <c r="AL246" s="504"/>
      <c r="AM246" s="504"/>
      <c r="AN246" s="505"/>
      <c r="AO246" s="505"/>
      <c r="AP246" s="505"/>
      <c r="AQ246" s="505"/>
      <c r="AR246" s="505"/>
      <c r="AS246" s="505"/>
      <c r="AT246" s="505"/>
      <c r="AU246" s="505"/>
      <c r="AV246" s="505"/>
      <c r="AW246" s="505"/>
      <c r="AX246" s="505"/>
      <c r="AY246" s="505"/>
      <c r="AZ246" s="505"/>
      <c r="BA246" s="505"/>
    </row>
    <row r="247" spans="1:53" s="506" customFormat="1" ht="12" customHeight="1">
      <c r="A247" s="113">
        <v>401010101</v>
      </c>
      <c r="B247" s="113" t="s">
        <v>965</v>
      </c>
      <c r="C247" s="489">
        <f>-VLOOKUP(A247,Clasificaciones!C:I,5,FALSE)</f>
        <v>-23918795</v>
      </c>
      <c r="D247" s="489">
        <v>0</v>
      </c>
      <c r="E247" s="489">
        <v>0</v>
      </c>
      <c r="F247" s="489">
        <f>+VLOOKUP(A247,Clasificaciones!C:M,9,FALSE)</f>
        <v>0</v>
      </c>
      <c r="G247" s="489">
        <f t="shared" si="33"/>
        <v>-23918795</v>
      </c>
      <c r="H247" s="144">
        <f>-G247</f>
        <v>23918795</v>
      </c>
      <c r="I247" s="144">
        <v>0</v>
      </c>
      <c r="J247" s="144">
        <v>0</v>
      </c>
      <c r="K247" s="144">
        <v>0</v>
      </c>
      <c r="L247" s="144">
        <v>0</v>
      </c>
      <c r="M247" s="144">
        <v>0</v>
      </c>
      <c r="N247" s="144">
        <v>0</v>
      </c>
      <c r="O247" s="144">
        <v>0</v>
      </c>
      <c r="P247" s="144">
        <v>0</v>
      </c>
      <c r="Q247" s="144">
        <v>0</v>
      </c>
      <c r="R247" s="144">
        <v>0</v>
      </c>
      <c r="S247" s="144">
        <v>0</v>
      </c>
      <c r="T247" s="144">
        <v>0</v>
      </c>
      <c r="U247" s="144">
        <v>0</v>
      </c>
      <c r="V247" s="144">
        <v>0</v>
      </c>
      <c r="W247" s="144">
        <v>0</v>
      </c>
      <c r="X247" s="144">
        <v>0</v>
      </c>
      <c r="Y247" s="144">
        <v>0</v>
      </c>
      <c r="Z247" s="144">
        <f t="shared" si="29"/>
        <v>0</v>
      </c>
      <c r="AA247" s="504"/>
      <c r="AB247" s="504"/>
      <c r="AC247" s="504"/>
      <c r="AD247" s="504"/>
      <c r="AE247" s="504"/>
      <c r="AF247" s="504"/>
      <c r="AG247" s="504"/>
      <c r="AH247" s="504"/>
      <c r="AI247" s="504"/>
      <c r="AJ247" s="504"/>
      <c r="AK247" s="504"/>
      <c r="AL247" s="504"/>
      <c r="AM247" s="504"/>
      <c r="AN247" s="505"/>
      <c r="AO247" s="505"/>
      <c r="AP247" s="505"/>
      <c r="AQ247" s="505"/>
      <c r="AR247" s="505"/>
      <c r="AS247" s="505"/>
      <c r="AT247" s="505"/>
      <c r="AU247" s="505"/>
      <c r="AV247" s="505"/>
      <c r="AW247" s="505"/>
      <c r="AX247" s="505"/>
      <c r="AY247" s="505"/>
      <c r="AZ247" s="505"/>
      <c r="BA247" s="505"/>
    </row>
    <row r="248" spans="1:53" s="506" customFormat="1" ht="12" customHeight="1">
      <c r="A248" s="113">
        <v>4010102</v>
      </c>
      <c r="B248" s="113" t="s">
        <v>966</v>
      </c>
      <c r="C248" s="489">
        <f>-VLOOKUP(A248,Clasificaciones!C:I,5,FALSE)</f>
        <v>0</v>
      </c>
      <c r="D248" s="489">
        <v>0</v>
      </c>
      <c r="E248" s="489">
        <v>0</v>
      </c>
      <c r="F248" s="489">
        <f>+VLOOKUP(A248,Clasificaciones!C:M,9,FALSE)</f>
        <v>0</v>
      </c>
      <c r="G248" s="489">
        <f t="shared" si="33"/>
        <v>0</v>
      </c>
      <c r="H248" s="144">
        <v>0</v>
      </c>
      <c r="I248" s="144">
        <v>0</v>
      </c>
      <c r="J248" s="144">
        <v>0</v>
      </c>
      <c r="K248" s="144">
        <v>0</v>
      </c>
      <c r="L248" s="144">
        <v>0</v>
      </c>
      <c r="M248" s="144">
        <v>0</v>
      </c>
      <c r="N248" s="144">
        <v>0</v>
      </c>
      <c r="O248" s="144">
        <v>0</v>
      </c>
      <c r="P248" s="144">
        <v>0</v>
      </c>
      <c r="Q248" s="144">
        <v>0</v>
      </c>
      <c r="R248" s="144">
        <v>0</v>
      </c>
      <c r="S248" s="144">
        <v>0</v>
      </c>
      <c r="T248" s="144">
        <v>0</v>
      </c>
      <c r="U248" s="144">
        <v>0</v>
      </c>
      <c r="V248" s="144">
        <v>0</v>
      </c>
      <c r="W248" s="144">
        <v>0</v>
      </c>
      <c r="X248" s="144">
        <v>0</v>
      </c>
      <c r="Y248" s="144">
        <v>0</v>
      </c>
      <c r="Z248" s="144">
        <f t="shared" si="29"/>
        <v>0</v>
      </c>
      <c r="AA248" s="504"/>
      <c r="AB248" s="504"/>
      <c r="AC248" s="504"/>
      <c r="AD248" s="504"/>
      <c r="AE248" s="504"/>
      <c r="AF248" s="504"/>
      <c r="AG248" s="504"/>
      <c r="AH248" s="504"/>
      <c r="AI248" s="504"/>
      <c r="AJ248" s="504"/>
      <c r="AK248" s="504"/>
      <c r="AL248" s="504"/>
      <c r="AM248" s="504"/>
      <c r="AN248" s="505"/>
      <c r="AO248" s="505"/>
      <c r="AP248" s="505"/>
      <c r="AQ248" s="505"/>
      <c r="AR248" s="505"/>
      <c r="AS248" s="505"/>
      <c r="AT248" s="505"/>
      <c r="AU248" s="505"/>
      <c r="AV248" s="505"/>
      <c r="AW248" s="505"/>
      <c r="AX248" s="505"/>
      <c r="AY248" s="505"/>
      <c r="AZ248" s="505"/>
      <c r="BA248" s="505"/>
    </row>
    <row r="249" spans="1:53" s="506" customFormat="1" ht="12" customHeight="1">
      <c r="A249" s="113">
        <v>401010201</v>
      </c>
      <c r="B249" s="113" t="s">
        <v>967</v>
      </c>
      <c r="C249" s="489">
        <f>-VLOOKUP(A249,Clasificaciones!C:I,5,FALSE)</f>
        <v>-237632194</v>
      </c>
      <c r="D249" s="489">
        <v>0</v>
      </c>
      <c r="E249" s="489">
        <v>0</v>
      </c>
      <c r="F249" s="489">
        <f>+VLOOKUP(A249,Clasificaciones!C:M,9,FALSE)</f>
        <v>0</v>
      </c>
      <c r="G249" s="489">
        <f t="shared" si="33"/>
        <v>-237632194</v>
      </c>
      <c r="H249" s="144">
        <f t="shared" ref="H249:H254" si="36">-G249</f>
        <v>237632194</v>
      </c>
      <c r="I249" s="144">
        <v>0</v>
      </c>
      <c r="J249" s="144">
        <v>0</v>
      </c>
      <c r="K249" s="144">
        <v>0</v>
      </c>
      <c r="L249" s="144">
        <v>0</v>
      </c>
      <c r="M249" s="144">
        <v>0</v>
      </c>
      <c r="N249" s="144">
        <v>0</v>
      </c>
      <c r="O249" s="144">
        <v>0</v>
      </c>
      <c r="P249" s="144">
        <v>0</v>
      </c>
      <c r="Q249" s="144">
        <v>0</v>
      </c>
      <c r="R249" s="144">
        <v>0</v>
      </c>
      <c r="S249" s="144">
        <v>0</v>
      </c>
      <c r="T249" s="144">
        <v>0</v>
      </c>
      <c r="U249" s="144">
        <v>0</v>
      </c>
      <c r="V249" s="144">
        <v>0</v>
      </c>
      <c r="W249" s="144">
        <v>0</v>
      </c>
      <c r="X249" s="144">
        <v>0</v>
      </c>
      <c r="Y249" s="144">
        <v>0</v>
      </c>
      <c r="Z249" s="144">
        <f t="shared" si="29"/>
        <v>0</v>
      </c>
      <c r="AA249" s="504"/>
      <c r="AB249" s="504"/>
      <c r="AC249" s="504"/>
      <c r="AD249" s="504"/>
      <c r="AE249" s="504"/>
      <c r="AF249" s="504"/>
      <c r="AG249" s="504"/>
      <c r="AH249" s="504"/>
      <c r="AI249" s="504"/>
      <c r="AJ249" s="504"/>
      <c r="AK249" s="504"/>
      <c r="AL249" s="504"/>
      <c r="AM249" s="504"/>
      <c r="AN249" s="505"/>
      <c r="AO249" s="505"/>
      <c r="AP249" s="505"/>
      <c r="AQ249" s="505"/>
      <c r="AR249" s="505"/>
      <c r="AS249" s="505"/>
      <c r="AT249" s="505"/>
      <c r="AU249" s="505"/>
      <c r="AV249" s="505"/>
      <c r="AW249" s="505"/>
      <c r="AX249" s="505"/>
      <c r="AY249" s="505"/>
      <c r="AZ249" s="505"/>
      <c r="BA249" s="505"/>
    </row>
    <row r="250" spans="1:53" s="506" customFormat="1" ht="12" customHeight="1">
      <c r="A250" s="113">
        <v>401010202</v>
      </c>
      <c r="B250" s="113" t="s">
        <v>968</v>
      </c>
      <c r="C250" s="489">
        <f>-VLOOKUP(A250,Clasificaciones!C:I,5,FALSE)</f>
        <v>-81812232</v>
      </c>
      <c r="D250" s="489">
        <v>0</v>
      </c>
      <c r="E250" s="489">
        <v>0</v>
      </c>
      <c r="F250" s="489">
        <f>+VLOOKUP(A250,Clasificaciones!C:M,9,FALSE)</f>
        <v>0</v>
      </c>
      <c r="G250" s="489">
        <f t="shared" si="33"/>
        <v>-81812232</v>
      </c>
      <c r="H250" s="144">
        <f t="shared" si="36"/>
        <v>81812232</v>
      </c>
      <c r="I250" s="144">
        <v>0</v>
      </c>
      <c r="J250" s="144">
        <v>0</v>
      </c>
      <c r="K250" s="144">
        <v>0</v>
      </c>
      <c r="L250" s="144">
        <v>0</v>
      </c>
      <c r="M250" s="144">
        <v>0</v>
      </c>
      <c r="N250" s="144">
        <v>0</v>
      </c>
      <c r="O250" s="144">
        <v>0</v>
      </c>
      <c r="P250" s="144">
        <v>0</v>
      </c>
      <c r="Q250" s="144">
        <v>0</v>
      </c>
      <c r="R250" s="144">
        <v>0</v>
      </c>
      <c r="S250" s="144">
        <v>0</v>
      </c>
      <c r="T250" s="144">
        <v>0</v>
      </c>
      <c r="U250" s="144">
        <v>0</v>
      </c>
      <c r="V250" s="144">
        <v>0</v>
      </c>
      <c r="W250" s="144">
        <v>0</v>
      </c>
      <c r="X250" s="144">
        <v>0</v>
      </c>
      <c r="Y250" s="144">
        <v>0</v>
      </c>
      <c r="Z250" s="144">
        <f t="shared" si="29"/>
        <v>0</v>
      </c>
      <c r="AA250" s="504"/>
      <c r="AB250" s="504"/>
      <c r="AC250" s="504"/>
      <c r="AD250" s="504"/>
      <c r="AE250" s="504"/>
      <c r="AF250" s="504"/>
      <c r="AG250" s="504"/>
      <c r="AH250" s="504"/>
      <c r="AI250" s="504"/>
      <c r="AJ250" s="504"/>
      <c r="AK250" s="504"/>
      <c r="AL250" s="504"/>
      <c r="AM250" s="504"/>
      <c r="AN250" s="505"/>
      <c r="AO250" s="505"/>
      <c r="AP250" s="505"/>
      <c r="AQ250" s="505"/>
      <c r="AR250" s="505"/>
      <c r="AS250" s="505"/>
      <c r="AT250" s="505"/>
      <c r="AU250" s="505"/>
      <c r="AV250" s="505"/>
      <c r="AW250" s="505"/>
      <c r="AX250" s="505"/>
      <c r="AY250" s="505"/>
      <c r="AZ250" s="505"/>
      <c r="BA250" s="505"/>
    </row>
    <row r="251" spans="1:53" s="506" customFormat="1" ht="12" customHeight="1">
      <c r="A251" s="113">
        <v>40103</v>
      </c>
      <c r="B251" s="113" t="s">
        <v>970</v>
      </c>
      <c r="C251" s="489">
        <f>-VLOOKUP(A251,Clasificaciones!C:I,5,FALSE)</f>
        <v>0</v>
      </c>
      <c r="D251" s="489">
        <v>0</v>
      </c>
      <c r="E251" s="489">
        <v>0</v>
      </c>
      <c r="F251" s="489">
        <f>+VLOOKUP(A251,Clasificaciones!C:M,9,FALSE)</f>
        <v>0</v>
      </c>
      <c r="G251" s="489">
        <f t="shared" si="33"/>
        <v>0</v>
      </c>
      <c r="H251" s="144">
        <v>0</v>
      </c>
      <c r="I251" s="144">
        <v>0</v>
      </c>
      <c r="J251" s="144">
        <v>0</v>
      </c>
      <c r="K251" s="144">
        <v>0</v>
      </c>
      <c r="L251" s="144">
        <v>0</v>
      </c>
      <c r="M251" s="144">
        <v>0</v>
      </c>
      <c r="N251" s="144">
        <v>0</v>
      </c>
      <c r="O251" s="144">
        <v>0</v>
      </c>
      <c r="P251" s="144">
        <v>0</v>
      </c>
      <c r="Q251" s="144">
        <v>0</v>
      </c>
      <c r="R251" s="144">
        <v>0</v>
      </c>
      <c r="S251" s="144">
        <v>0</v>
      </c>
      <c r="T251" s="144">
        <v>0</v>
      </c>
      <c r="U251" s="144">
        <v>0</v>
      </c>
      <c r="V251" s="144">
        <v>0</v>
      </c>
      <c r="W251" s="144">
        <v>0</v>
      </c>
      <c r="X251" s="144">
        <v>0</v>
      </c>
      <c r="Y251" s="144">
        <v>0</v>
      </c>
      <c r="Z251" s="144">
        <f t="shared" si="29"/>
        <v>0</v>
      </c>
      <c r="AA251" s="504"/>
      <c r="AB251" s="504"/>
      <c r="AC251" s="504"/>
      <c r="AD251" s="504"/>
      <c r="AE251" s="504"/>
      <c r="AF251" s="504"/>
      <c r="AG251" s="504"/>
      <c r="AH251" s="504"/>
      <c r="AI251" s="504"/>
      <c r="AJ251" s="504"/>
      <c r="AK251" s="504"/>
      <c r="AL251" s="504"/>
      <c r="AM251" s="504"/>
      <c r="AN251" s="505"/>
      <c r="AO251" s="505"/>
      <c r="AP251" s="505"/>
      <c r="AQ251" s="505"/>
      <c r="AR251" s="505"/>
      <c r="AS251" s="505"/>
      <c r="AT251" s="505"/>
      <c r="AU251" s="505"/>
      <c r="AV251" s="505"/>
      <c r="AW251" s="505"/>
      <c r="AX251" s="505"/>
      <c r="AY251" s="505"/>
      <c r="AZ251" s="505"/>
      <c r="BA251" s="505"/>
    </row>
    <row r="252" spans="1:53" s="506" customFormat="1" ht="12" customHeight="1">
      <c r="A252" s="113">
        <v>4010301</v>
      </c>
      <c r="B252" s="113" t="s">
        <v>971</v>
      </c>
      <c r="C252" s="489">
        <f>-VLOOKUP(A252,Clasificaciones!C:I,5,FALSE)</f>
        <v>-400000000</v>
      </c>
      <c r="D252" s="489">
        <v>0</v>
      </c>
      <c r="E252" s="489">
        <v>0</v>
      </c>
      <c r="F252" s="489">
        <f>+VLOOKUP(A252,Clasificaciones!C:M,9,FALSE)</f>
        <v>0</v>
      </c>
      <c r="G252" s="489">
        <f t="shared" si="33"/>
        <v>-400000000</v>
      </c>
      <c r="H252" s="144">
        <f t="shared" si="36"/>
        <v>400000000</v>
      </c>
      <c r="I252" s="144">
        <v>0</v>
      </c>
      <c r="J252" s="144">
        <v>0</v>
      </c>
      <c r="K252" s="144">
        <v>0</v>
      </c>
      <c r="L252" s="144">
        <v>0</v>
      </c>
      <c r="M252" s="144">
        <v>0</v>
      </c>
      <c r="N252" s="144">
        <v>0</v>
      </c>
      <c r="O252" s="144">
        <v>0</v>
      </c>
      <c r="P252" s="144">
        <v>0</v>
      </c>
      <c r="Q252" s="144">
        <v>0</v>
      </c>
      <c r="R252" s="144">
        <v>0</v>
      </c>
      <c r="S252" s="144">
        <v>0</v>
      </c>
      <c r="T252" s="144">
        <v>0</v>
      </c>
      <c r="U252" s="144">
        <v>0</v>
      </c>
      <c r="V252" s="144">
        <v>0</v>
      </c>
      <c r="W252" s="144">
        <v>0</v>
      </c>
      <c r="X252" s="144">
        <v>0</v>
      </c>
      <c r="Y252" s="144">
        <v>0</v>
      </c>
      <c r="Z252" s="144">
        <f t="shared" si="29"/>
        <v>0</v>
      </c>
      <c r="AA252" s="504"/>
      <c r="AB252" s="504"/>
      <c r="AC252" s="504"/>
      <c r="AD252" s="504"/>
      <c r="AE252" s="504"/>
      <c r="AF252" s="504"/>
      <c r="AG252" s="504"/>
      <c r="AH252" s="504"/>
      <c r="AI252" s="504"/>
      <c r="AJ252" s="504"/>
      <c r="AK252" s="504"/>
      <c r="AL252" s="504"/>
      <c r="AM252" s="504"/>
      <c r="AN252" s="505"/>
      <c r="AO252" s="505"/>
      <c r="AP252" s="505"/>
      <c r="AQ252" s="505"/>
      <c r="AR252" s="505"/>
      <c r="AS252" s="505"/>
      <c r="AT252" s="505"/>
      <c r="AU252" s="505"/>
      <c r="AV252" s="505"/>
      <c r="AW252" s="505"/>
      <c r="AX252" s="505"/>
      <c r="AY252" s="505"/>
      <c r="AZ252" s="505"/>
      <c r="BA252" s="505"/>
    </row>
    <row r="253" spans="1:53" s="506" customFormat="1" ht="12" customHeight="1">
      <c r="A253" s="113">
        <v>402</v>
      </c>
      <c r="B253" s="113" t="s">
        <v>972</v>
      </c>
      <c r="C253" s="489">
        <f>-VLOOKUP(A253,Clasificaciones!C:I,5,FALSE)</f>
        <v>0</v>
      </c>
      <c r="D253" s="489">
        <v>0</v>
      </c>
      <c r="E253" s="489">
        <v>0</v>
      </c>
      <c r="F253" s="489">
        <f>+VLOOKUP(A253,Clasificaciones!C:M,9,FALSE)</f>
        <v>0</v>
      </c>
      <c r="G253" s="489">
        <f t="shared" si="33"/>
        <v>0</v>
      </c>
      <c r="H253" s="144">
        <v>0</v>
      </c>
      <c r="I253" s="144">
        <v>0</v>
      </c>
      <c r="J253" s="144">
        <v>0</v>
      </c>
      <c r="K253" s="144">
        <v>0</v>
      </c>
      <c r="L253" s="144">
        <v>0</v>
      </c>
      <c r="M253" s="144">
        <v>0</v>
      </c>
      <c r="N253" s="144">
        <v>0</v>
      </c>
      <c r="O253" s="144">
        <v>0</v>
      </c>
      <c r="P253" s="144">
        <v>0</v>
      </c>
      <c r="Q253" s="144">
        <v>0</v>
      </c>
      <c r="R253" s="144">
        <v>0</v>
      </c>
      <c r="S253" s="144">
        <v>0</v>
      </c>
      <c r="T253" s="144">
        <v>0</v>
      </c>
      <c r="U253" s="144">
        <v>0</v>
      </c>
      <c r="V253" s="144">
        <v>0</v>
      </c>
      <c r="W253" s="144">
        <v>0</v>
      </c>
      <c r="X253" s="144">
        <v>0</v>
      </c>
      <c r="Y253" s="144">
        <v>0</v>
      </c>
      <c r="Z253" s="144">
        <f t="shared" si="29"/>
        <v>0</v>
      </c>
      <c r="AA253" s="504"/>
      <c r="AB253" s="504"/>
      <c r="AC253" s="504"/>
      <c r="AD253" s="504"/>
      <c r="AE253" s="504"/>
      <c r="AF253" s="504"/>
      <c r="AG253" s="504"/>
      <c r="AH253" s="504"/>
      <c r="AI253" s="504"/>
      <c r="AJ253" s="504"/>
      <c r="AK253" s="504"/>
      <c r="AL253" s="504"/>
      <c r="AM253" s="504"/>
      <c r="AN253" s="505"/>
      <c r="AO253" s="505"/>
      <c r="AP253" s="505"/>
      <c r="AQ253" s="505"/>
      <c r="AR253" s="505"/>
      <c r="AS253" s="505"/>
      <c r="AT253" s="505"/>
      <c r="AU253" s="505"/>
      <c r="AV253" s="505"/>
      <c r="AW253" s="505"/>
      <c r="AX253" s="505"/>
      <c r="AY253" s="505"/>
      <c r="AZ253" s="505"/>
      <c r="BA253" s="505"/>
    </row>
    <row r="254" spans="1:53" s="506" customFormat="1" ht="12" customHeight="1">
      <c r="A254" s="113">
        <v>40202</v>
      </c>
      <c r="B254" s="113" t="s">
        <v>1287</v>
      </c>
      <c r="C254" s="489">
        <f>-VLOOKUP(A254,Clasificaciones!C:I,5,FALSE)</f>
        <v>-181818</v>
      </c>
      <c r="D254" s="489">
        <v>0</v>
      </c>
      <c r="E254" s="489">
        <v>0</v>
      </c>
      <c r="F254" s="489">
        <f>+VLOOKUP(A254,Clasificaciones!C:M,9,FALSE)</f>
        <v>0</v>
      </c>
      <c r="G254" s="489">
        <f t="shared" si="33"/>
        <v>-181818</v>
      </c>
      <c r="H254" s="144">
        <f t="shared" si="36"/>
        <v>181818</v>
      </c>
      <c r="I254" s="144">
        <v>0</v>
      </c>
      <c r="J254" s="144">
        <v>0</v>
      </c>
      <c r="K254" s="144">
        <v>0</v>
      </c>
      <c r="L254" s="144">
        <v>0</v>
      </c>
      <c r="M254" s="144">
        <v>0</v>
      </c>
      <c r="N254" s="144">
        <v>0</v>
      </c>
      <c r="O254" s="144">
        <v>0</v>
      </c>
      <c r="P254" s="144">
        <v>0</v>
      </c>
      <c r="Q254" s="144">
        <v>0</v>
      </c>
      <c r="R254" s="144">
        <v>0</v>
      </c>
      <c r="S254" s="144">
        <v>0</v>
      </c>
      <c r="T254" s="144">
        <v>0</v>
      </c>
      <c r="U254" s="144">
        <v>0</v>
      </c>
      <c r="V254" s="144">
        <v>0</v>
      </c>
      <c r="W254" s="144">
        <v>0</v>
      </c>
      <c r="X254" s="144">
        <v>0</v>
      </c>
      <c r="Y254" s="144">
        <v>0</v>
      </c>
      <c r="Z254" s="144">
        <f t="shared" si="29"/>
        <v>0</v>
      </c>
      <c r="AA254" s="504"/>
      <c r="AB254" s="504"/>
      <c r="AC254" s="504"/>
      <c r="AD254" s="504"/>
      <c r="AE254" s="504"/>
      <c r="AF254" s="504"/>
      <c r="AG254" s="504"/>
      <c r="AH254" s="504"/>
      <c r="AI254" s="504"/>
      <c r="AJ254" s="504"/>
      <c r="AK254" s="504"/>
      <c r="AL254" s="504"/>
      <c r="AM254" s="504"/>
      <c r="AN254" s="505"/>
      <c r="AO254" s="505"/>
      <c r="AP254" s="505"/>
      <c r="AQ254" s="505"/>
      <c r="AR254" s="505"/>
      <c r="AS254" s="505"/>
      <c r="AT254" s="505"/>
      <c r="AU254" s="505"/>
      <c r="AV254" s="505"/>
      <c r="AW254" s="505"/>
      <c r="AX254" s="505"/>
      <c r="AY254" s="505"/>
      <c r="AZ254" s="505"/>
      <c r="BA254" s="505"/>
    </row>
    <row r="255" spans="1:53" s="506" customFormat="1" ht="12" customHeight="1">
      <c r="A255" s="113">
        <v>40203</v>
      </c>
      <c r="B255" s="113" t="s">
        <v>973</v>
      </c>
      <c r="C255" s="489">
        <f>-VLOOKUP(A255,Clasificaciones!C:I,5,FALSE)</f>
        <v>0</v>
      </c>
      <c r="D255" s="489">
        <v>0</v>
      </c>
      <c r="E255" s="489">
        <v>0</v>
      </c>
      <c r="F255" s="489">
        <f>+VLOOKUP(A255,Clasificaciones!C:M,9,FALSE)</f>
        <v>0</v>
      </c>
      <c r="G255" s="489">
        <f t="shared" si="33"/>
        <v>0</v>
      </c>
      <c r="H255" s="144">
        <v>0</v>
      </c>
      <c r="I255" s="144">
        <v>0</v>
      </c>
      <c r="J255" s="144">
        <v>0</v>
      </c>
      <c r="K255" s="144">
        <v>0</v>
      </c>
      <c r="L255" s="144">
        <v>0</v>
      </c>
      <c r="M255" s="144">
        <v>0</v>
      </c>
      <c r="N255" s="144">
        <v>0</v>
      </c>
      <c r="O255" s="144">
        <v>0</v>
      </c>
      <c r="P255" s="144">
        <v>0</v>
      </c>
      <c r="Q255" s="144">
        <v>0</v>
      </c>
      <c r="R255" s="144">
        <v>0</v>
      </c>
      <c r="S255" s="144">
        <v>0</v>
      </c>
      <c r="T255" s="144">
        <v>0</v>
      </c>
      <c r="U255" s="144">
        <v>0</v>
      </c>
      <c r="V255" s="144">
        <v>0</v>
      </c>
      <c r="W255" s="144">
        <v>0</v>
      </c>
      <c r="X255" s="144">
        <v>0</v>
      </c>
      <c r="Y255" s="144">
        <v>0</v>
      </c>
      <c r="Z255" s="144">
        <f t="shared" si="29"/>
        <v>0</v>
      </c>
      <c r="AA255" s="504"/>
      <c r="AB255" s="504"/>
      <c r="AC255" s="504"/>
      <c r="AD255" s="504"/>
      <c r="AE255" s="504"/>
      <c r="AF255" s="504"/>
      <c r="AG255" s="504"/>
      <c r="AH255" s="504"/>
      <c r="AI255" s="504"/>
      <c r="AJ255" s="504"/>
      <c r="AK255" s="504"/>
      <c r="AL255" s="504"/>
      <c r="AM255" s="504"/>
      <c r="AN255" s="505"/>
      <c r="AO255" s="505"/>
      <c r="AP255" s="505"/>
      <c r="AQ255" s="505"/>
      <c r="AR255" s="505"/>
      <c r="AS255" s="505"/>
      <c r="AT255" s="505"/>
      <c r="AU255" s="505"/>
      <c r="AV255" s="505"/>
      <c r="AW255" s="505"/>
      <c r="AX255" s="505"/>
      <c r="AY255" s="505"/>
      <c r="AZ255" s="505"/>
      <c r="BA255" s="505"/>
    </row>
    <row r="256" spans="1:53" s="506" customFormat="1" ht="12" customHeight="1">
      <c r="A256" s="113">
        <v>4020302</v>
      </c>
      <c r="B256" s="113" t="s">
        <v>974</v>
      </c>
      <c r="C256" s="489">
        <f>-VLOOKUP(A256,Clasificaciones!C:I,5,FALSE)</f>
        <v>-221097900</v>
      </c>
      <c r="D256" s="489">
        <v>0</v>
      </c>
      <c r="E256" s="489">
        <v>0</v>
      </c>
      <c r="F256" s="489">
        <f>+VLOOKUP(A256,Clasificaciones!C:M,9,FALSE)</f>
        <v>0</v>
      </c>
      <c r="G256" s="489">
        <f t="shared" si="33"/>
        <v>-221097900</v>
      </c>
      <c r="H256" s="144">
        <f>-G256</f>
        <v>221097900</v>
      </c>
      <c r="I256" s="144">
        <v>0</v>
      </c>
      <c r="J256" s="144">
        <v>0</v>
      </c>
      <c r="K256" s="144">
        <v>0</v>
      </c>
      <c r="L256" s="144">
        <v>0</v>
      </c>
      <c r="M256" s="144">
        <v>0</v>
      </c>
      <c r="N256" s="144">
        <v>0</v>
      </c>
      <c r="O256" s="144">
        <v>0</v>
      </c>
      <c r="P256" s="144">
        <v>0</v>
      </c>
      <c r="Q256" s="144">
        <v>0</v>
      </c>
      <c r="R256" s="144">
        <v>0</v>
      </c>
      <c r="S256" s="144">
        <v>0</v>
      </c>
      <c r="T256" s="144">
        <v>0</v>
      </c>
      <c r="U256" s="144">
        <v>0</v>
      </c>
      <c r="V256" s="144">
        <v>0</v>
      </c>
      <c r="W256" s="144">
        <v>0</v>
      </c>
      <c r="X256" s="144">
        <v>0</v>
      </c>
      <c r="Y256" s="144">
        <v>0</v>
      </c>
      <c r="Z256" s="144">
        <f t="shared" si="29"/>
        <v>0</v>
      </c>
      <c r="AA256" s="504"/>
      <c r="AB256" s="504"/>
      <c r="AC256" s="504"/>
      <c r="AD256" s="504"/>
      <c r="AE256" s="504"/>
      <c r="AF256" s="504"/>
      <c r="AG256" s="504"/>
      <c r="AH256" s="504"/>
      <c r="AI256" s="504"/>
      <c r="AJ256" s="504"/>
      <c r="AK256" s="504"/>
      <c r="AL256" s="504"/>
      <c r="AM256" s="504"/>
      <c r="AN256" s="505"/>
      <c r="AO256" s="505"/>
      <c r="AP256" s="505"/>
      <c r="AQ256" s="505"/>
      <c r="AR256" s="505"/>
      <c r="AS256" s="505"/>
      <c r="AT256" s="505"/>
      <c r="AU256" s="505"/>
      <c r="AV256" s="505"/>
      <c r="AW256" s="505"/>
      <c r="AX256" s="505"/>
      <c r="AY256" s="505"/>
      <c r="AZ256" s="505"/>
      <c r="BA256" s="505"/>
    </row>
    <row r="257" spans="1:53" s="506" customFormat="1" ht="12" customHeight="1">
      <c r="A257" s="113">
        <v>403</v>
      </c>
      <c r="B257" s="113" t="s">
        <v>975</v>
      </c>
      <c r="C257" s="489">
        <f>-VLOOKUP(A257,Clasificaciones!C:I,5,FALSE)</f>
        <v>0</v>
      </c>
      <c r="D257" s="489">
        <v>0</v>
      </c>
      <c r="E257" s="489">
        <v>0</v>
      </c>
      <c r="F257" s="489">
        <f>+VLOOKUP(A257,Clasificaciones!C:M,9,FALSE)</f>
        <v>0</v>
      </c>
      <c r="G257" s="489">
        <f t="shared" si="33"/>
        <v>0</v>
      </c>
      <c r="H257" s="144">
        <v>0</v>
      </c>
      <c r="I257" s="144">
        <v>0</v>
      </c>
      <c r="J257" s="144">
        <v>0</v>
      </c>
      <c r="K257" s="144">
        <v>0</v>
      </c>
      <c r="L257" s="144">
        <v>0</v>
      </c>
      <c r="M257" s="144">
        <v>0</v>
      </c>
      <c r="N257" s="144">
        <v>0</v>
      </c>
      <c r="O257" s="144">
        <v>0</v>
      </c>
      <c r="P257" s="144">
        <v>0</v>
      </c>
      <c r="Q257" s="144">
        <v>0</v>
      </c>
      <c r="R257" s="144">
        <v>0</v>
      </c>
      <c r="S257" s="144">
        <v>0</v>
      </c>
      <c r="T257" s="144">
        <v>0</v>
      </c>
      <c r="U257" s="144">
        <v>0</v>
      </c>
      <c r="V257" s="144">
        <v>0</v>
      </c>
      <c r="W257" s="144">
        <v>0</v>
      </c>
      <c r="X257" s="144">
        <v>0</v>
      </c>
      <c r="Y257" s="144">
        <v>0</v>
      </c>
      <c r="Z257" s="144">
        <f t="shared" si="29"/>
        <v>0</v>
      </c>
      <c r="AA257" s="504"/>
      <c r="AB257" s="504"/>
      <c r="AC257" s="504"/>
      <c r="AD257" s="504"/>
      <c r="AE257" s="504"/>
      <c r="AF257" s="504"/>
      <c r="AG257" s="504"/>
      <c r="AH257" s="504"/>
      <c r="AI257" s="504"/>
      <c r="AJ257" s="504"/>
      <c r="AK257" s="504"/>
      <c r="AL257" s="504"/>
      <c r="AM257" s="504"/>
      <c r="AN257" s="505"/>
      <c r="AO257" s="505"/>
      <c r="AP257" s="505"/>
      <c r="AQ257" s="505"/>
      <c r="AR257" s="505"/>
      <c r="AS257" s="505"/>
      <c r="AT257" s="505"/>
      <c r="AU257" s="505"/>
      <c r="AV257" s="505"/>
      <c r="AW257" s="505"/>
      <c r="AX257" s="505"/>
      <c r="AY257" s="505"/>
      <c r="AZ257" s="505"/>
      <c r="BA257" s="505"/>
    </row>
    <row r="258" spans="1:53" s="506" customFormat="1" ht="12" customHeight="1">
      <c r="A258" s="113">
        <v>40301</v>
      </c>
      <c r="B258" s="113" t="s">
        <v>976</v>
      </c>
      <c r="C258" s="489">
        <f>-VLOOKUP(A258,Clasificaciones!C:I,5,FALSE)</f>
        <v>0</v>
      </c>
      <c r="D258" s="489">
        <v>0</v>
      </c>
      <c r="E258" s="489">
        <v>0</v>
      </c>
      <c r="F258" s="489">
        <f>+VLOOKUP(A258,Clasificaciones!C:M,9,FALSE)</f>
        <v>0</v>
      </c>
      <c r="G258" s="489">
        <f t="shared" si="33"/>
        <v>0</v>
      </c>
      <c r="H258" s="144">
        <v>0</v>
      </c>
      <c r="I258" s="144">
        <v>0</v>
      </c>
      <c r="J258" s="144">
        <v>0</v>
      </c>
      <c r="K258" s="144">
        <v>0</v>
      </c>
      <c r="L258" s="144">
        <v>0</v>
      </c>
      <c r="M258" s="144">
        <v>0</v>
      </c>
      <c r="N258" s="144">
        <v>0</v>
      </c>
      <c r="O258" s="144">
        <v>0</v>
      </c>
      <c r="P258" s="144">
        <v>0</v>
      </c>
      <c r="Q258" s="144">
        <v>0</v>
      </c>
      <c r="R258" s="144">
        <v>0</v>
      </c>
      <c r="S258" s="144">
        <v>0</v>
      </c>
      <c r="T258" s="144">
        <v>0</v>
      </c>
      <c r="U258" s="144">
        <v>0</v>
      </c>
      <c r="V258" s="144">
        <v>0</v>
      </c>
      <c r="W258" s="144">
        <v>0</v>
      </c>
      <c r="X258" s="144">
        <v>0</v>
      </c>
      <c r="Y258" s="144">
        <v>0</v>
      </c>
      <c r="Z258" s="144">
        <f t="shared" si="29"/>
        <v>0</v>
      </c>
      <c r="AA258" s="504"/>
      <c r="AB258" s="504"/>
      <c r="AC258" s="504"/>
      <c r="AD258" s="504"/>
      <c r="AE258" s="504"/>
      <c r="AF258" s="504"/>
      <c r="AG258" s="504"/>
      <c r="AH258" s="504"/>
      <c r="AI258" s="504"/>
      <c r="AJ258" s="504"/>
      <c r="AK258" s="504"/>
      <c r="AL258" s="504"/>
      <c r="AM258" s="504"/>
      <c r="AN258" s="505"/>
      <c r="AO258" s="505"/>
      <c r="AP258" s="505"/>
      <c r="AQ258" s="505"/>
      <c r="AR258" s="505"/>
      <c r="AS258" s="505"/>
      <c r="AT258" s="505"/>
      <c r="AU258" s="505"/>
      <c r="AV258" s="505"/>
      <c r="AW258" s="505"/>
      <c r="AX258" s="505"/>
      <c r="AY258" s="505"/>
      <c r="AZ258" s="505"/>
      <c r="BA258" s="505"/>
    </row>
    <row r="259" spans="1:53" s="506" customFormat="1" ht="12" customHeight="1">
      <c r="A259" s="113">
        <v>4030101</v>
      </c>
      <c r="B259" s="113" t="s">
        <v>976</v>
      </c>
      <c r="C259" s="489">
        <f>-VLOOKUP(A259,Clasificaciones!C:I,5,FALSE)</f>
        <v>0</v>
      </c>
      <c r="D259" s="489">
        <v>0</v>
      </c>
      <c r="E259" s="489">
        <v>0</v>
      </c>
      <c r="F259" s="489">
        <f>+VLOOKUP(A259,Clasificaciones!C:M,9,FALSE)</f>
        <v>0</v>
      </c>
      <c r="G259" s="489">
        <f t="shared" si="33"/>
        <v>0</v>
      </c>
      <c r="H259" s="144">
        <v>0</v>
      </c>
      <c r="I259" s="144">
        <v>0</v>
      </c>
      <c r="J259" s="144">
        <v>0</v>
      </c>
      <c r="K259" s="144">
        <v>0</v>
      </c>
      <c r="L259" s="144">
        <v>0</v>
      </c>
      <c r="M259" s="144">
        <v>0</v>
      </c>
      <c r="N259" s="144">
        <v>0</v>
      </c>
      <c r="O259" s="144">
        <v>0</v>
      </c>
      <c r="P259" s="144">
        <v>0</v>
      </c>
      <c r="Q259" s="144">
        <v>0</v>
      </c>
      <c r="R259" s="144">
        <v>0</v>
      </c>
      <c r="S259" s="144">
        <v>0</v>
      </c>
      <c r="T259" s="144">
        <v>0</v>
      </c>
      <c r="U259" s="144">
        <v>0</v>
      </c>
      <c r="V259" s="144">
        <v>0</v>
      </c>
      <c r="W259" s="144">
        <v>0</v>
      </c>
      <c r="X259" s="144">
        <v>0</v>
      </c>
      <c r="Y259" s="144">
        <v>0</v>
      </c>
      <c r="Z259" s="144">
        <f t="shared" si="29"/>
        <v>0</v>
      </c>
      <c r="AA259" s="504"/>
      <c r="AB259" s="504"/>
      <c r="AC259" s="504"/>
      <c r="AD259" s="504"/>
      <c r="AE259" s="504"/>
      <c r="AF259" s="504"/>
      <c r="AG259" s="504"/>
      <c r="AH259" s="504"/>
      <c r="AI259" s="504"/>
      <c r="AJ259" s="504"/>
      <c r="AK259" s="504"/>
      <c r="AL259" s="504"/>
      <c r="AM259" s="504"/>
      <c r="AN259" s="505"/>
      <c r="AO259" s="505"/>
      <c r="AP259" s="505"/>
      <c r="AQ259" s="505"/>
      <c r="AR259" s="505"/>
      <c r="AS259" s="505"/>
      <c r="AT259" s="505"/>
      <c r="AU259" s="505"/>
      <c r="AV259" s="505"/>
      <c r="AW259" s="505"/>
      <c r="AX259" s="505"/>
      <c r="AY259" s="505"/>
      <c r="AZ259" s="505"/>
      <c r="BA259" s="505"/>
    </row>
    <row r="260" spans="1:53" s="506" customFormat="1" ht="12" customHeight="1">
      <c r="A260" s="113">
        <v>403010101</v>
      </c>
      <c r="B260" s="113" t="s">
        <v>977</v>
      </c>
      <c r="C260" s="489">
        <f>-VLOOKUP(A260,Clasificaciones!C:I,5,FALSE)</f>
        <v>-54114527</v>
      </c>
      <c r="D260" s="489">
        <v>0</v>
      </c>
      <c r="E260" s="489">
        <v>0</v>
      </c>
      <c r="F260" s="489">
        <f>+VLOOKUP(A260,Clasificaciones!C:M,9,FALSE)</f>
        <v>0</v>
      </c>
      <c r="G260" s="489">
        <f t="shared" si="33"/>
        <v>-54114527</v>
      </c>
      <c r="H260" s="144">
        <v>0</v>
      </c>
      <c r="I260" s="144">
        <v>0</v>
      </c>
      <c r="J260" s="144">
        <v>0</v>
      </c>
      <c r="K260" s="144">
        <v>0</v>
      </c>
      <c r="L260" s="144">
        <v>0</v>
      </c>
      <c r="M260" s="144">
        <v>0</v>
      </c>
      <c r="N260" s="144">
        <v>0</v>
      </c>
      <c r="O260" s="144">
        <v>0</v>
      </c>
      <c r="P260" s="144">
        <v>0</v>
      </c>
      <c r="Q260" s="144">
        <v>0</v>
      </c>
      <c r="R260" s="144">
        <v>0</v>
      </c>
      <c r="S260" s="144">
        <f>-G260</f>
        <v>54114527</v>
      </c>
      <c r="T260" s="144">
        <v>0</v>
      </c>
      <c r="U260" s="144">
        <v>0</v>
      </c>
      <c r="V260" s="144">
        <v>0</v>
      </c>
      <c r="W260" s="144">
        <v>0</v>
      </c>
      <c r="X260" s="144">
        <v>0</v>
      </c>
      <c r="Y260" s="144">
        <v>0</v>
      </c>
      <c r="Z260" s="144">
        <f t="shared" si="29"/>
        <v>0</v>
      </c>
      <c r="AA260" s="504"/>
      <c r="AB260" s="504"/>
      <c r="AC260" s="504"/>
      <c r="AD260" s="504"/>
      <c r="AE260" s="504"/>
      <c r="AF260" s="504"/>
      <c r="AG260" s="504"/>
      <c r="AH260" s="504"/>
      <c r="AI260" s="504"/>
      <c r="AJ260" s="504"/>
      <c r="AK260" s="504"/>
      <c r="AL260" s="504"/>
      <c r="AM260" s="504"/>
      <c r="AN260" s="505"/>
      <c r="AO260" s="505"/>
      <c r="AP260" s="505"/>
      <c r="AQ260" s="505"/>
      <c r="AR260" s="505"/>
      <c r="AS260" s="505"/>
      <c r="AT260" s="505"/>
      <c r="AU260" s="505"/>
      <c r="AV260" s="505"/>
      <c r="AW260" s="505"/>
      <c r="AX260" s="505"/>
      <c r="AY260" s="505"/>
      <c r="AZ260" s="505"/>
      <c r="BA260" s="505"/>
    </row>
    <row r="261" spans="1:53" s="506" customFormat="1" ht="12" customHeight="1">
      <c r="A261" s="113">
        <v>403010103</v>
      </c>
      <c r="B261" s="113" t="s">
        <v>978</v>
      </c>
      <c r="C261" s="489">
        <f>-VLOOKUP(A261,Clasificaciones!C:I,5,FALSE)</f>
        <v>-15441425</v>
      </c>
      <c r="D261" s="489">
        <v>0</v>
      </c>
      <c r="E261" s="489">
        <v>0</v>
      </c>
      <c r="F261" s="489">
        <f>+VLOOKUP(A261,Clasificaciones!C:M,9,FALSE)</f>
        <v>0</v>
      </c>
      <c r="G261" s="489">
        <f t="shared" si="33"/>
        <v>-15441425</v>
      </c>
      <c r="H261" s="144">
        <v>0</v>
      </c>
      <c r="I261" s="144">
        <v>0</v>
      </c>
      <c r="J261" s="144">
        <v>0</v>
      </c>
      <c r="K261" s="144">
        <v>0</v>
      </c>
      <c r="L261" s="144">
        <v>0</v>
      </c>
      <c r="M261" s="144">
        <v>0</v>
      </c>
      <c r="N261" s="144">
        <v>0</v>
      </c>
      <c r="O261" s="144">
        <v>0</v>
      </c>
      <c r="P261" s="144">
        <v>0</v>
      </c>
      <c r="Q261" s="144">
        <v>0</v>
      </c>
      <c r="R261" s="144">
        <v>0</v>
      </c>
      <c r="S261" s="144">
        <f t="shared" ref="S261:S272" si="37">-G261</f>
        <v>15441425</v>
      </c>
      <c r="T261" s="144">
        <v>0</v>
      </c>
      <c r="U261" s="144">
        <v>0</v>
      </c>
      <c r="V261" s="144">
        <v>0</v>
      </c>
      <c r="W261" s="144">
        <v>0</v>
      </c>
      <c r="X261" s="144">
        <v>0</v>
      </c>
      <c r="Y261" s="144">
        <v>0</v>
      </c>
      <c r="Z261" s="144">
        <f t="shared" si="29"/>
        <v>0</v>
      </c>
      <c r="AA261" s="504"/>
      <c r="AB261" s="504"/>
      <c r="AC261" s="504"/>
      <c r="AD261" s="504"/>
      <c r="AE261" s="504"/>
      <c r="AF261" s="504"/>
      <c r="AG261" s="504"/>
      <c r="AH261" s="504"/>
      <c r="AI261" s="504"/>
      <c r="AJ261" s="504"/>
      <c r="AK261" s="504"/>
      <c r="AL261" s="504"/>
      <c r="AM261" s="504"/>
      <c r="AN261" s="505"/>
      <c r="AO261" s="505"/>
      <c r="AP261" s="505"/>
      <c r="AQ261" s="505"/>
      <c r="AR261" s="505"/>
      <c r="AS261" s="505"/>
      <c r="AT261" s="505"/>
      <c r="AU261" s="505"/>
      <c r="AV261" s="505"/>
      <c r="AW261" s="505"/>
      <c r="AX261" s="505"/>
      <c r="AY261" s="505"/>
      <c r="AZ261" s="505"/>
      <c r="BA261" s="505"/>
    </row>
    <row r="262" spans="1:53" s="503" customFormat="1" ht="12" customHeight="1">
      <c r="A262" s="113">
        <v>403010104</v>
      </c>
      <c r="B262" s="113" t="s">
        <v>979</v>
      </c>
      <c r="C262" s="489">
        <f>-VLOOKUP(A262,Clasificaciones!C:I,5,FALSE)</f>
        <v>-4986420</v>
      </c>
      <c r="D262" s="489">
        <v>0</v>
      </c>
      <c r="E262" s="489">
        <v>0</v>
      </c>
      <c r="F262" s="489">
        <f>+VLOOKUP(A262,Clasificaciones!C:M,9,FALSE)</f>
        <v>0</v>
      </c>
      <c r="G262" s="489">
        <f t="shared" si="33"/>
        <v>-4986420</v>
      </c>
      <c r="H262" s="144">
        <v>0</v>
      </c>
      <c r="I262" s="144">
        <v>0</v>
      </c>
      <c r="J262" s="144">
        <v>0</v>
      </c>
      <c r="K262" s="144">
        <v>0</v>
      </c>
      <c r="L262" s="144">
        <v>0</v>
      </c>
      <c r="M262" s="144">
        <v>0</v>
      </c>
      <c r="N262" s="144">
        <v>0</v>
      </c>
      <c r="O262" s="144">
        <v>0</v>
      </c>
      <c r="P262" s="144">
        <v>0</v>
      </c>
      <c r="Q262" s="144">
        <v>0</v>
      </c>
      <c r="R262" s="144">
        <v>0</v>
      </c>
      <c r="S262" s="144">
        <f t="shared" si="37"/>
        <v>4986420</v>
      </c>
      <c r="T262" s="144">
        <v>0</v>
      </c>
      <c r="U262" s="144">
        <v>0</v>
      </c>
      <c r="V262" s="144">
        <v>0</v>
      </c>
      <c r="W262" s="144">
        <v>0</v>
      </c>
      <c r="X262" s="144">
        <v>0</v>
      </c>
      <c r="Y262" s="144">
        <v>0</v>
      </c>
      <c r="Z262" s="144">
        <f t="shared" si="29"/>
        <v>0</v>
      </c>
      <c r="AA262" s="507"/>
      <c r="AB262" s="507"/>
      <c r="AC262" s="507"/>
      <c r="AD262" s="507"/>
      <c r="AE262" s="507"/>
      <c r="AF262" s="507"/>
      <c r="AG262" s="507"/>
      <c r="AH262" s="507"/>
      <c r="AI262" s="507"/>
      <c r="AJ262" s="507"/>
      <c r="AK262" s="507"/>
      <c r="AL262" s="507"/>
      <c r="AM262" s="507"/>
      <c r="AN262" s="502"/>
      <c r="AO262" s="502"/>
      <c r="AP262" s="502"/>
      <c r="AQ262" s="502"/>
      <c r="AR262" s="502"/>
      <c r="AS262" s="502"/>
      <c r="AT262" s="502"/>
      <c r="AU262" s="502"/>
      <c r="AV262" s="502"/>
      <c r="AW262" s="502"/>
      <c r="AX262" s="502"/>
      <c r="AY262" s="502"/>
      <c r="AZ262" s="502"/>
      <c r="BA262" s="502"/>
    </row>
    <row r="263" spans="1:53" s="506" customFormat="1" ht="12" customHeight="1">
      <c r="A263" s="113">
        <v>403010105</v>
      </c>
      <c r="B263" s="113" t="s">
        <v>980</v>
      </c>
      <c r="C263" s="489">
        <f>-VLOOKUP(A263,Clasificaciones!C:I,5,FALSE)</f>
        <v>-173718071</v>
      </c>
      <c r="D263" s="489">
        <v>0</v>
      </c>
      <c r="E263" s="489">
        <v>0</v>
      </c>
      <c r="F263" s="489">
        <f>+VLOOKUP(A263,Clasificaciones!C:M,9,FALSE)</f>
        <v>0</v>
      </c>
      <c r="G263" s="489">
        <f t="shared" si="33"/>
        <v>-173718071</v>
      </c>
      <c r="H263" s="144">
        <v>0</v>
      </c>
      <c r="I263" s="144">
        <v>0</v>
      </c>
      <c r="J263" s="144">
        <v>0</v>
      </c>
      <c r="K263" s="144">
        <v>0</v>
      </c>
      <c r="L263" s="144">
        <v>0</v>
      </c>
      <c r="M263" s="144">
        <v>0</v>
      </c>
      <c r="N263" s="144">
        <v>0</v>
      </c>
      <c r="O263" s="144">
        <v>0</v>
      </c>
      <c r="P263" s="144">
        <v>0</v>
      </c>
      <c r="Q263" s="144">
        <v>0</v>
      </c>
      <c r="R263" s="144">
        <v>0</v>
      </c>
      <c r="S263" s="144">
        <f t="shared" si="37"/>
        <v>173718071</v>
      </c>
      <c r="T263" s="144">
        <v>0</v>
      </c>
      <c r="U263" s="144">
        <v>0</v>
      </c>
      <c r="V263" s="144">
        <v>0</v>
      </c>
      <c r="W263" s="144">
        <v>0</v>
      </c>
      <c r="X263" s="144">
        <v>0</v>
      </c>
      <c r="Y263" s="144">
        <v>0</v>
      </c>
      <c r="Z263" s="144">
        <f t="shared" si="29"/>
        <v>0</v>
      </c>
      <c r="AA263" s="504"/>
      <c r="AB263" s="504"/>
      <c r="AC263" s="504"/>
      <c r="AD263" s="504"/>
      <c r="AE263" s="504"/>
      <c r="AF263" s="504"/>
      <c r="AG263" s="504"/>
      <c r="AH263" s="504"/>
      <c r="AI263" s="504"/>
      <c r="AJ263" s="504"/>
      <c r="AK263" s="504"/>
      <c r="AL263" s="504"/>
      <c r="AM263" s="504"/>
      <c r="AN263" s="505"/>
      <c r="AO263" s="505"/>
      <c r="AP263" s="505"/>
      <c r="AQ263" s="505"/>
      <c r="AR263" s="505"/>
      <c r="AS263" s="505"/>
      <c r="AT263" s="505"/>
      <c r="AU263" s="505"/>
      <c r="AV263" s="505"/>
      <c r="AW263" s="505"/>
      <c r="AX263" s="505"/>
      <c r="AY263" s="505"/>
      <c r="AZ263" s="505"/>
      <c r="BA263" s="505"/>
    </row>
    <row r="264" spans="1:53" s="506" customFormat="1" ht="12" customHeight="1">
      <c r="A264" s="113">
        <v>403010106</v>
      </c>
      <c r="B264" s="113" t="s">
        <v>864</v>
      </c>
      <c r="C264" s="489">
        <f>-VLOOKUP(A264,Clasificaciones!C:I,5,FALSE)</f>
        <v>-110247504</v>
      </c>
      <c r="D264" s="489">
        <v>0</v>
      </c>
      <c r="E264" s="489">
        <v>0</v>
      </c>
      <c r="F264" s="489">
        <f>+VLOOKUP(A264,Clasificaciones!C:M,9,FALSE)</f>
        <v>0</v>
      </c>
      <c r="G264" s="489">
        <f t="shared" si="33"/>
        <v>-110247504</v>
      </c>
      <c r="H264" s="144">
        <v>0</v>
      </c>
      <c r="I264" s="144">
        <v>0</v>
      </c>
      <c r="J264" s="144">
        <v>0</v>
      </c>
      <c r="K264" s="144">
        <v>0</v>
      </c>
      <c r="L264" s="144">
        <v>0</v>
      </c>
      <c r="M264" s="144">
        <v>0</v>
      </c>
      <c r="N264" s="144">
        <v>0</v>
      </c>
      <c r="O264" s="144">
        <v>0</v>
      </c>
      <c r="P264" s="144">
        <v>0</v>
      </c>
      <c r="Q264" s="144">
        <v>0</v>
      </c>
      <c r="R264" s="144">
        <v>0</v>
      </c>
      <c r="S264" s="144">
        <f t="shared" si="37"/>
        <v>110247504</v>
      </c>
      <c r="T264" s="144">
        <v>0</v>
      </c>
      <c r="U264" s="144">
        <v>0</v>
      </c>
      <c r="V264" s="144">
        <v>0</v>
      </c>
      <c r="W264" s="144">
        <v>0</v>
      </c>
      <c r="X264" s="144">
        <v>0</v>
      </c>
      <c r="Y264" s="144">
        <v>0</v>
      </c>
      <c r="Z264" s="144">
        <f t="shared" si="29"/>
        <v>0</v>
      </c>
      <c r="AA264" s="504"/>
      <c r="AB264" s="504"/>
      <c r="AC264" s="504"/>
      <c r="AD264" s="504"/>
      <c r="AE264" s="504"/>
      <c r="AF264" s="504"/>
      <c r="AG264" s="504"/>
      <c r="AH264" s="504"/>
      <c r="AI264" s="504"/>
      <c r="AJ264" s="504"/>
      <c r="AK264" s="504"/>
      <c r="AL264" s="504"/>
      <c r="AM264" s="504"/>
      <c r="AN264" s="505"/>
      <c r="AO264" s="505"/>
      <c r="AP264" s="505"/>
      <c r="AQ264" s="505"/>
      <c r="AR264" s="505"/>
      <c r="AS264" s="505"/>
      <c r="AT264" s="505"/>
      <c r="AU264" s="505"/>
      <c r="AV264" s="505"/>
      <c r="AW264" s="505"/>
      <c r="AX264" s="505"/>
      <c r="AY264" s="505"/>
      <c r="AZ264" s="505"/>
      <c r="BA264" s="505"/>
    </row>
    <row r="265" spans="1:53" s="506" customFormat="1" ht="12" customHeight="1">
      <c r="A265" s="113">
        <v>403010107</v>
      </c>
      <c r="B265" s="113" t="s">
        <v>981</v>
      </c>
      <c r="C265" s="489">
        <f>-VLOOKUP(A265,Clasificaciones!C:I,5,FALSE)</f>
        <v>-125799895</v>
      </c>
      <c r="D265" s="489">
        <v>0</v>
      </c>
      <c r="E265" s="489">
        <v>0</v>
      </c>
      <c r="F265" s="489">
        <f>+VLOOKUP(A265,Clasificaciones!C:M,9,FALSE)</f>
        <v>0</v>
      </c>
      <c r="G265" s="489">
        <f t="shared" si="33"/>
        <v>-125799895</v>
      </c>
      <c r="H265" s="144">
        <v>0</v>
      </c>
      <c r="I265" s="144">
        <v>0</v>
      </c>
      <c r="J265" s="144">
        <v>0</v>
      </c>
      <c r="K265" s="144">
        <v>0</v>
      </c>
      <c r="L265" s="144">
        <v>0</v>
      </c>
      <c r="M265" s="144">
        <v>0</v>
      </c>
      <c r="N265" s="144">
        <v>0</v>
      </c>
      <c r="O265" s="144">
        <v>0</v>
      </c>
      <c r="P265" s="144">
        <v>0</v>
      </c>
      <c r="Q265" s="144">
        <v>0</v>
      </c>
      <c r="R265" s="144">
        <v>0</v>
      </c>
      <c r="S265" s="144">
        <f t="shared" si="37"/>
        <v>125799895</v>
      </c>
      <c r="T265" s="144">
        <v>0</v>
      </c>
      <c r="U265" s="144">
        <v>0</v>
      </c>
      <c r="V265" s="144">
        <v>0</v>
      </c>
      <c r="W265" s="144">
        <v>0</v>
      </c>
      <c r="X265" s="144">
        <v>0</v>
      </c>
      <c r="Y265" s="144">
        <v>0</v>
      </c>
      <c r="Z265" s="144">
        <f t="shared" ref="Z265:Z328" si="38">SUM(G265:Y265)</f>
        <v>0</v>
      </c>
      <c r="AA265" s="504"/>
      <c r="AB265" s="504"/>
      <c r="AC265" s="504"/>
      <c r="AD265" s="504"/>
      <c r="AE265" s="504"/>
      <c r="AF265" s="504"/>
      <c r="AG265" s="504"/>
      <c r="AH265" s="504"/>
      <c r="AI265" s="504"/>
      <c r="AJ265" s="504"/>
      <c r="AK265" s="504"/>
      <c r="AL265" s="504"/>
      <c r="AM265" s="504"/>
      <c r="AN265" s="505"/>
      <c r="AO265" s="505"/>
      <c r="AP265" s="505"/>
      <c r="AQ265" s="505"/>
      <c r="AR265" s="505"/>
      <c r="AS265" s="505"/>
      <c r="AT265" s="505"/>
      <c r="AU265" s="505"/>
      <c r="AV265" s="505"/>
      <c r="AW265" s="505"/>
      <c r="AX265" s="505"/>
      <c r="AY265" s="505"/>
      <c r="AZ265" s="505"/>
      <c r="BA265" s="505"/>
    </row>
    <row r="266" spans="1:53" s="506" customFormat="1" ht="12" customHeight="1">
      <c r="A266" s="113">
        <v>403010108</v>
      </c>
      <c r="B266" s="113" t="s">
        <v>982</v>
      </c>
      <c r="C266" s="489">
        <f>-VLOOKUP(A266,Clasificaciones!C:I,5,FALSE)</f>
        <v>-21895</v>
      </c>
      <c r="D266" s="489">
        <v>0</v>
      </c>
      <c r="E266" s="489">
        <v>0</v>
      </c>
      <c r="F266" s="489">
        <f>+VLOOKUP(A266,Clasificaciones!C:M,9,FALSE)</f>
        <v>0</v>
      </c>
      <c r="G266" s="489">
        <f t="shared" si="33"/>
        <v>-21895</v>
      </c>
      <c r="H266" s="144">
        <v>0</v>
      </c>
      <c r="I266" s="144">
        <v>0</v>
      </c>
      <c r="J266" s="144">
        <v>0</v>
      </c>
      <c r="K266" s="144">
        <v>0</v>
      </c>
      <c r="L266" s="144">
        <v>0</v>
      </c>
      <c r="M266" s="144">
        <v>0</v>
      </c>
      <c r="N266" s="144">
        <v>0</v>
      </c>
      <c r="O266" s="144">
        <v>0</v>
      </c>
      <c r="P266" s="144">
        <v>0</v>
      </c>
      <c r="Q266" s="144">
        <v>0</v>
      </c>
      <c r="R266" s="144">
        <v>0</v>
      </c>
      <c r="S266" s="144">
        <f t="shared" si="37"/>
        <v>21895</v>
      </c>
      <c r="T266" s="144">
        <v>0</v>
      </c>
      <c r="U266" s="144">
        <v>0</v>
      </c>
      <c r="V266" s="144">
        <v>0</v>
      </c>
      <c r="W266" s="144">
        <v>0</v>
      </c>
      <c r="X266" s="144">
        <v>0</v>
      </c>
      <c r="Y266" s="144">
        <v>0</v>
      </c>
      <c r="Z266" s="144">
        <f t="shared" si="38"/>
        <v>0</v>
      </c>
      <c r="AA266" s="504"/>
      <c r="AB266" s="504"/>
      <c r="AC266" s="504"/>
      <c r="AD266" s="504"/>
      <c r="AE266" s="504"/>
      <c r="AF266" s="504"/>
      <c r="AG266" s="504"/>
      <c r="AH266" s="504"/>
      <c r="AI266" s="504"/>
      <c r="AJ266" s="504"/>
      <c r="AK266" s="504"/>
      <c r="AL266" s="504"/>
      <c r="AM266" s="504"/>
      <c r="AN266" s="505"/>
      <c r="AO266" s="505"/>
      <c r="AP266" s="505"/>
      <c r="AQ266" s="505"/>
      <c r="AR266" s="505"/>
      <c r="AS266" s="505"/>
      <c r="AT266" s="505"/>
      <c r="AU266" s="505"/>
      <c r="AV266" s="505"/>
      <c r="AW266" s="505"/>
      <c r="AX266" s="505"/>
      <c r="AY266" s="505"/>
      <c r="AZ266" s="505"/>
      <c r="BA266" s="505"/>
    </row>
    <row r="267" spans="1:53" s="506" customFormat="1" ht="12" customHeight="1">
      <c r="A267" s="113">
        <v>403010109</v>
      </c>
      <c r="B267" s="113" t="s">
        <v>983</v>
      </c>
      <c r="C267" s="489">
        <f>-VLOOKUP(A267,Clasificaciones!C:I,5,FALSE)</f>
        <v>-848877</v>
      </c>
      <c r="D267" s="489">
        <v>0</v>
      </c>
      <c r="E267" s="489">
        <v>0</v>
      </c>
      <c r="F267" s="489">
        <f>+VLOOKUP(A267,Clasificaciones!C:M,9,FALSE)</f>
        <v>0</v>
      </c>
      <c r="G267" s="489">
        <f t="shared" si="33"/>
        <v>-848877</v>
      </c>
      <c r="H267" s="144">
        <v>0</v>
      </c>
      <c r="I267" s="144">
        <v>0</v>
      </c>
      <c r="J267" s="144">
        <v>0</v>
      </c>
      <c r="K267" s="144">
        <v>0</v>
      </c>
      <c r="L267" s="144">
        <v>0</v>
      </c>
      <c r="M267" s="144">
        <v>0</v>
      </c>
      <c r="N267" s="144">
        <v>0</v>
      </c>
      <c r="O267" s="144">
        <v>0</v>
      </c>
      <c r="P267" s="144">
        <v>0</v>
      </c>
      <c r="Q267" s="144">
        <v>0</v>
      </c>
      <c r="R267" s="144">
        <v>0</v>
      </c>
      <c r="S267" s="144">
        <f t="shared" si="37"/>
        <v>848877</v>
      </c>
      <c r="T267" s="144">
        <v>0</v>
      </c>
      <c r="U267" s="144">
        <v>0</v>
      </c>
      <c r="V267" s="144">
        <v>0</v>
      </c>
      <c r="W267" s="144">
        <v>0</v>
      </c>
      <c r="X267" s="144">
        <v>0</v>
      </c>
      <c r="Y267" s="144">
        <v>0</v>
      </c>
      <c r="Z267" s="144">
        <f t="shared" si="38"/>
        <v>0</v>
      </c>
      <c r="AA267" s="504"/>
      <c r="AB267" s="504"/>
      <c r="AC267" s="504"/>
      <c r="AD267" s="504"/>
      <c r="AE267" s="504"/>
      <c r="AF267" s="504"/>
      <c r="AG267" s="504"/>
      <c r="AH267" s="504"/>
      <c r="AI267" s="504"/>
      <c r="AJ267" s="504"/>
      <c r="AK267" s="504"/>
      <c r="AL267" s="504"/>
      <c r="AM267" s="504"/>
      <c r="AN267" s="505"/>
      <c r="AO267" s="505"/>
      <c r="AP267" s="505"/>
      <c r="AQ267" s="505"/>
      <c r="AR267" s="505"/>
      <c r="AS267" s="505"/>
      <c r="AT267" s="505"/>
      <c r="AU267" s="505"/>
      <c r="AV267" s="505"/>
      <c r="AW267" s="505"/>
      <c r="AX267" s="505"/>
      <c r="AY267" s="505"/>
      <c r="AZ267" s="505"/>
      <c r="BA267" s="505"/>
    </row>
    <row r="268" spans="1:53" s="506" customFormat="1" ht="12" customHeight="1">
      <c r="A268" s="113">
        <v>403010114</v>
      </c>
      <c r="B268" s="113" t="s">
        <v>984</v>
      </c>
      <c r="C268" s="489">
        <f>-VLOOKUP(A268,Clasificaciones!C:I,5,FALSE)</f>
        <v>-413577</v>
      </c>
      <c r="D268" s="489">
        <v>0</v>
      </c>
      <c r="E268" s="489">
        <v>0</v>
      </c>
      <c r="F268" s="489">
        <f>+VLOOKUP(A268,Clasificaciones!C:M,9,FALSE)</f>
        <v>0</v>
      </c>
      <c r="G268" s="489">
        <f t="shared" si="33"/>
        <v>-413577</v>
      </c>
      <c r="H268" s="144">
        <v>0</v>
      </c>
      <c r="I268" s="144">
        <v>0</v>
      </c>
      <c r="J268" s="144">
        <v>0</v>
      </c>
      <c r="K268" s="144">
        <v>0</v>
      </c>
      <c r="L268" s="144">
        <v>0</v>
      </c>
      <c r="M268" s="144">
        <v>0</v>
      </c>
      <c r="N268" s="144">
        <v>0</v>
      </c>
      <c r="O268" s="144">
        <v>0</v>
      </c>
      <c r="P268" s="144">
        <v>0</v>
      </c>
      <c r="Q268" s="144">
        <v>0</v>
      </c>
      <c r="R268" s="144">
        <v>0</v>
      </c>
      <c r="S268" s="144">
        <f t="shared" si="37"/>
        <v>413577</v>
      </c>
      <c r="T268" s="144">
        <v>0</v>
      </c>
      <c r="U268" s="144">
        <v>0</v>
      </c>
      <c r="V268" s="144">
        <v>0</v>
      </c>
      <c r="W268" s="144">
        <v>0</v>
      </c>
      <c r="X268" s="144">
        <v>0</v>
      </c>
      <c r="Y268" s="144">
        <v>0</v>
      </c>
      <c r="Z268" s="144">
        <f t="shared" si="38"/>
        <v>0</v>
      </c>
      <c r="AA268" s="504"/>
      <c r="AB268" s="504"/>
      <c r="AC268" s="504"/>
      <c r="AD268" s="504"/>
      <c r="AE268" s="504"/>
      <c r="AF268" s="504"/>
      <c r="AG268" s="504"/>
      <c r="AH268" s="504"/>
      <c r="AI268" s="504"/>
      <c r="AJ268" s="504"/>
      <c r="AK268" s="504"/>
      <c r="AL268" s="504"/>
      <c r="AM268" s="504"/>
      <c r="AN268" s="505"/>
      <c r="AO268" s="505"/>
      <c r="AP268" s="505"/>
      <c r="AQ268" s="505"/>
      <c r="AR268" s="505"/>
      <c r="AS268" s="505"/>
      <c r="AT268" s="505"/>
      <c r="AU268" s="505"/>
      <c r="AV268" s="505"/>
      <c r="AW268" s="505"/>
      <c r="AX268" s="505"/>
      <c r="AY268" s="505"/>
      <c r="AZ268" s="505"/>
      <c r="BA268" s="505"/>
    </row>
    <row r="269" spans="1:53" s="506" customFormat="1" ht="12" customHeight="1">
      <c r="A269" s="113">
        <v>403010116</v>
      </c>
      <c r="B269" s="113" t="s">
        <v>985</v>
      </c>
      <c r="C269" s="489">
        <f>-VLOOKUP(A269,Clasificaciones!C:I,5,FALSE)</f>
        <v>-22700048</v>
      </c>
      <c r="D269" s="489">
        <v>0</v>
      </c>
      <c r="E269" s="489">
        <v>0</v>
      </c>
      <c r="F269" s="489">
        <f>+VLOOKUP(A269,Clasificaciones!C:M,9,FALSE)</f>
        <v>0</v>
      </c>
      <c r="G269" s="489">
        <f t="shared" si="33"/>
        <v>-22700048</v>
      </c>
      <c r="H269" s="144">
        <v>0</v>
      </c>
      <c r="I269" s="144">
        <v>0</v>
      </c>
      <c r="J269" s="144">
        <v>0</v>
      </c>
      <c r="K269" s="144">
        <v>0</v>
      </c>
      <c r="L269" s="144">
        <v>0</v>
      </c>
      <c r="M269" s="144">
        <v>0</v>
      </c>
      <c r="N269" s="144">
        <v>0</v>
      </c>
      <c r="O269" s="144">
        <v>0</v>
      </c>
      <c r="P269" s="144">
        <v>0</v>
      </c>
      <c r="Q269" s="144">
        <v>0</v>
      </c>
      <c r="R269" s="144">
        <v>0</v>
      </c>
      <c r="S269" s="144">
        <f t="shared" si="37"/>
        <v>22700048</v>
      </c>
      <c r="T269" s="144">
        <v>0</v>
      </c>
      <c r="U269" s="144">
        <v>0</v>
      </c>
      <c r="V269" s="144">
        <v>0</v>
      </c>
      <c r="W269" s="144">
        <v>0</v>
      </c>
      <c r="X269" s="144">
        <v>0</v>
      </c>
      <c r="Y269" s="144">
        <v>0</v>
      </c>
      <c r="Z269" s="144">
        <f t="shared" si="38"/>
        <v>0</v>
      </c>
      <c r="AA269" s="504"/>
      <c r="AB269" s="504"/>
      <c r="AC269" s="504"/>
      <c r="AD269" s="504"/>
      <c r="AE269" s="504"/>
      <c r="AF269" s="504"/>
      <c r="AG269" s="504"/>
      <c r="AH269" s="504"/>
      <c r="AI269" s="504"/>
      <c r="AJ269" s="504"/>
      <c r="AK269" s="504"/>
      <c r="AL269" s="504"/>
      <c r="AM269" s="504"/>
      <c r="AN269" s="505"/>
      <c r="AO269" s="505"/>
      <c r="AP269" s="505"/>
      <c r="AQ269" s="505"/>
      <c r="AR269" s="505"/>
      <c r="AS269" s="505"/>
      <c r="AT269" s="505"/>
      <c r="AU269" s="505"/>
      <c r="AV269" s="505"/>
      <c r="AW269" s="505"/>
      <c r="AX269" s="505"/>
      <c r="AY269" s="505"/>
      <c r="AZ269" s="505"/>
      <c r="BA269" s="505"/>
    </row>
    <row r="270" spans="1:53" s="506" customFormat="1" ht="12" customHeight="1">
      <c r="A270" s="113">
        <v>403010117</v>
      </c>
      <c r="B270" s="113" t="s">
        <v>986</v>
      </c>
      <c r="C270" s="489">
        <f>-VLOOKUP(A270,Clasificaciones!C:I,5,FALSE)</f>
        <v>-42493848</v>
      </c>
      <c r="D270" s="489">
        <v>0</v>
      </c>
      <c r="E270" s="489">
        <v>0</v>
      </c>
      <c r="F270" s="489">
        <f>+VLOOKUP(A270,Clasificaciones!C:M,9,FALSE)</f>
        <v>0</v>
      </c>
      <c r="G270" s="489">
        <f t="shared" si="33"/>
        <v>-42493848</v>
      </c>
      <c r="H270" s="144">
        <v>0</v>
      </c>
      <c r="I270" s="144">
        <v>0</v>
      </c>
      <c r="J270" s="144">
        <v>0</v>
      </c>
      <c r="K270" s="144">
        <v>0</v>
      </c>
      <c r="L270" s="144">
        <v>0</v>
      </c>
      <c r="M270" s="144">
        <v>0</v>
      </c>
      <c r="N270" s="144">
        <v>0</v>
      </c>
      <c r="O270" s="144">
        <v>0</v>
      </c>
      <c r="P270" s="144">
        <v>0</v>
      </c>
      <c r="Q270" s="144">
        <v>0</v>
      </c>
      <c r="R270" s="144">
        <v>0</v>
      </c>
      <c r="S270" s="144">
        <f t="shared" si="37"/>
        <v>42493848</v>
      </c>
      <c r="T270" s="144">
        <v>0</v>
      </c>
      <c r="U270" s="144">
        <v>0</v>
      </c>
      <c r="V270" s="144">
        <v>0</v>
      </c>
      <c r="W270" s="144">
        <v>0</v>
      </c>
      <c r="X270" s="144">
        <v>0</v>
      </c>
      <c r="Y270" s="144">
        <v>0</v>
      </c>
      <c r="Z270" s="144">
        <f t="shared" si="38"/>
        <v>0</v>
      </c>
      <c r="AA270" s="504"/>
      <c r="AB270" s="504"/>
      <c r="AC270" s="504"/>
      <c r="AD270" s="504"/>
      <c r="AE270" s="504"/>
      <c r="AF270" s="504"/>
      <c r="AG270" s="504"/>
      <c r="AH270" s="504"/>
      <c r="AI270" s="504"/>
      <c r="AJ270" s="504"/>
      <c r="AK270" s="504"/>
      <c r="AL270" s="504"/>
      <c r="AM270" s="504"/>
      <c r="AN270" s="505"/>
      <c r="AO270" s="505"/>
      <c r="AP270" s="505"/>
      <c r="AQ270" s="505"/>
      <c r="AR270" s="505"/>
      <c r="AS270" s="505"/>
      <c r="AT270" s="505"/>
      <c r="AU270" s="505"/>
      <c r="AV270" s="505"/>
      <c r="AW270" s="505"/>
      <c r="AX270" s="505"/>
      <c r="AY270" s="505"/>
      <c r="AZ270" s="505"/>
      <c r="BA270" s="505"/>
    </row>
    <row r="271" spans="1:53" s="506" customFormat="1" ht="12" customHeight="1">
      <c r="A271" s="113">
        <v>403010118</v>
      </c>
      <c r="B271" s="113" t="s">
        <v>987</v>
      </c>
      <c r="C271" s="489">
        <f>-VLOOKUP(A271,Clasificaciones!C:I,5,FALSE)</f>
        <v>-13614357</v>
      </c>
      <c r="D271" s="489">
        <v>0</v>
      </c>
      <c r="E271" s="489">
        <v>0</v>
      </c>
      <c r="F271" s="489">
        <f>+VLOOKUP(A271,Clasificaciones!C:M,9,FALSE)</f>
        <v>0</v>
      </c>
      <c r="G271" s="489">
        <f t="shared" si="33"/>
        <v>-13614357</v>
      </c>
      <c r="H271" s="144">
        <v>0</v>
      </c>
      <c r="I271" s="144">
        <v>0</v>
      </c>
      <c r="J271" s="144">
        <v>0</v>
      </c>
      <c r="K271" s="144">
        <v>0</v>
      </c>
      <c r="L271" s="144">
        <v>0</v>
      </c>
      <c r="M271" s="144">
        <v>0</v>
      </c>
      <c r="N271" s="144">
        <v>0</v>
      </c>
      <c r="O271" s="144">
        <v>0</v>
      </c>
      <c r="P271" s="144">
        <v>0</v>
      </c>
      <c r="Q271" s="144">
        <v>0</v>
      </c>
      <c r="R271" s="144">
        <v>0</v>
      </c>
      <c r="S271" s="144">
        <f t="shared" si="37"/>
        <v>13614357</v>
      </c>
      <c r="T271" s="144">
        <v>0</v>
      </c>
      <c r="U271" s="144">
        <v>0</v>
      </c>
      <c r="V271" s="144">
        <v>0</v>
      </c>
      <c r="W271" s="144">
        <v>0</v>
      </c>
      <c r="X271" s="144">
        <v>0</v>
      </c>
      <c r="Y271" s="144">
        <v>0</v>
      </c>
      <c r="Z271" s="144">
        <f t="shared" si="38"/>
        <v>0</v>
      </c>
      <c r="AA271" s="504"/>
      <c r="AB271" s="504"/>
      <c r="AC271" s="504"/>
      <c r="AD271" s="504"/>
      <c r="AE271" s="504"/>
      <c r="AF271" s="504"/>
      <c r="AG271" s="504"/>
      <c r="AH271" s="504"/>
      <c r="AI271" s="504"/>
      <c r="AJ271" s="504"/>
      <c r="AK271" s="504"/>
      <c r="AL271" s="504"/>
      <c r="AM271" s="504"/>
      <c r="AN271" s="505"/>
      <c r="AO271" s="505"/>
      <c r="AP271" s="505"/>
      <c r="AQ271" s="505"/>
      <c r="AR271" s="505"/>
      <c r="AS271" s="505"/>
      <c r="AT271" s="505"/>
      <c r="AU271" s="505"/>
      <c r="AV271" s="505"/>
      <c r="AW271" s="505"/>
      <c r="AX271" s="505"/>
      <c r="AY271" s="505"/>
      <c r="AZ271" s="505"/>
      <c r="BA271" s="505"/>
    </row>
    <row r="272" spans="1:53" s="506" customFormat="1" ht="12" customHeight="1">
      <c r="A272" s="113">
        <v>403010129</v>
      </c>
      <c r="B272" s="113" t="s">
        <v>988</v>
      </c>
      <c r="C272" s="489">
        <f>-VLOOKUP(A272,Clasificaciones!C:I,5,FALSE)</f>
        <v>-3162962</v>
      </c>
      <c r="D272" s="489">
        <v>0</v>
      </c>
      <c r="E272" s="489">
        <v>0</v>
      </c>
      <c r="F272" s="489">
        <f>+VLOOKUP(A272,Clasificaciones!C:M,9,FALSE)</f>
        <v>0</v>
      </c>
      <c r="G272" s="489">
        <f t="shared" si="33"/>
        <v>-3162962</v>
      </c>
      <c r="H272" s="144">
        <v>0</v>
      </c>
      <c r="I272" s="144">
        <v>0</v>
      </c>
      <c r="J272" s="144">
        <v>0</v>
      </c>
      <c r="K272" s="144">
        <v>0</v>
      </c>
      <c r="L272" s="144">
        <v>0</v>
      </c>
      <c r="M272" s="144">
        <v>0</v>
      </c>
      <c r="N272" s="144">
        <v>0</v>
      </c>
      <c r="O272" s="144">
        <v>0</v>
      </c>
      <c r="P272" s="144">
        <v>0</v>
      </c>
      <c r="Q272" s="144">
        <v>0</v>
      </c>
      <c r="R272" s="144">
        <v>0</v>
      </c>
      <c r="S272" s="144">
        <f t="shared" si="37"/>
        <v>3162962</v>
      </c>
      <c r="T272" s="144">
        <v>0</v>
      </c>
      <c r="U272" s="144">
        <v>0</v>
      </c>
      <c r="V272" s="144">
        <v>0</v>
      </c>
      <c r="W272" s="144">
        <v>0</v>
      </c>
      <c r="X272" s="144">
        <v>0</v>
      </c>
      <c r="Y272" s="144">
        <v>0</v>
      </c>
      <c r="Z272" s="144">
        <f t="shared" si="38"/>
        <v>0</v>
      </c>
      <c r="AA272" s="504"/>
      <c r="AB272" s="504"/>
      <c r="AC272" s="504"/>
      <c r="AD272" s="504"/>
      <c r="AE272" s="504"/>
      <c r="AF272" s="504"/>
      <c r="AG272" s="504"/>
      <c r="AH272" s="504"/>
      <c r="AI272" s="504"/>
      <c r="AJ272" s="504"/>
      <c r="AK272" s="504"/>
      <c r="AL272" s="504"/>
      <c r="AM272" s="504"/>
      <c r="AN272" s="505"/>
      <c r="AO272" s="505"/>
      <c r="AP272" s="505"/>
      <c r="AQ272" s="505"/>
      <c r="AR272" s="505"/>
      <c r="AS272" s="505"/>
      <c r="AT272" s="505"/>
      <c r="AU272" s="505"/>
      <c r="AV272" s="505"/>
      <c r="AW272" s="505"/>
      <c r="AX272" s="505"/>
      <c r="AY272" s="505"/>
      <c r="AZ272" s="505"/>
      <c r="BA272" s="505"/>
    </row>
    <row r="273" spans="1:53" s="506" customFormat="1" ht="12" customHeight="1">
      <c r="A273" s="113">
        <v>4030102</v>
      </c>
      <c r="B273" s="113" t="s">
        <v>989</v>
      </c>
      <c r="C273" s="489">
        <f>-VLOOKUP(A273,Clasificaciones!C:I,5,FALSE)</f>
        <v>0</v>
      </c>
      <c r="D273" s="489">
        <v>0</v>
      </c>
      <c r="E273" s="489">
        <v>0</v>
      </c>
      <c r="F273" s="489">
        <f>+VLOOKUP(A273,Clasificaciones!C:M,9,FALSE)</f>
        <v>0</v>
      </c>
      <c r="G273" s="489">
        <f t="shared" si="33"/>
        <v>0</v>
      </c>
      <c r="H273" s="144">
        <v>0</v>
      </c>
      <c r="I273" s="144">
        <v>0</v>
      </c>
      <c r="J273" s="144">
        <v>0</v>
      </c>
      <c r="K273" s="144">
        <v>0</v>
      </c>
      <c r="L273" s="144">
        <v>0</v>
      </c>
      <c r="M273" s="144">
        <v>0</v>
      </c>
      <c r="N273" s="144">
        <v>0</v>
      </c>
      <c r="O273" s="144">
        <v>0</v>
      </c>
      <c r="P273" s="144">
        <v>0</v>
      </c>
      <c r="Q273" s="144">
        <v>0</v>
      </c>
      <c r="R273" s="144">
        <v>0</v>
      </c>
      <c r="S273" s="144">
        <f t="shared" ref="S273" si="39">+G273</f>
        <v>0</v>
      </c>
      <c r="T273" s="144">
        <v>0</v>
      </c>
      <c r="U273" s="144">
        <v>0</v>
      </c>
      <c r="V273" s="144">
        <v>0</v>
      </c>
      <c r="W273" s="144">
        <v>0</v>
      </c>
      <c r="X273" s="144">
        <v>0</v>
      </c>
      <c r="Y273" s="144">
        <v>0</v>
      </c>
      <c r="Z273" s="144">
        <f t="shared" si="38"/>
        <v>0</v>
      </c>
      <c r="AA273" s="504"/>
      <c r="AB273" s="504"/>
      <c r="AC273" s="504"/>
      <c r="AD273" s="504"/>
      <c r="AE273" s="504"/>
      <c r="AF273" s="504"/>
      <c r="AG273" s="504"/>
      <c r="AH273" s="504"/>
      <c r="AI273" s="504"/>
      <c r="AJ273" s="504"/>
      <c r="AK273" s="504"/>
      <c r="AL273" s="504"/>
      <c r="AM273" s="504"/>
      <c r="AN273" s="505"/>
      <c r="AO273" s="505"/>
      <c r="AP273" s="505"/>
      <c r="AQ273" s="505"/>
      <c r="AR273" s="505"/>
      <c r="AS273" s="505"/>
      <c r="AT273" s="505"/>
      <c r="AU273" s="505"/>
      <c r="AV273" s="505"/>
      <c r="AW273" s="505"/>
      <c r="AX273" s="505"/>
      <c r="AY273" s="505"/>
      <c r="AZ273" s="505"/>
      <c r="BA273" s="505"/>
    </row>
    <row r="274" spans="1:53" s="506" customFormat="1" ht="12" customHeight="1">
      <c r="A274" s="113">
        <v>403010201</v>
      </c>
      <c r="B274" s="113" t="s">
        <v>989</v>
      </c>
      <c r="C274" s="489">
        <f>-VLOOKUP(A274,Clasificaciones!C:I,5,FALSE)</f>
        <v>-195616</v>
      </c>
      <c r="D274" s="489">
        <v>0</v>
      </c>
      <c r="E274" s="489">
        <v>0</v>
      </c>
      <c r="F274" s="489">
        <f>+VLOOKUP(A274,Clasificaciones!C:M,9,FALSE)</f>
        <v>0</v>
      </c>
      <c r="G274" s="489">
        <f t="shared" si="33"/>
        <v>-195616</v>
      </c>
      <c r="H274" s="144">
        <v>0</v>
      </c>
      <c r="I274" s="144">
        <v>0</v>
      </c>
      <c r="J274" s="144">
        <v>0</v>
      </c>
      <c r="K274" s="144">
        <v>0</v>
      </c>
      <c r="L274" s="144">
        <v>0</v>
      </c>
      <c r="M274" s="144">
        <v>0</v>
      </c>
      <c r="N274" s="144">
        <v>0</v>
      </c>
      <c r="O274" s="144">
        <v>0</v>
      </c>
      <c r="P274" s="144">
        <v>0</v>
      </c>
      <c r="Q274" s="144">
        <v>0</v>
      </c>
      <c r="R274" s="144">
        <v>0</v>
      </c>
      <c r="S274" s="144">
        <v>0</v>
      </c>
      <c r="T274" s="144">
        <f>-G274</f>
        <v>195616</v>
      </c>
      <c r="U274" s="144">
        <v>0</v>
      </c>
      <c r="V274" s="144">
        <v>0</v>
      </c>
      <c r="W274" s="144">
        <v>0</v>
      </c>
      <c r="X274" s="144">
        <v>0</v>
      </c>
      <c r="Y274" s="144">
        <v>0</v>
      </c>
      <c r="Z274" s="144">
        <f>SUM(G274:Y274)</f>
        <v>0</v>
      </c>
      <c r="AA274" s="504"/>
      <c r="AB274" s="504"/>
      <c r="AC274" s="504"/>
      <c r="AD274" s="504"/>
      <c r="AE274" s="504"/>
      <c r="AF274" s="504"/>
      <c r="AG274" s="504"/>
      <c r="AH274" s="504"/>
      <c r="AI274" s="504"/>
      <c r="AJ274" s="504"/>
      <c r="AK274" s="504"/>
      <c r="AL274" s="504"/>
      <c r="AM274" s="504"/>
      <c r="AN274" s="505"/>
      <c r="AO274" s="505"/>
      <c r="AP274" s="505"/>
      <c r="AQ274" s="505"/>
      <c r="AR274" s="505"/>
      <c r="AS274" s="505"/>
      <c r="AT274" s="505"/>
      <c r="AU274" s="505"/>
      <c r="AV274" s="505"/>
      <c r="AW274" s="505"/>
      <c r="AX274" s="505"/>
      <c r="AY274" s="505"/>
      <c r="AZ274" s="505"/>
      <c r="BA274" s="505"/>
    </row>
    <row r="275" spans="1:53" s="506" customFormat="1" ht="12" customHeight="1">
      <c r="A275" s="113">
        <v>40302</v>
      </c>
      <c r="B275" s="113" t="s">
        <v>990</v>
      </c>
      <c r="C275" s="489">
        <f>-VLOOKUP(A275,Clasificaciones!C:I,5,FALSE)</f>
        <v>0</v>
      </c>
      <c r="D275" s="489">
        <v>0</v>
      </c>
      <c r="E275" s="489">
        <v>0</v>
      </c>
      <c r="F275" s="489">
        <f>+VLOOKUP(A275,Clasificaciones!C:M,9,FALSE)</f>
        <v>0</v>
      </c>
      <c r="G275" s="489">
        <f t="shared" si="33"/>
        <v>0</v>
      </c>
      <c r="H275" s="144">
        <v>0</v>
      </c>
      <c r="I275" s="144">
        <v>0</v>
      </c>
      <c r="J275" s="144">
        <v>0</v>
      </c>
      <c r="K275" s="144">
        <v>0</v>
      </c>
      <c r="L275" s="144">
        <v>0</v>
      </c>
      <c r="M275" s="144">
        <v>0</v>
      </c>
      <c r="N275" s="144">
        <v>0</v>
      </c>
      <c r="O275" s="144">
        <v>0</v>
      </c>
      <c r="P275" s="144">
        <v>0</v>
      </c>
      <c r="Q275" s="144">
        <v>0</v>
      </c>
      <c r="R275" s="144">
        <v>0</v>
      </c>
      <c r="S275" s="144">
        <v>0</v>
      </c>
      <c r="T275" s="144">
        <v>0</v>
      </c>
      <c r="U275" s="144">
        <v>0</v>
      </c>
      <c r="V275" s="144">
        <v>0</v>
      </c>
      <c r="W275" s="144">
        <v>0</v>
      </c>
      <c r="X275" s="144">
        <v>0</v>
      </c>
      <c r="Y275" s="144">
        <v>0</v>
      </c>
      <c r="Z275" s="144">
        <f t="shared" si="38"/>
        <v>0</v>
      </c>
      <c r="AA275" s="504"/>
      <c r="AB275" s="504"/>
      <c r="AC275" s="504"/>
      <c r="AD275" s="504"/>
      <c r="AE275" s="504"/>
      <c r="AF275" s="504"/>
      <c r="AG275" s="504"/>
      <c r="AH275" s="504"/>
      <c r="AI275" s="504"/>
      <c r="AJ275" s="504"/>
      <c r="AK275" s="504"/>
      <c r="AL275" s="504"/>
      <c r="AM275" s="504"/>
      <c r="AN275" s="505"/>
      <c r="AO275" s="505"/>
      <c r="AP275" s="505"/>
      <c r="AQ275" s="505"/>
      <c r="AR275" s="505"/>
      <c r="AS275" s="505"/>
      <c r="AT275" s="505"/>
      <c r="AU275" s="505"/>
      <c r="AV275" s="505"/>
      <c r="AW275" s="505"/>
      <c r="AX275" s="505"/>
      <c r="AY275" s="505"/>
      <c r="AZ275" s="505"/>
      <c r="BA275" s="505"/>
    </row>
    <row r="276" spans="1:53" s="506" customFormat="1" ht="12" customHeight="1">
      <c r="A276" s="113">
        <v>4030201</v>
      </c>
      <c r="B276" s="113" t="s">
        <v>991</v>
      </c>
      <c r="C276" s="489">
        <f>-VLOOKUP(A276,Clasificaciones!C:I,5,FALSE)</f>
        <v>0</v>
      </c>
      <c r="D276" s="489">
        <v>0</v>
      </c>
      <c r="E276" s="489">
        <v>0</v>
      </c>
      <c r="F276" s="489">
        <f>+VLOOKUP(A276,Clasificaciones!C:M,9,FALSE)</f>
        <v>0</v>
      </c>
      <c r="G276" s="489">
        <f t="shared" si="33"/>
        <v>0</v>
      </c>
      <c r="H276" s="144">
        <v>0</v>
      </c>
      <c r="I276" s="144">
        <v>0</v>
      </c>
      <c r="J276" s="144">
        <v>0</v>
      </c>
      <c r="K276" s="144">
        <v>0</v>
      </c>
      <c r="L276" s="144">
        <v>0</v>
      </c>
      <c r="M276" s="144">
        <v>0</v>
      </c>
      <c r="N276" s="144">
        <v>0</v>
      </c>
      <c r="O276" s="144">
        <v>0</v>
      </c>
      <c r="P276" s="144">
        <v>0</v>
      </c>
      <c r="Q276" s="144">
        <v>0</v>
      </c>
      <c r="R276" s="144">
        <v>0</v>
      </c>
      <c r="S276" s="144">
        <v>0</v>
      </c>
      <c r="T276" s="144">
        <v>0</v>
      </c>
      <c r="U276" s="144">
        <v>0</v>
      </c>
      <c r="V276" s="144">
        <v>0</v>
      </c>
      <c r="W276" s="144">
        <v>0</v>
      </c>
      <c r="X276" s="144">
        <v>0</v>
      </c>
      <c r="Y276" s="144">
        <v>0</v>
      </c>
      <c r="Z276" s="144">
        <f t="shared" si="38"/>
        <v>0</v>
      </c>
      <c r="AA276" s="504"/>
      <c r="AB276" s="504"/>
      <c r="AC276" s="504"/>
      <c r="AD276" s="504"/>
      <c r="AE276" s="504"/>
      <c r="AF276" s="504"/>
      <c r="AG276" s="504"/>
      <c r="AH276" s="504"/>
      <c r="AI276" s="504"/>
      <c r="AJ276" s="504"/>
      <c r="AK276" s="504"/>
      <c r="AL276" s="504"/>
      <c r="AM276" s="504"/>
      <c r="AN276" s="505"/>
      <c r="AO276" s="505"/>
      <c r="AP276" s="505"/>
      <c r="AQ276" s="505"/>
      <c r="AR276" s="505"/>
      <c r="AS276" s="505"/>
      <c r="AT276" s="505"/>
      <c r="AU276" s="505"/>
      <c r="AV276" s="505"/>
      <c r="AW276" s="505"/>
      <c r="AX276" s="505"/>
      <c r="AY276" s="505"/>
      <c r="AZ276" s="505"/>
      <c r="BA276" s="505"/>
    </row>
    <row r="277" spans="1:53" s="506" customFormat="1" ht="12" customHeight="1">
      <c r="A277" s="113">
        <v>403020101</v>
      </c>
      <c r="B277" s="113" t="s">
        <v>977</v>
      </c>
      <c r="C277" s="489">
        <f>-VLOOKUP(A277,Clasificaciones!C:I,5,FALSE)</f>
        <v>-287339506</v>
      </c>
      <c r="D277" s="489">
        <v>0</v>
      </c>
      <c r="E277" s="489">
        <v>0</v>
      </c>
      <c r="F277" s="489">
        <f>+VLOOKUP(A277,Clasificaciones!C:M,9,FALSE)</f>
        <v>0</v>
      </c>
      <c r="G277" s="489">
        <f t="shared" si="33"/>
        <v>-287339506</v>
      </c>
      <c r="H277" s="144">
        <v>0</v>
      </c>
      <c r="I277" s="144">
        <v>0</v>
      </c>
      <c r="J277" s="144">
        <v>0</v>
      </c>
      <c r="K277" s="144">
        <v>0</v>
      </c>
      <c r="L277" s="144">
        <v>0</v>
      </c>
      <c r="M277" s="144">
        <v>0</v>
      </c>
      <c r="N277" s="144">
        <v>0</v>
      </c>
      <c r="O277" s="144">
        <v>0</v>
      </c>
      <c r="P277" s="144">
        <v>0</v>
      </c>
      <c r="Q277" s="144">
        <v>0</v>
      </c>
      <c r="R277" s="144">
        <f>-G277</f>
        <v>287339506</v>
      </c>
      <c r="S277" s="144">
        <v>0</v>
      </c>
      <c r="T277" s="144">
        <v>0</v>
      </c>
      <c r="U277" s="144">
        <v>0</v>
      </c>
      <c r="V277" s="144">
        <v>0</v>
      </c>
      <c r="W277" s="144">
        <v>0</v>
      </c>
      <c r="X277" s="144">
        <v>0</v>
      </c>
      <c r="Y277" s="144">
        <v>0</v>
      </c>
      <c r="Z277" s="144">
        <f t="shared" si="38"/>
        <v>0</v>
      </c>
      <c r="AA277" s="504"/>
      <c r="AB277" s="504"/>
      <c r="AC277" s="504"/>
      <c r="AD277" s="504"/>
      <c r="AE277" s="504"/>
      <c r="AF277" s="504"/>
      <c r="AG277" s="504"/>
      <c r="AH277" s="504"/>
      <c r="AI277" s="504"/>
      <c r="AJ277" s="504"/>
      <c r="AK277" s="504"/>
      <c r="AL277" s="504"/>
      <c r="AM277" s="504"/>
      <c r="AN277" s="505"/>
      <c r="AO277" s="505"/>
      <c r="AP277" s="505"/>
      <c r="AQ277" s="505"/>
      <c r="AR277" s="505"/>
      <c r="AS277" s="505"/>
      <c r="AT277" s="505"/>
      <c r="AU277" s="505"/>
      <c r="AV277" s="505"/>
      <c r="AW277" s="505"/>
      <c r="AX277" s="505"/>
      <c r="AY277" s="505"/>
      <c r="AZ277" s="505"/>
      <c r="BA277" s="505"/>
    </row>
    <row r="278" spans="1:53" s="506" customFormat="1" ht="12" customHeight="1">
      <c r="A278" s="113">
        <v>403020102</v>
      </c>
      <c r="B278" s="113" t="s">
        <v>992</v>
      </c>
      <c r="C278" s="489">
        <f>-VLOOKUP(A278,Clasificaciones!C:I,5,FALSE)</f>
        <v>-27754157</v>
      </c>
      <c r="D278" s="489">
        <v>0</v>
      </c>
      <c r="E278" s="489">
        <v>0</v>
      </c>
      <c r="F278" s="489">
        <f>+VLOOKUP(A278,Clasificaciones!C:M,9,FALSE)</f>
        <v>0</v>
      </c>
      <c r="G278" s="489">
        <f t="shared" ref="G278:G341" si="40">+C278-F278+D278-E278</f>
        <v>-27754157</v>
      </c>
      <c r="H278" s="144">
        <v>0</v>
      </c>
      <c r="I278" s="144">
        <v>0</v>
      </c>
      <c r="J278" s="144">
        <v>0</v>
      </c>
      <c r="K278" s="144">
        <v>0</v>
      </c>
      <c r="L278" s="144">
        <v>0</v>
      </c>
      <c r="M278" s="144">
        <v>0</v>
      </c>
      <c r="N278" s="144">
        <v>0</v>
      </c>
      <c r="O278" s="144">
        <v>0</v>
      </c>
      <c r="P278" s="144">
        <v>0</v>
      </c>
      <c r="Q278" s="144">
        <v>0</v>
      </c>
      <c r="R278" s="144">
        <f t="shared" ref="R278:R293" si="41">-G278</f>
        <v>27754157</v>
      </c>
      <c r="S278" s="144">
        <v>0</v>
      </c>
      <c r="T278" s="144">
        <v>0</v>
      </c>
      <c r="U278" s="144">
        <v>0</v>
      </c>
      <c r="V278" s="144">
        <v>0</v>
      </c>
      <c r="W278" s="144">
        <v>0</v>
      </c>
      <c r="X278" s="144">
        <v>0</v>
      </c>
      <c r="Y278" s="144">
        <v>0</v>
      </c>
      <c r="Z278" s="144">
        <f t="shared" si="38"/>
        <v>0</v>
      </c>
      <c r="AA278" s="504"/>
      <c r="AB278" s="504"/>
      <c r="AC278" s="504"/>
      <c r="AD278" s="504"/>
      <c r="AE278" s="504"/>
      <c r="AF278" s="504"/>
      <c r="AG278" s="504"/>
      <c r="AH278" s="504"/>
      <c r="AI278" s="504"/>
      <c r="AJ278" s="504"/>
      <c r="AK278" s="504"/>
      <c r="AL278" s="504"/>
      <c r="AM278" s="504"/>
      <c r="AN278" s="505"/>
      <c r="AO278" s="505"/>
      <c r="AP278" s="505"/>
      <c r="AQ278" s="505"/>
      <c r="AR278" s="505"/>
      <c r="AS278" s="505"/>
      <c r="AT278" s="505"/>
      <c r="AU278" s="505"/>
      <c r="AV278" s="505"/>
      <c r="AW278" s="505"/>
      <c r="AX278" s="505"/>
      <c r="AY278" s="505"/>
      <c r="AZ278" s="505"/>
      <c r="BA278" s="505"/>
    </row>
    <row r="279" spans="1:53" s="506" customFormat="1" ht="12" customHeight="1">
      <c r="A279" s="113">
        <v>403020103</v>
      </c>
      <c r="B279" s="113" t="s">
        <v>978</v>
      </c>
      <c r="C279" s="489">
        <f>-VLOOKUP(A279,Clasificaciones!C:I,5,FALSE)</f>
        <v>-4652592</v>
      </c>
      <c r="D279" s="489">
        <v>0</v>
      </c>
      <c r="E279" s="489">
        <v>0</v>
      </c>
      <c r="F279" s="489">
        <f>+VLOOKUP(A279,Clasificaciones!C:M,9,FALSE)</f>
        <v>0</v>
      </c>
      <c r="G279" s="489">
        <f t="shared" si="40"/>
        <v>-4652592</v>
      </c>
      <c r="H279" s="144">
        <v>0</v>
      </c>
      <c r="I279" s="144">
        <v>0</v>
      </c>
      <c r="J279" s="144">
        <v>0</v>
      </c>
      <c r="K279" s="144">
        <v>0</v>
      </c>
      <c r="L279" s="144">
        <v>0</v>
      </c>
      <c r="M279" s="144">
        <v>0</v>
      </c>
      <c r="N279" s="144">
        <v>0</v>
      </c>
      <c r="O279" s="144">
        <v>0</v>
      </c>
      <c r="P279" s="144">
        <v>0</v>
      </c>
      <c r="Q279" s="144">
        <v>0</v>
      </c>
      <c r="R279" s="144">
        <f t="shared" si="41"/>
        <v>4652592</v>
      </c>
      <c r="S279" s="144">
        <v>0</v>
      </c>
      <c r="T279" s="144">
        <v>0</v>
      </c>
      <c r="U279" s="144">
        <v>0</v>
      </c>
      <c r="V279" s="144">
        <v>0</v>
      </c>
      <c r="W279" s="144">
        <v>0</v>
      </c>
      <c r="X279" s="144">
        <v>0</v>
      </c>
      <c r="Y279" s="144">
        <v>0</v>
      </c>
      <c r="Z279" s="144">
        <f t="shared" si="38"/>
        <v>0</v>
      </c>
      <c r="AA279" s="504"/>
      <c r="AB279" s="504"/>
      <c r="AC279" s="504"/>
      <c r="AD279" s="504"/>
      <c r="AE279" s="504"/>
      <c r="AF279" s="504"/>
      <c r="AG279" s="504"/>
      <c r="AH279" s="504"/>
      <c r="AI279" s="504"/>
      <c r="AJ279" s="504"/>
      <c r="AK279" s="504"/>
      <c r="AL279" s="504"/>
      <c r="AM279" s="504"/>
      <c r="AN279" s="505"/>
      <c r="AO279" s="505"/>
      <c r="AP279" s="505"/>
      <c r="AQ279" s="505"/>
      <c r="AR279" s="505"/>
      <c r="AS279" s="505"/>
      <c r="AT279" s="505"/>
      <c r="AU279" s="505"/>
      <c r="AV279" s="505"/>
      <c r="AW279" s="505"/>
      <c r="AX279" s="505"/>
      <c r="AY279" s="505"/>
      <c r="AZ279" s="505"/>
      <c r="BA279" s="505"/>
    </row>
    <row r="280" spans="1:53" s="506" customFormat="1" ht="12" customHeight="1">
      <c r="A280" s="113">
        <v>403020104</v>
      </c>
      <c r="B280" s="113" t="s">
        <v>993</v>
      </c>
      <c r="C280" s="489">
        <f>-VLOOKUP(A280,Clasificaciones!C:I,5,FALSE)</f>
        <v>-954305223</v>
      </c>
      <c r="D280" s="489">
        <v>0</v>
      </c>
      <c r="E280" s="489">
        <v>0</v>
      </c>
      <c r="F280" s="489">
        <f>+VLOOKUP(A280,Clasificaciones!C:M,9,FALSE)</f>
        <v>0</v>
      </c>
      <c r="G280" s="489">
        <f t="shared" si="40"/>
        <v>-954305223</v>
      </c>
      <c r="H280" s="144">
        <v>0</v>
      </c>
      <c r="I280" s="144">
        <v>0</v>
      </c>
      <c r="J280" s="144">
        <v>0</v>
      </c>
      <c r="K280" s="144">
        <v>0</v>
      </c>
      <c r="L280" s="144">
        <v>0</v>
      </c>
      <c r="M280" s="144">
        <v>0</v>
      </c>
      <c r="N280" s="144">
        <v>0</v>
      </c>
      <c r="O280" s="144">
        <v>0</v>
      </c>
      <c r="P280" s="144">
        <v>0</v>
      </c>
      <c r="Q280" s="144">
        <v>0</v>
      </c>
      <c r="R280" s="144">
        <f t="shared" si="41"/>
        <v>954305223</v>
      </c>
      <c r="S280" s="144">
        <v>0</v>
      </c>
      <c r="T280" s="144">
        <v>0</v>
      </c>
      <c r="U280" s="144">
        <v>0</v>
      </c>
      <c r="V280" s="144">
        <v>0</v>
      </c>
      <c r="W280" s="144">
        <v>0</v>
      </c>
      <c r="X280" s="144">
        <v>0</v>
      </c>
      <c r="Y280" s="144">
        <v>0</v>
      </c>
      <c r="Z280" s="144">
        <f t="shared" si="38"/>
        <v>0</v>
      </c>
      <c r="AA280" s="504"/>
      <c r="AB280" s="504"/>
      <c r="AC280" s="504"/>
      <c r="AD280" s="504"/>
      <c r="AE280" s="504"/>
      <c r="AF280" s="504"/>
      <c r="AG280" s="504"/>
      <c r="AH280" s="504"/>
      <c r="AI280" s="504"/>
      <c r="AJ280" s="504"/>
      <c r="AK280" s="504"/>
      <c r="AL280" s="504"/>
      <c r="AM280" s="504"/>
      <c r="AN280" s="505"/>
      <c r="AO280" s="505"/>
      <c r="AP280" s="505"/>
      <c r="AQ280" s="505"/>
      <c r="AR280" s="505"/>
      <c r="AS280" s="505"/>
      <c r="AT280" s="505"/>
      <c r="AU280" s="505"/>
      <c r="AV280" s="505"/>
      <c r="AW280" s="505"/>
      <c r="AX280" s="505"/>
      <c r="AY280" s="505"/>
      <c r="AZ280" s="505"/>
      <c r="BA280" s="505"/>
    </row>
    <row r="281" spans="1:53" s="506" customFormat="1" ht="12" customHeight="1">
      <c r="A281" s="113">
        <v>403020105</v>
      </c>
      <c r="B281" s="113" t="s">
        <v>980</v>
      </c>
      <c r="C281" s="489">
        <f>-VLOOKUP(A281,Clasificaciones!C:I,5,FALSE)</f>
        <v>-653146861</v>
      </c>
      <c r="D281" s="489">
        <v>0</v>
      </c>
      <c r="E281" s="489">
        <v>0</v>
      </c>
      <c r="F281" s="489">
        <f>+VLOOKUP(A281,Clasificaciones!C:M,9,FALSE)</f>
        <v>0</v>
      </c>
      <c r="G281" s="489">
        <f t="shared" si="40"/>
        <v>-653146861</v>
      </c>
      <c r="H281" s="144">
        <v>0</v>
      </c>
      <c r="I281" s="144">
        <v>0</v>
      </c>
      <c r="J281" s="144">
        <v>0</v>
      </c>
      <c r="K281" s="144">
        <v>0</v>
      </c>
      <c r="L281" s="144">
        <v>0</v>
      </c>
      <c r="M281" s="144">
        <v>0</v>
      </c>
      <c r="N281" s="144">
        <v>0</v>
      </c>
      <c r="O281" s="144">
        <v>0</v>
      </c>
      <c r="P281" s="144">
        <v>0</v>
      </c>
      <c r="Q281" s="144">
        <v>0</v>
      </c>
      <c r="R281" s="144">
        <f t="shared" si="41"/>
        <v>653146861</v>
      </c>
      <c r="S281" s="144">
        <v>0</v>
      </c>
      <c r="T281" s="144">
        <v>0</v>
      </c>
      <c r="U281" s="144">
        <v>0</v>
      </c>
      <c r="V281" s="144">
        <v>0</v>
      </c>
      <c r="W281" s="144">
        <v>0</v>
      </c>
      <c r="X281" s="144">
        <v>0</v>
      </c>
      <c r="Y281" s="144">
        <v>0</v>
      </c>
      <c r="Z281" s="144">
        <f t="shared" si="38"/>
        <v>0</v>
      </c>
      <c r="AA281" s="504"/>
      <c r="AB281" s="504"/>
      <c r="AC281" s="504"/>
      <c r="AD281" s="504"/>
      <c r="AE281" s="504"/>
      <c r="AF281" s="504"/>
      <c r="AG281" s="504"/>
      <c r="AH281" s="504"/>
      <c r="AI281" s="504"/>
      <c r="AJ281" s="504"/>
      <c r="AK281" s="504"/>
      <c r="AL281" s="504"/>
      <c r="AM281" s="504"/>
      <c r="AN281" s="505"/>
      <c r="AO281" s="505"/>
      <c r="AP281" s="505"/>
      <c r="AQ281" s="505"/>
      <c r="AR281" s="505"/>
      <c r="AS281" s="505"/>
      <c r="AT281" s="505"/>
      <c r="AU281" s="505"/>
      <c r="AV281" s="505"/>
      <c r="AW281" s="505"/>
      <c r="AX281" s="505"/>
      <c r="AY281" s="505"/>
      <c r="AZ281" s="505"/>
      <c r="BA281" s="505"/>
    </row>
    <row r="282" spans="1:53" s="506" customFormat="1" ht="12" customHeight="1">
      <c r="A282" s="113">
        <v>403020106</v>
      </c>
      <c r="B282" s="113" t="s">
        <v>864</v>
      </c>
      <c r="C282" s="489">
        <f>-VLOOKUP(A282,Clasificaciones!C:I,5,FALSE)</f>
        <v>-1475844627</v>
      </c>
      <c r="D282" s="489">
        <v>0</v>
      </c>
      <c r="E282" s="489">
        <v>0</v>
      </c>
      <c r="F282" s="489">
        <f>+VLOOKUP(A282,Clasificaciones!C:M,9,FALSE)</f>
        <v>0</v>
      </c>
      <c r="G282" s="489">
        <f t="shared" si="40"/>
        <v>-1475844627</v>
      </c>
      <c r="H282" s="144">
        <v>0</v>
      </c>
      <c r="I282" s="144">
        <v>0</v>
      </c>
      <c r="J282" s="144">
        <v>0</v>
      </c>
      <c r="K282" s="144">
        <v>0</v>
      </c>
      <c r="L282" s="144">
        <v>0</v>
      </c>
      <c r="M282" s="144">
        <v>0</v>
      </c>
      <c r="N282" s="144">
        <v>0</v>
      </c>
      <c r="O282" s="144">
        <v>0</v>
      </c>
      <c r="P282" s="144">
        <v>0</v>
      </c>
      <c r="Q282" s="144">
        <v>0</v>
      </c>
      <c r="R282" s="144">
        <f t="shared" si="41"/>
        <v>1475844627</v>
      </c>
      <c r="S282" s="144">
        <v>0</v>
      </c>
      <c r="T282" s="144">
        <v>0</v>
      </c>
      <c r="U282" s="144">
        <v>0</v>
      </c>
      <c r="V282" s="144">
        <v>0</v>
      </c>
      <c r="W282" s="144">
        <v>0</v>
      </c>
      <c r="X282" s="144">
        <v>0</v>
      </c>
      <c r="Y282" s="144">
        <v>0</v>
      </c>
      <c r="Z282" s="144">
        <f t="shared" si="38"/>
        <v>0</v>
      </c>
      <c r="AA282" s="504"/>
      <c r="AB282" s="504"/>
      <c r="AC282" s="504"/>
      <c r="AD282" s="504"/>
      <c r="AE282" s="504"/>
      <c r="AF282" s="504"/>
      <c r="AG282" s="504"/>
      <c r="AH282" s="504"/>
      <c r="AI282" s="504"/>
      <c r="AJ282" s="504"/>
      <c r="AK282" s="504"/>
      <c r="AL282" s="504"/>
      <c r="AM282" s="504"/>
      <c r="AN282" s="505"/>
      <c r="AO282" s="505"/>
      <c r="AP282" s="505"/>
      <c r="AQ282" s="505"/>
      <c r="AR282" s="505"/>
      <c r="AS282" s="505"/>
      <c r="AT282" s="505"/>
      <c r="AU282" s="505"/>
      <c r="AV282" s="505"/>
      <c r="AW282" s="505"/>
      <c r="AX282" s="505"/>
      <c r="AY282" s="505"/>
      <c r="AZ282" s="505"/>
      <c r="BA282" s="505"/>
    </row>
    <row r="283" spans="1:53" s="506" customFormat="1" ht="12" customHeight="1">
      <c r="A283" s="113">
        <v>403020107</v>
      </c>
      <c r="B283" s="113" t="s">
        <v>981</v>
      </c>
      <c r="C283" s="489">
        <f>-VLOOKUP(A283,Clasificaciones!C:I,5,FALSE)</f>
        <v>-771423311</v>
      </c>
      <c r="D283" s="489">
        <v>0</v>
      </c>
      <c r="E283" s="489">
        <v>0</v>
      </c>
      <c r="F283" s="489">
        <f>+VLOOKUP(A283,Clasificaciones!C:M,9,FALSE)</f>
        <v>0</v>
      </c>
      <c r="G283" s="489">
        <f t="shared" si="40"/>
        <v>-771423311</v>
      </c>
      <c r="H283" s="144">
        <v>0</v>
      </c>
      <c r="I283" s="144">
        <v>0</v>
      </c>
      <c r="J283" s="144">
        <v>0</v>
      </c>
      <c r="K283" s="144">
        <v>0</v>
      </c>
      <c r="L283" s="144">
        <v>0</v>
      </c>
      <c r="M283" s="144">
        <v>0</v>
      </c>
      <c r="N283" s="144">
        <v>0</v>
      </c>
      <c r="O283" s="144">
        <v>0</v>
      </c>
      <c r="P283" s="144">
        <v>0</v>
      </c>
      <c r="Q283" s="144">
        <v>0</v>
      </c>
      <c r="R283" s="144">
        <f t="shared" si="41"/>
        <v>771423311</v>
      </c>
      <c r="S283" s="144">
        <v>0</v>
      </c>
      <c r="T283" s="144">
        <v>0</v>
      </c>
      <c r="U283" s="144">
        <v>0</v>
      </c>
      <c r="V283" s="144">
        <v>0</v>
      </c>
      <c r="W283" s="144">
        <v>0</v>
      </c>
      <c r="X283" s="144">
        <v>0</v>
      </c>
      <c r="Y283" s="144">
        <v>0</v>
      </c>
      <c r="Z283" s="144">
        <f t="shared" si="38"/>
        <v>0</v>
      </c>
      <c r="AA283" s="504"/>
      <c r="AB283" s="504"/>
      <c r="AC283" s="504"/>
      <c r="AD283" s="504"/>
      <c r="AE283" s="504"/>
      <c r="AF283" s="504"/>
      <c r="AG283" s="504"/>
      <c r="AH283" s="504"/>
      <c r="AI283" s="504"/>
      <c r="AJ283" s="504"/>
      <c r="AK283" s="504"/>
      <c r="AL283" s="504"/>
      <c r="AM283" s="504"/>
      <c r="AN283" s="505"/>
      <c r="AO283" s="505"/>
      <c r="AP283" s="505"/>
      <c r="AQ283" s="505"/>
      <c r="AR283" s="505"/>
      <c r="AS283" s="505"/>
      <c r="AT283" s="505"/>
      <c r="AU283" s="505"/>
      <c r="AV283" s="505"/>
      <c r="AW283" s="505"/>
      <c r="AX283" s="505"/>
      <c r="AY283" s="505"/>
      <c r="AZ283" s="505"/>
      <c r="BA283" s="505"/>
    </row>
    <row r="284" spans="1:53" s="506" customFormat="1" ht="12" customHeight="1">
      <c r="A284" s="113">
        <v>403020108</v>
      </c>
      <c r="B284" s="113" t="s">
        <v>982</v>
      </c>
      <c r="C284" s="489">
        <f>-VLOOKUP(A284,Clasificaciones!C:I,5,FALSE)</f>
        <v>-629923</v>
      </c>
      <c r="D284" s="489">
        <v>0</v>
      </c>
      <c r="E284" s="489">
        <v>0</v>
      </c>
      <c r="F284" s="489">
        <f>+VLOOKUP(A284,Clasificaciones!C:M,9,FALSE)</f>
        <v>0</v>
      </c>
      <c r="G284" s="489">
        <f t="shared" si="40"/>
        <v>-629923</v>
      </c>
      <c r="H284" s="144">
        <v>0</v>
      </c>
      <c r="I284" s="144">
        <v>0</v>
      </c>
      <c r="J284" s="144">
        <v>0</v>
      </c>
      <c r="K284" s="144">
        <v>0</v>
      </c>
      <c r="L284" s="144">
        <v>0</v>
      </c>
      <c r="M284" s="144">
        <v>0</v>
      </c>
      <c r="N284" s="144">
        <v>0</v>
      </c>
      <c r="O284" s="144">
        <v>0</v>
      </c>
      <c r="P284" s="144">
        <v>0</v>
      </c>
      <c r="Q284" s="144">
        <v>0</v>
      </c>
      <c r="R284" s="144">
        <f t="shared" si="41"/>
        <v>629923</v>
      </c>
      <c r="S284" s="144">
        <v>0</v>
      </c>
      <c r="T284" s="144">
        <v>0</v>
      </c>
      <c r="U284" s="144">
        <v>0</v>
      </c>
      <c r="V284" s="144">
        <v>0</v>
      </c>
      <c r="W284" s="144">
        <v>0</v>
      </c>
      <c r="X284" s="144">
        <v>0</v>
      </c>
      <c r="Y284" s="144">
        <v>0</v>
      </c>
      <c r="Z284" s="144">
        <f t="shared" si="38"/>
        <v>0</v>
      </c>
      <c r="AA284" s="504"/>
      <c r="AB284" s="504"/>
      <c r="AC284" s="504"/>
      <c r="AD284" s="504"/>
      <c r="AE284" s="504"/>
      <c r="AF284" s="504"/>
      <c r="AG284" s="504"/>
      <c r="AH284" s="504"/>
      <c r="AI284" s="504"/>
      <c r="AJ284" s="504"/>
      <c r="AK284" s="504"/>
      <c r="AL284" s="504"/>
      <c r="AM284" s="504"/>
      <c r="AN284" s="505"/>
      <c r="AO284" s="505"/>
      <c r="AP284" s="505"/>
      <c r="AQ284" s="505"/>
      <c r="AR284" s="505"/>
      <c r="AS284" s="505"/>
      <c r="AT284" s="505"/>
      <c r="AU284" s="505"/>
      <c r="AV284" s="505"/>
      <c r="AW284" s="505"/>
      <c r="AX284" s="505"/>
      <c r="AY284" s="505"/>
      <c r="AZ284" s="505"/>
      <c r="BA284" s="505"/>
    </row>
    <row r="285" spans="1:53" s="506" customFormat="1" ht="12" customHeight="1">
      <c r="A285" s="113">
        <v>403020109</v>
      </c>
      <c r="B285" s="113" t="s">
        <v>983</v>
      </c>
      <c r="C285" s="489">
        <f>-VLOOKUP(A285,Clasificaciones!C:I,5,FALSE)</f>
        <v>-4845379</v>
      </c>
      <c r="D285" s="489">
        <v>0</v>
      </c>
      <c r="E285" s="489">
        <v>0</v>
      </c>
      <c r="F285" s="489">
        <f>+VLOOKUP(A285,Clasificaciones!C:M,9,FALSE)</f>
        <v>0</v>
      </c>
      <c r="G285" s="489">
        <f t="shared" si="40"/>
        <v>-4845379</v>
      </c>
      <c r="H285" s="144">
        <v>0</v>
      </c>
      <c r="I285" s="144">
        <v>0</v>
      </c>
      <c r="J285" s="144">
        <v>0</v>
      </c>
      <c r="K285" s="144">
        <v>0</v>
      </c>
      <c r="L285" s="144">
        <v>0</v>
      </c>
      <c r="M285" s="144">
        <v>0</v>
      </c>
      <c r="N285" s="144">
        <v>0</v>
      </c>
      <c r="O285" s="144">
        <v>0</v>
      </c>
      <c r="P285" s="144">
        <v>0</v>
      </c>
      <c r="Q285" s="144">
        <v>0</v>
      </c>
      <c r="R285" s="144">
        <f t="shared" si="41"/>
        <v>4845379</v>
      </c>
      <c r="S285" s="144">
        <v>0</v>
      </c>
      <c r="T285" s="144">
        <v>0</v>
      </c>
      <c r="U285" s="144">
        <v>0</v>
      </c>
      <c r="V285" s="144">
        <v>0</v>
      </c>
      <c r="W285" s="144">
        <v>0</v>
      </c>
      <c r="X285" s="144">
        <v>0</v>
      </c>
      <c r="Y285" s="144">
        <v>0</v>
      </c>
      <c r="Z285" s="144">
        <f t="shared" si="38"/>
        <v>0</v>
      </c>
      <c r="AA285" s="504"/>
      <c r="AB285" s="504"/>
      <c r="AC285" s="504"/>
      <c r="AD285" s="504"/>
      <c r="AE285" s="504"/>
      <c r="AF285" s="504"/>
      <c r="AG285" s="504"/>
      <c r="AH285" s="504"/>
      <c r="AI285" s="504"/>
      <c r="AJ285" s="504"/>
      <c r="AK285" s="504"/>
      <c r="AL285" s="504"/>
      <c r="AM285" s="504"/>
      <c r="AN285" s="505"/>
      <c r="AO285" s="505"/>
      <c r="AP285" s="505"/>
      <c r="AQ285" s="505"/>
      <c r="AR285" s="505"/>
      <c r="AS285" s="505"/>
      <c r="AT285" s="505"/>
      <c r="AU285" s="505"/>
      <c r="AV285" s="505"/>
      <c r="AW285" s="505"/>
      <c r="AX285" s="505"/>
      <c r="AY285" s="505"/>
      <c r="AZ285" s="505"/>
      <c r="BA285" s="505"/>
    </row>
    <row r="286" spans="1:53" s="506" customFormat="1" ht="12" customHeight="1">
      <c r="A286" s="113">
        <v>403020113</v>
      </c>
      <c r="B286" s="113" t="s">
        <v>994</v>
      </c>
      <c r="C286" s="489">
        <f>-VLOOKUP(A286,Clasificaciones!C:I,5,FALSE)</f>
        <v>-1138</v>
      </c>
      <c r="D286" s="489">
        <v>0</v>
      </c>
      <c r="E286" s="489">
        <v>0</v>
      </c>
      <c r="F286" s="489">
        <f>+VLOOKUP(A286,Clasificaciones!C:M,9,FALSE)</f>
        <v>0</v>
      </c>
      <c r="G286" s="489">
        <f t="shared" si="40"/>
        <v>-1138</v>
      </c>
      <c r="H286" s="144">
        <v>0</v>
      </c>
      <c r="I286" s="144">
        <v>0</v>
      </c>
      <c r="J286" s="144">
        <v>0</v>
      </c>
      <c r="K286" s="144">
        <v>0</v>
      </c>
      <c r="L286" s="144">
        <v>0</v>
      </c>
      <c r="M286" s="144">
        <v>0</v>
      </c>
      <c r="N286" s="144">
        <v>0</v>
      </c>
      <c r="O286" s="144">
        <v>0</v>
      </c>
      <c r="P286" s="144">
        <v>0</v>
      </c>
      <c r="Q286" s="144">
        <v>0</v>
      </c>
      <c r="R286" s="144">
        <f t="shared" si="41"/>
        <v>1138</v>
      </c>
      <c r="S286" s="144">
        <v>0</v>
      </c>
      <c r="T286" s="144">
        <v>0</v>
      </c>
      <c r="U286" s="144">
        <v>0</v>
      </c>
      <c r="V286" s="144">
        <v>0</v>
      </c>
      <c r="W286" s="144">
        <v>0</v>
      </c>
      <c r="X286" s="144">
        <v>0</v>
      </c>
      <c r="Y286" s="144">
        <v>0</v>
      </c>
      <c r="Z286" s="144">
        <f t="shared" si="38"/>
        <v>0</v>
      </c>
      <c r="AA286" s="504"/>
      <c r="AB286" s="504"/>
      <c r="AC286" s="504"/>
      <c r="AD286" s="504"/>
      <c r="AE286" s="504"/>
      <c r="AF286" s="504"/>
      <c r="AG286" s="504"/>
      <c r="AH286" s="504"/>
      <c r="AI286" s="504"/>
      <c r="AJ286" s="504"/>
      <c r="AK286" s="504"/>
      <c r="AL286" s="504"/>
      <c r="AM286" s="504"/>
      <c r="AN286" s="505"/>
      <c r="AO286" s="505"/>
      <c r="AP286" s="505"/>
      <c r="AQ286" s="505"/>
      <c r="AR286" s="505"/>
      <c r="AS286" s="505"/>
      <c r="AT286" s="505"/>
      <c r="AU286" s="505"/>
      <c r="AV286" s="505"/>
      <c r="AW286" s="505"/>
      <c r="AX286" s="505"/>
      <c r="AY286" s="505"/>
      <c r="AZ286" s="505"/>
      <c r="BA286" s="505"/>
    </row>
    <row r="287" spans="1:53" s="506" customFormat="1" ht="12" customHeight="1">
      <c r="A287" s="113">
        <v>403020117</v>
      </c>
      <c r="B287" s="113" t="s">
        <v>986</v>
      </c>
      <c r="C287" s="489">
        <f>-VLOOKUP(A287,Clasificaciones!C:I,5,FALSE)</f>
        <v>-4419924311</v>
      </c>
      <c r="D287" s="489">
        <v>0</v>
      </c>
      <c r="E287" s="489">
        <v>0</v>
      </c>
      <c r="F287" s="489">
        <f>+VLOOKUP(A287,Clasificaciones!C:M,9,FALSE)</f>
        <v>0</v>
      </c>
      <c r="G287" s="489">
        <f t="shared" si="40"/>
        <v>-4419924311</v>
      </c>
      <c r="H287" s="144">
        <v>0</v>
      </c>
      <c r="I287" s="144">
        <v>0</v>
      </c>
      <c r="J287" s="144">
        <v>0</v>
      </c>
      <c r="K287" s="144">
        <v>0</v>
      </c>
      <c r="L287" s="144">
        <v>0</v>
      </c>
      <c r="M287" s="144">
        <v>0</v>
      </c>
      <c r="N287" s="144">
        <v>0</v>
      </c>
      <c r="O287" s="144">
        <v>0</v>
      </c>
      <c r="P287" s="144">
        <v>0</v>
      </c>
      <c r="Q287" s="144">
        <v>0</v>
      </c>
      <c r="R287" s="144">
        <f t="shared" si="41"/>
        <v>4419924311</v>
      </c>
      <c r="S287" s="144">
        <v>0</v>
      </c>
      <c r="T287" s="144">
        <v>0</v>
      </c>
      <c r="U287" s="144">
        <v>0</v>
      </c>
      <c r="V287" s="144">
        <v>0</v>
      </c>
      <c r="W287" s="144">
        <v>0</v>
      </c>
      <c r="X287" s="144">
        <v>0</v>
      </c>
      <c r="Y287" s="144">
        <v>0</v>
      </c>
      <c r="Z287" s="144">
        <f t="shared" si="38"/>
        <v>0</v>
      </c>
      <c r="AA287" s="504"/>
      <c r="AB287" s="504"/>
      <c r="AC287" s="504"/>
      <c r="AD287" s="504"/>
      <c r="AE287" s="504"/>
      <c r="AF287" s="504"/>
      <c r="AG287" s="504"/>
      <c r="AH287" s="504"/>
      <c r="AI287" s="504"/>
      <c r="AJ287" s="504"/>
      <c r="AK287" s="504"/>
      <c r="AL287" s="504"/>
      <c r="AM287" s="504"/>
      <c r="AN287" s="505"/>
      <c r="AO287" s="505"/>
      <c r="AP287" s="505"/>
      <c r="AQ287" s="505"/>
      <c r="AR287" s="505"/>
      <c r="AS287" s="505"/>
      <c r="AT287" s="505"/>
      <c r="AU287" s="505"/>
      <c r="AV287" s="505"/>
      <c r="AW287" s="505"/>
      <c r="AX287" s="505"/>
      <c r="AY287" s="505"/>
      <c r="AZ287" s="505"/>
      <c r="BA287" s="505"/>
    </row>
    <row r="288" spans="1:53" s="506" customFormat="1" ht="12" customHeight="1">
      <c r="A288" s="113">
        <v>403020118</v>
      </c>
      <c r="B288" s="113" t="s">
        <v>987</v>
      </c>
      <c r="C288" s="489">
        <f>-VLOOKUP(A288,Clasificaciones!C:I,5,FALSE)</f>
        <v>-326940640</v>
      </c>
      <c r="D288" s="489">
        <v>0</v>
      </c>
      <c r="E288" s="489">
        <v>0</v>
      </c>
      <c r="F288" s="489">
        <f>+VLOOKUP(A288,Clasificaciones!C:M,9,FALSE)</f>
        <v>0</v>
      </c>
      <c r="G288" s="489">
        <f t="shared" si="40"/>
        <v>-326940640</v>
      </c>
      <c r="H288" s="144">
        <v>0</v>
      </c>
      <c r="I288" s="144">
        <v>0</v>
      </c>
      <c r="J288" s="144">
        <v>0</v>
      </c>
      <c r="K288" s="144">
        <v>0</v>
      </c>
      <c r="L288" s="144">
        <v>0</v>
      </c>
      <c r="M288" s="144">
        <v>0</v>
      </c>
      <c r="N288" s="144">
        <v>0</v>
      </c>
      <c r="O288" s="144">
        <v>0</v>
      </c>
      <c r="P288" s="144">
        <v>0</v>
      </c>
      <c r="Q288" s="144">
        <v>0</v>
      </c>
      <c r="R288" s="144">
        <f t="shared" si="41"/>
        <v>326940640</v>
      </c>
      <c r="S288" s="144">
        <v>0</v>
      </c>
      <c r="T288" s="144">
        <v>0</v>
      </c>
      <c r="U288" s="144">
        <v>0</v>
      </c>
      <c r="V288" s="144">
        <v>0</v>
      </c>
      <c r="W288" s="144">
        <v>0</v>
      </c>
      <c r="X288" s="144">
        <v>0</v>
      </c>
      <c r="Y288" s="144">
        <v>0</v>
      </c>
      <c r="Z288" s="144">
        <f t="shared" si="38"/>
        <v>0</v>
      </c>
      <c r="AA288" s="504"/>
      <c r="AB288" s="504"/>
      <c r="AC288" s="504"/>
      <c r="AD288" s="504"/>
      <c r="AE288" s="504"/>
      <c r="AF288" s="504"/>
      <c r="AG288" s="504"/>
      <c r="AH288" s="504"/>
      <c r="AI288" s="504"/>
      <c r="AJ288" s="504"/>
      <c r="AK288" s="504"/>
      <c r="AL288" s="504"/>
      <c r="AM288" s="504"/>
      <c r="AN288" s="505"/>
      <c r="AO288" s="505"/>
      <c r="AP288" s="505"/>
      <c r="AQ288" s="505"/>
      <c r="AR288" s="505"/>
      <c r="AS288" s="505"/>
      <c r="AT288" s="505"/>
      <c r="AU288" s="505"/>
      <c r="AV288" s="505"/>
      <c r="AW288" s="505"/>
      <c r="AX288" s="505"/>
      <c r="AY288" s="505"/>
      <c r="AZ288" s="505"/>
      <c r="BA288" s="505"/>
    </row>
    <row r="289" spans="1:53" s="506" customFormat="1" ht="12" customHeight="1">
      <c r="A289" s="113">
        <v>403020119</v>
      </c>
      <c r="B289" s="113" t="s">
        <v>1290</v>
      </c>
      <c r="C289" s="489">
        <f>-VLOOKUP(A289,Clasificaciones!C:I,5,FALSE)</f>
        <v>-1241615813</v>
      </c>
      <c r="D289" s="489">
        <v>0</v>
      </c>
      <c r="E289" s="489">
        <v>0</v>
      </c>
      <c r="F289" s="489">
        <f>+VLOOKUP(A289,Clasificaciones!C:M,9,FALSE)</f>
        <v>0</v>
      </c>
      <c r="G289" s="489">
        <f t="shared" si="40"/>
        <v>-1241615813</v>
      </c>
      <c r="H289" s="144">
        <v>0</v>
      </c>
      <c r="I289" s="144">
        <v>0</v>
      </c>
      <c r="J289" s="144">
        <v>0</v>
      </c>
      <c r="K289" s="144">
        <v>0</v>
      </c>
      <c r="L289" s="144">
        <v>0</v>
      </c>
      <c r="M289" s="144">
        <v>0</v>
      </c>
      <c r="N289" s="144">
        <v>0</v>
      </c>
      <c r="O289" s="144">
        <v>0</v>
      </c>
      <c r="P289" s="144">
        <v>0</v>
      </c>
      <c r="Q289" s="144">
        <v>0</v>
      </c>
      <c r="R289" s="144">
        <f t="shared" si="41"/>
        <v>1241615813</v>
      </c>
      <c r="S289" s="144">
        <v>0</v>
      </c>
      <c r="T289" s="144">
        <v>0</v>
      </c>
      <c r="U289" s="144">
        <v>0</v>
      </c>
      <c r="V289" s="144">
        <v>0</v>
      </c>
      <c r="W289" s="144">
        <v>0</v>
      </c>
      <c r="X289" s="144">
        <v>0</v>
      </c>
      <c r="Y289" s="144">
        <v>0</v>
      </c>
      <c r="Z289" s="144">
        <f t="shared" si="38"/>
        <v>0</v>
      </c>
      <c r="AA289" s="504"/>
      <c r="AB289" s="504"/>
      <c r="AC289" s="504"/>
      <c r="AD289" s="504"/>
      <c r="AE289" s="504"/>
      <c r="AF289" s="504"/>
      <c r="AG289" s="504"/>
      <c r="AH289" s="504"/>
      <c r="AI289" s="504"/>
      <c r="AJ289" s="504"/>
      <c r="AK289" s="504"/>
      <c r="AL289" s="504"/>
      <c r="AM289" s="504"/>
      <c r="AN289" s="505"/>
      <c r="AO289" s="505"/>
      <c r="AP289" s="505"/>
      <c r="AQ289" s="505"/>
      <c r="AR289" s="505"/>
      <c r="AS289" s="505"/>
      <c r="AT289" s="505"/>
      <c r="AU289" s="505"/>
      <c r="AV289" s="505"/>
      <c r="AW289" s="505"/>
      <c r="AX289" s="505"/>
      <c r="AY289" s="505"/>
      <c r="AZ289" s="505"/>
      <c r="BA289" s="505"/>
    </row>
    <row r="290" spans="1:53" s="506" customFormat="1" ht="12" customHeight="1">
      <c r="A290" s="113">
        <v>403020121</v>
      </c>
      <c r="B290" s="113" t="s">
        <v>995</v>
      </c>
      <c r="C290" s="489">
        <f>-VLOOKUP(A290,Clasificaciones!C:I,5,FALSE)</f>
        <v>-226700074</v>
      </c>
      <c r="D290" s="489">
        <v>0</v>
      </c>
      <c r="E290" s="489">
        <v>0</v>
      </c>
      <c r="F290" s="489">
        <f>+VLOOKUP(A290,Clasificaciones!C:M,9,FALSE)</f>
        <v>0</v>
      </c>
      <c r="G290" s="489">
        <f t="shared" si="40"/>
        <v>-226700074</v>
      </c>
      <c r="H290" s="144">
        <v>0</v>
      </c>
      <c r="I290" s="144">
        <v>0</v>
      </c>
      <c r="J290" s="144">
        <v>0</v>
      </c>
      <c r="K290" s="144">
        <v>0</v>
      </c>
      <c r="L290" s="144">
        <v>0</v>
      </c>
      <c r="M290" s="144">
        <v>0</v>
      </c>
      <c r="N290" s="144">
        <v>0</v>
      </c>
      <c r="O290" s="144">
        <v>0</v>
      </c>
      <c r="P290" s="144">
        <v>0</v>
      </c>
      <c r="Q290" s="144">
        <v>0</v>
      </c>
      <c r="R290" s="144">
        <f t="shared" si="41"/>
        <v>226700074</v>
      </c>
      <c r="S290" s="144">
        <v>0</v>
      </c>
      <c r="T290" s="144">
        <v>0</v>
      </c>
      <c r="U290" s="144">
        <v>0</v>
      </c>
      <c r="V290" s="144">
        <v>0</v>
      </c>
      <c r="W290" s="144">
        <v>0</v>
      </c>
      <c r="X290" s="144">
        <v>0</v>
      </c>
      <c r="Y290" s="144">
        <v>0</v>
      </c>
      <c r="Z290" s="144">
        <f t="shared" si="38"/>
        <v>0</v>
      </c>
      <c r="AA290" s="504"/>
      <c r="AB290" s="504"/>
      <c r="AC290" s="504"/>
      <c r="AD290" s="504"/>
      <c r="AE290" s="504"/>
      <c r="AF290" s="504"/>
      <c r="AG290" s="504"/>
      <c r="AH290" s="504"/>
      <c r="AI290" s="504"/>
      <c r="AJ290" s="504"/>
      <c r="AK290" s="504"/>
      <c r="AL290" s="504"/>
      <c r="AM290" s="504"/>
      <c r="AN290" s="505"/>
      <c r="AO290" s="505"/>
      <c r="AP290" s="505"/>
      <c r="AQ290" s="505"/>
      <c r="AR290" s="505"/>
      <c r="AS290" s="505"/>
      <c r="AT290" s="505"/>
      <c r="AU290" s="505"/>
      <c r="AV290" s="505"/>
      <c r="AW290" s="505"/>
      <c r="AX290" s="505"/>
      <c r="AY290" s="505"/>
      <c r="AZ290" s="505"/>
      <c r="BA290" s="505"/>
    </row>
    <row r="291" spans="1:53" s="506" customFormat="1" ht="12" customHeight="1">
      <c r="A291" s="113">
        <v>403020129</v>
      </c>
      <c r="B291" s="113" t="s">
        <v>988</v>
      </c>
      <c r="C291" s="489">
        <f>-VLOOKUP(A291,Clasificaciones!C:I,5,FALSE)</f>
        <v>-200857319</v>
      </c>
      <c r="D291" s="489">
        <v>0</v>
      </c>
      <c r="E291" s="489">
        <v>0</v>
      </c>
      <c r="F291" s="489">
        <f>+VLOOKUP(A291,Clasificaciones!C:M,9,FALSE)</f>
        <v>0</v>
      </c>
      <c r="G291" s="489">
        <f t="shared" si="40"/>
        <v>-200857319</v>
      </c>
      <c r="H291" s="144">
        <v>0</v>
      </c>
      <c r="I291" s="144">
        <v>0</v>
      </c>
      <c r="J291" s="144">
        <v>0</v>
      </c>
      <c r="K291" s="144">
        <v>0</v>
      </c>
      <c r="L291" s="144">
        <v>0</v>
      </c>
      <c r="M291" s="144">
        <v>0</v>
      </c>
      <c r="N291" s="144">
        <v>0</v>
      </c>
      <c r="O291" s="144">
        <v>0</v>
      </c>
      <c r="P291" s="144">
        <v>0</v>
      </c>
      <c r="Q291" s="144">
        <v>0</v>
      </c>
      <c r="R291" s="144">
        <f t="shared" si="41"/>
        <v>200857319</v>
      </c>
      <c r="S291" s="144">
        <v>0</v>
      </c>
      <c r="T291" s="144">
        <v>0</v>
      </c>
      <c r="U291" s="144">
        <v>0</v>
      </c>
      <c r="V291" s="144">
        <v>0</v>
      </c>
      <c r="W291" s="144">
        <v>0</v>
      </c>
      <c r="X291" s="144">
        <v>0</v>
      </c>
      <c r="Y291" s="144">
        <v>0</v>
      </c>
      <c r="Z291" s="144">
        <f t="shared" si="38"/>
        <v>0</v>
      </c>
      <c r="AA291" s="504"/>
      <c r="AB291" s="504"/>
      <c r="AC291" s="504"/>
      <c r="AD291" s="504"/>
      <c r="AE291" s="504"/>
      <c r="AF291" s="504"/>
      <c r="AG291" s="504"/>
      <c r="AH291" s="504"/>
      <c r="AI291" s="504"/>
      <c r="AJ291" s="504"/>
      <c r="AK291" s="504"/>
      <c r="AL291" s="504"/>
      <c r="AM291" s="504"/>
      <c r="AN291" s="505"/>
      <c r="AO291" s="505"/>
      <c r="AP291" s="505"/>
      <c r="AQ291" s="505"/>
      <c r="AR291" s="505"/>
      <c r="AS291" s="505"/>
      <c r="AT291" s="505"/>
      <c r="AU291" s="505"/>
      <c r="AV291" s="505"/>
      <c r="AW291" s="505"/>
      <c r="AX291" s="505"/>
      <c r="AY291" s="505"/>
      <c r="AZ291" s="505"/>
      <c r="BA291" s="505"/>
    </row>
    <row r="292" spans="1:53" s="506" customFormat="1" ht="12" customHeight="1">
      <c r="A292" s="113">
        <v>403020131</v>
      </c>
      <c r="B292" s="113" t="s">
        <v>996</v>
      </c>
      <c r="C292" s="489">
        <f>-VLOOKUP(A292,Clasificaciones!C:I,5,FALSE)</f>
        <v>-43916900</v>
      </c>
      <c r="D292" s="489">
        <v>0</v>
      </c>
      <c r="E292" s="489">
        <v>0</v>
      </c>
      <c r="F292" s="489">
        <f>+VLOOKUP(A292,Clasificaciones!C:M,9,FALSE)</f>
        <v>0</v>
      </c>
      <c r="G292" s="489">
        <f t="shared" si="40"/>
        <v>-43916900</v>
      </c>
      <c r="H292" s="144">
        <v>0</v>
      </c>
      <c r="I292" s="144">
        <v>0</v>
      </c>
      <c r="J292" s="144">
        <v>0</v>
      </c>
      <c r="K292" s="144">
        <v>0</v>
      </c>
      <c r="L292" s="144">
        <v>0</v>
      </c>
      <c r="M292" s="144">
        <v>0</v>
      </c>
      <c r="N292" s="144">
        <v>0</v>
      </c>
      <c r="O292" s="144">
        <v>0</v>
      </c>
      <c r="P292" s="144">
        <v>0</v>
      </c>
      <c r="Q292" s="144">
        <v>0</v>
      </c>
      <c r="R292" s="144">
        <f t="shared" si="41"/>
        <v>43916900</v>
      </c>
      <c r="S292" s="144">
        <v>0</v>
      </c>
      <c r="T292" s="144">
        <v>0</v>
      </c>
      <c r="U292" s="144">
        <v>0</v>
      </c>
      <c r="V292" s="144">
        <v>0</v>
      </c>
      <c r="W292" s="144">
        <v>0</v>
      </c>
      <c r="X292" s="144">
        <v>0</v>
      </c>
      <c r="Y292" s="144">
        <v>0</v>
      </c>
      <c r="Z292" s="144">
        <f t="shared" si="38"/>
        <v>0</v>
      </c>
      <c r="AA292" s="504"/>
      <c r="AB292" s="504"/>
      <c r="AC292" s="504"/>
      <c r="AD292" s="504"/>
      <c r="AE292" s="504"/>
      <c r="AF292" s="504"/>
      <c r="AG292" s="504"/>
      <c r="AH292" s="504"/>
      <c r="AI292" s="504"/>
      <c r="AJ292" s="504"/>
      <c r="AK292" s="504"/>
      <c r="AL292" s="504"/>
      <c r="AM292" s="504"/>
      <c r="AN292" s="505"/>
      <c r="AO292" s="505"/>
      <c r="AP292" s="505"/>
      <c r="AQ292" s="505"/>
      <c r="AR292" s="505"/>
      <c r="AS292" s="505"/>
      <c r="AT292" s="505"/>
      <c r="AU292" s="505"/>
      <c r="AV292" s="505"/>
      <c r="AW292" s="505"/>
      <c r="AX292" s="505"/>
      <c r="AY292" s="505"/>
      <c r="AZ292" s="505"/>
      <c r="BA292" s="505"/>
    </row>
    <row r="293" spans="1:53" s="506" customFormat="1" ht="12" customHeight="1">
      <c r="A293" s="113">
        <v>403020133</v>
      </c>
      <c r="B293" s="113" t="s">
        <v>997</v>
      </c>
      <c r="C293" s="489">
        <f>-VLOOKUP(A293,Clasificaciones!C:I,5,FALSE)</f>
        <v>-610001703</v>
      </c>
      <c r="D293" s="489">
        <v>0</v>
      </c>
      <c r="E293" s="489">
        <v>0</v>
      </c>
      <c r="F293" s="489">
        <f>+VLOOKUP(A293,Clasificaciones!C:M,9,FALSE)</f>
        <v>0</v>
      </c>
      <c r="G293" s="489">
        <f t="shared" si="40"/>
        <v>-610001703</v>
      </c>
      <c r="H293" s="144">
        <v>0</v>
      </c>
      <c r="I293" s="144">
        <v>0</v>
      </c>
      <c r="J293" s="144">
        <v>0</v>
      </c>
      <c r="K293" s="144">
        <v>0</v>
      </c>
      <c r="L293" s="144">
        <v>0</v>
      </c>
      <c r="M293" s="144">
        <v>0</v>
      </c>
      <c r="N293" s="144">
        <v>0</v>
      </c>
      <c r="O293" s="144">
        <v>0</v>
      </c>
      <c r="P293" s="144">
        <v>0</v>
      </c>
      <c r="Q293" s="144">
        <v>0</v>
      </c>
      <c r="R293" s="144">
        <f t="shared" si="41"/>
        <v>610001703</v>
      </c>
      <c r="S293" s="144">
        <v>0</v>
      </c>
      <c r="T293" s="144">
        <v>0</v>
      </c>
      <c r="U293" s="144">
        <v>0</v>
      </c>
      <c r="V293" s="144">
        <v>0</v>
      </c>
      <c r="W293" s="144">
        <v>0</v>
      </c>
      <c r="X293" s="144">
        <v>0</v>
      </c>
      <c r="Y293" s="144">
        <v>0</v>
      </c>
      <c r="Z293" s="144">
        <f t="shared" si="38"/>
        <v>0</v>
      </c>
      <c r="AA293" s="504"/>
      <c r="AB293" s="504"/>
      <c r="AC293" s="504"/>
      <c r="AD293" s="504"/>
      <c r="AE293" s="504"/>
      <c r="AF293" s="504"/>
      <c r="AG293" s="504"/>
      <c r="AH293" s="504"/>
      <c r="AI293" s="504"/>
      <c r="AJ293" s="504"/>
      <c r="AK293" s="504"/>
      <c r="AL293" s="504"/>
      <c r="AM293" s="504"/>
      <c r="AN293" s="505"/>
      <c r="AO293" s="505"/>
      <c r="AP293" s="505"/>
      <c r="AQ293" s="505"/>
      <c r="AR293" s="505"/>
      <c r="AS293" s="505"/>
      <c r="AT293" s="505"/>
      <c r="AU293" s="505"/>
      <c r="AV293" s="505"/>
      <c r="AW293" s="505"/>
      <c r="AX293" s="505"/>
      <c r="AY293" s="505"/>
      <c r="AZ293" s="505"/>
      <c r="BA293" s="505"/>
    </row>
    <row r="294" spans="1:53" s="506" customFormat="1" ht="12" customHeight="1">
      <c r="A294" s="113">
        <v>406</v>
      </c>
      <c r="B294" s="113" t="s">
        <v>998</v>
      </c>
      <c r="C294" s="489">
        <f>-VLOOKUP(A294,Clasificaciones!C:I,5,FALSE)</f>
        <v>0</v>
      </c>
      <c r="D294" s="489">
        <v>0</v>
      </c>
      <c r="E294" s="489">
        <v>0</v>
      </c>
      <c r="F294" s="489">
        <f>+VLOOKUP(A294,Clasificaciones!C:M,9,FALSE)</f>
        <v>0</v>
      </c>
      <c r="G294" s="489">
        <f t="shared" si="40"/>
        <v>0</v>
      </c>
      <c r="H294" s="144">
        <v>0</v>
      </c>
      <c r="I294" s="144">
        <v>0</v>
      </c>
      <c r="J294" s="144">
        <v>0</v>
      </c>
      <c r="K294" s="144">
        <v>0</v>
      </c>
      <c r="L294" s="144">
        <v>0</v>
      </c>
      <c r="M294" s="144">
        <v>0</v>
      </c>
      <c r="N294" s="144">
        <v>0</v>
      </c>
      <c r="O294" s="144">
        <v>0</v>
      </c>
      <c r="P294" s="144">
        <v>0</v>
      </c>
      <c r="Q294" s="144">
        <v>0</v>
      </c>
      <c r="R294" s="144">
        <v>0</v>
      </c>
      <c r="S294" s="144">
        <v>0</v>
      </c>
      <c r="T294" s="144">
        <v>0</v>
      </c>
      <c r="U294" s="144">
        <v>0</v>
      </c>
      <c r="V294" s="144">
        <v>0</v>
      </c>
      <c r="W294" s="144">
        <v>0</v>
      </c>
      <c r="X294" s="144">
        <v>0</v>
      </c>
      <c r="Y294" s="144">
        <v>0</v>
      </c>
      <c r="Z294" s="144">
        <f t="shared" si="38"/>
        <v>0</v>
      </c>
      <c r="AA294" s="504"/>
      <c r="AB294" s="504"/>
      <c r="AC294" s="504"/>
      <c r="AD294" s="504"/>
      <c r="AE294" s="504"/>
      <c r="AF294" s="504"/>
      <c r="AG294" s="504"/>
      <c r="AH294" s="504"/>
      <c r="AI294" s="504"/>
      <c r="AJ294" s="504"/>
      <c r="AK294" s="504"/>
      <c r="AL294" s="504"/>
      <c r="AM294" s="504"/>
      <c r="AN294" s="505"/>
      <c r="AO294" s="505"/>
      <c r="AP294" s="505"/>
      <c r="AQ294" s="505"/>
      <c r="AR294" s="505"/>
      <c r="AS294" s="505"/>
      <c r="AT294" s="505"/>
      <c r="AU294" s="505"/>
      <c r="AV294" s="505"/>
      <c r="AW294" s="505"/>
      <c r="AX294" s="505"/>
      <c r="AY294" s="505"/>
      <c r="AZ294" s="505"/>
      <c r="BA294" s="505"/>
    </row>
    <row r="295" spans="1:53" s="506" customFormat="1" ht="12" customHeight="1">
      <c r="A295" s="113">
        <v>40601</v>
      </c>
      <c r="B295" s="113" t="s">
        <v>1305</v>
      </c>
      <c r="C295" s="489">
        <f>-VLOOKUP(A295,Clasificaciones!C:I,5,FALSE)</f>
        <v>0</v>
      </c>
      <c r="D295" s="489">
        <v>0</v>
      </c>
      <c r="E295" s="489">
        <v>0</v>
      </c>
      <c r="F295" s="489">
        <f>+VLOOKUP(A295,Clasificaciones!C:M,9,FALSE)</f>
        <v>0</v>
      </c>
      <c r="G295" s="489">
        <f t="shared" si="40"/>
        <v>0</v>
      </c>
      <c r="H295" s="144">
        <v>0</v>
      </c>
      <c r="I295" s="144">
        <v>0</v>
      </c>
      <c r="J295" s="144">
        <v>0</v>
      </c>
      <c r="K295" s="144">
        <v>0</v>
      </c>
      <c r="L295" s="144">
        <v>0</v>
      </c>
      <c r="M295" s="144">
        <v>0</v>
      </c>
      <c r="N295" s="144">
        <v>0</v>
      </c>
      <c r="O295" s="144">
        <v>0</v>
      </c>
      <c r="P295" s="144">
        <v>0</v>
      </c>
      <c r="Q295" s="144">
        <v>0</v>
      </c>
      <c r="R295" s="144">
        <v>0</v>
      </c>
      <c r="S295" s="144">
        <v>0</v>
      </c>
      <c r="T295" s="144">
        <v>0</v>
      </c>
      <c r="U295" s="144">
        <v>0</v>
      </c>
      <c r="V295" s="144">
        <v>0</v>
      </c>
      <c r="W295" s="144">
        <v>0</v>
      </c>
      <c r="X295" s="144">
        <v>0</v>
      </c>
      <c r="Y295" s="144">
        <f>-G295</f>
        <v>0</v>
      </c>
      <c r="Z295" s="144">
        <f t="shared" si="38"/>
        <v>0</v>
      </c>
      <c r="AA295" s="504"/>
      <c r="AB295" s="504"/>
      <c r="AC295" s="504"/>
      <c r="AD295" s="504"/>
      <c r="AE295" s="504"/>
      <c r="AF295" s="504"/>
      <c r="AG295" s="504"/>
      <c r="AH295" s="504"/>
      <c r="AI295" s="504"/>
      <c r="AJ295" s="504"/>
      <c r="AK295" s="504"/>
      <c r="AL295" s="504"/>
      <c r="AM295" s="504"/>
      <c r="AN295" s="505"/>
      <c r="AO295" s="505"/>
      <c r="AP295" s="505"/>
      <c r="AQ295" s="505"/>
      <c r="AR295" s="505"/>
      <c r="AS295" s="505"/>
      <c r="AT295" s="505"/>
      <c r="AU295" s="505"/>
      <c r="AV295" s="505"/>
      <c r="AW295" s="505"/>
      <c r="AX295" s="505"/>
      <c r="AY295" s="505"/>
      <c r="AZ295" s="505"/>
      <c r="BA295" s="505"/>
    </row>
    <row r="296" spans="1:53" s="506" customFormat="1" ht="12" customHeight="1">
      <c r="A296" s="113">
        <v>4060101</v>
      </c>
      <c r="B296" s="113" t="s">
        <v>1306</v>
      </c>
      <c r="C296" s="489">
        <f>-VLOOKUP(A296,Clasificaciones!C:I,5,FALSE)</f>
        <v>-3000000</v>
      </c>
      <c r="D296" s="489">
        <v>0</v>
      </c>
      <c r="E296" s="489">
        <v>0</v>
      </c>
      <c r="F296" s="489">
        <f>+VLOOKUP(A296,Clasificaciones!C:M,9,FALSE)</f>
        <v>0</v>
      </c>
      <c r="G296" s="489">
        <f t="shared" si="40"/>
        <v>-3000000</v>
      </c>
      <c r="H296" s="144">
        <f>-G296</f>
        <v>3000000</v>
      </c>
      <c r="I296" s="144">
        <v>0</v>
      </c>
      <c r="J296" s="144">
        <v>0</v>
      </c>
      <c r="K296" s="144">
        <v>0</v>
      </c>
      <c r="L296" s="144">
        <v>0</v>
      </c>
      <c r="M296" s="144">
        <v>0</v>
      </c>
      <c r="N296" s="144">
        <v>0</v>
      </c>
      <c r="O296" s="144">
        <v>0</v>
      </c>
      <c r="P296" s="144">
        <v>0</v>
      </c>
      <c r="Q296" s="144">
        <v>0</v>
      </c>
      <c r="R296" s="144">
        <v>0</v>
      </c>
      <c r="S296" s="144">
        <v>0</v>
      </c>
      <c r="T296" s="144">
        <v>0</v>
      </c>
      <c r="U296" s="144">
        <v>0</v>
      </c>
      <c r="V296" s="144">
        <v>0</v>
      </c>
      <c r="W296" s="144">
        <v>0</v>
      </c>
      <c r="X296" s="144">
        <v>0</v>
      </c>
      <c r="Y296" s="144">
        <v>0</v>
      </c>
      <c r="Z296" s="144">
        <f t="shared" si="38"/>
        <v>0</v>
      </c>
      <c r="AA296" s="504"/>
      <c r="AB296" s="504"/>
      <c r="AC296" s="504"/>
      <c r="AD296" s="504"/>
      <c r="AE296" s="504"/>
      <c r="AF296" s="504"/>
      <c r="AG296" s="504"/>
      <c r="AH296" s="504"/>
      <c r="AI296" s="504"/>
      <c r="AJ296" s="504"/>
      <c r="AK296" s="504"/>
      <c r="AL296" s="504"/>
      <c r="AM296" s="504"/>
      <c r="AN296" s="505"/>
      <c r="AO296" s="505"/>
      <c r="AP296" s="505"/>
      <c r="AQ296" s="505"/>
      <c r="AR296" s="505"/>
      <c r="AS296" s="505"/>
      <c r="AT296" s="505"/>
      <c r="AU296" s="505"/>
      <c r="AV296" s="505"/>
      <c r="AW296" s="505"/>
      <c r="AX296" s="505"/>
      <c r="AY296" s="505"/>
      <c r="AZ296" s="505"/>
      <c r="BA296" s="505"/>
    </row>
    <row r="297" spans="1:53" s="506" customFormat="1" ht="12" customHeight="1">
      <c r="A297" s="113">
        <v>40604</v>
      </c>
      <c r="B297" s="113" t="s">
        <v>999</v>
      </c>
      <c r="C297" s="489">
        <f>-VLOOKUP(A297,Clasificaciones!C:I,5,FALSE)</f>
        <v>0</v>
      </c>
      <c r="D297" s="489">
        <v>0</v>
      </c>
      <c r="E297" s="489">
        <v>0</v>
      </c>
      <c r="F297" s="489">
        <f>+VLOOKUP(A297,Clasificaciones!C:M,9,FALSE)</f>
        <v>0</v>
      </c>
      <c r="G297" s="489">
        <f t="shared" si="40"/>
        <v>0</v>
      </c>
      <c r="H297" s="144">
        <v>0</v>
      </c>
      <c r="I297" s="144">
        <v>0</v>
      </c>
      <c r="J297" s="144">
        <v>0</v>
      </c>
      <c r="K297" s="144">
        <v>0</v>
      </c>
      <c r="L297" s="144">
        <v>0</v>
      </c>
      <c r="M297" s="144">
        <v>0</v>
      </c>
      <c r="N297" s="144">
        <v>0</v>
      </c>
      <c r="O297" s="144">
        <v>0</v>
      </c>
      <c r="P297" s="144">
        <v>0</v>
      </c>
      <c r="Q297" s="144">
        <v>0</v>
      </c>
      <c r="R297" s="144">
        <v>0</v>
      </c>
      <c r="S297" s="144">
        <v>0</v>
      </c>
      <c r="T297" s="144">
        <v>0</v>
      </c>
      <c r="U297" s="144">
        <v>0</v>
      </c>
      <c r="V297" s="144">
        <v>0</v>
      </c>
      <c r="W297" s="144">
        <v>0</v>
      </c>
      <c r="X297" s="144">
        <v>0</v>
      </c>
      <c r="Y297" s="144">
        <v>0</v>
      </c>
      <c r="Z297" s="144">
        <f t="shared" si="38"/>
        <v>0</v>
      </c>
      <c r="AA297" s="504"/>
      <c r="AB297" s="504"/>
      <c r="AC297" s="504"/>
      <c r="AD297" s="504"/>
      <c r="AE297" s="504"/>
      <c r="AF297" s="504"/>
      <c r="AG297" s="504"/>
      <c r="AH297" s="504"/>
      <c r="AI297" s="504"/>
      <c r="AJ297" s="504"/>
      <c r="AK297" s="504"/>
      <c r="AL297" s="504"/>
      <c r="AM297" s="504"/>
      <c r="AN297" s="505"/>
      <c r="AO297" s="505"/>
      <c r="AP297" s="505"/>
      <c r="AQ297" s="505"/>
      <c r="AR297" s="505"/>
      <c r="AS297" s="505"/>
      <c r="AT297" s="505"/>
      <c r="AU297" s="505"/>
      <c r="AV297" s="505"/>
      <c r="AW297" s="505"/>
      <c r="AX297" s="505"/>
      <c r="AY297" s="505"/>
      <c r="AZ297" s="505"/>
      <c r="BA297" s="505"/>
    </row>
    <row r="298" spans="1:53" s="506" customFormat="1" ht="12" customHeight="1">
      <c r="A298" s="113">
        <v>4060401</v>
      </c>
      <c r="B298" s="113" t="s">
        <v>1000</v>
      </c>
      <c r="C298" s="489">
        <f>-VLOOKUP(A298,Clasificaciones!C:I,5,FALSE)</f>
        <v>-38742703</v>
      </c>
      <c r="D298" s="489">
        <v>0</v>
      </c>
      <c r="E298" s="489">
        <v>0</v>
      </c>
      <c r="F298" s="489">
        <f>+VLOOKUP(A298,Clasificaciones!C:M,9,FALSE)</f>
        <v>0</v>
      </c>
      <c r="G298" s="489">
        <f t="shared" si="40"/>
        <v>-38742703</v>
      </c>
      <c r="H298" s="144">
        <f t="shared" ref="H298:H306" si="42">-G298</f>
        <v>38742703</v>
      </c>
      <c r="I298" s="144">
        <v>0</v>
      </c>
      <c r="J298" s="144">
        <v>0</v>
      </c>
      <c r="K298" s="144">
        <v>0</v>
      </c>
      <c r="L298" s="144">
        <v>0</v>
      </c>
      <c r="M298" s="144">
        <v>0</v>
      </c>
      <c r="N298" s="144">
        <v>0</v>
      </c>
      <c r="O298" s="144">
        <v>0</v>
      </c>
      <c r="P298" s="144">
        <v>0</v>
      </c>
      <c r="Q298" s="144">
        <v>0</v>
      </c>
      <c r="R298" s="144">
        <v>0</v>
      </c>
      <c r="S298" s="144">
        <v>0</v>
      </c>
      <c r="T298" s="144">
        <v>0</v>
      </c>
      <c r="U298" s="144">
        <v>0</v>
      </c>
      <c r="V298" s="144">
        <v>0</v>
      </c>
      <c r="W298" s="144">
        <v>0</v>
      </c>
      <c r="X298" s="144">
        <v>0</v>
      </c>
      <c r="Y298" s="144">
        <v>0</v>
      </c>
      <c r="Z298" s="144">
        <f t="shared" si="38"/>
        <v>0</v>
      </c>
      <c r="AA298" s="504"/>
      <c r="AB298" s="504"/>
      <c r="AC298" s="504"/>
      <c r="AD298" s="504"/>
      <c r="AE298" s="504"/>
      <c r="AF298" s="504"/>
      <c r="AG298" s="504"/>
      <c r="AH298" s="504"/>
      <c r="AI298" s="504"/>
      <c r="AJ298" s="504"/>
      <c r="AK298" s="504"/>
      <c r="AL298" s="504"/>
      <c r="AM298" s="504"/>
      <c r="AN298" s="505"/>
      <c r="AO298" s="505"/>
      <c r="AP298" s="505"/>
      <c r="AQ298" s="505"/>
      <c r="AR298" s="505"/>
      <c r="AS298" s="505"/>
      <c r="AT298" s="505"/>
      <c r="AU298" s="505"/>
      <c r="AV298" s="505"/>
      <c r="AW298" s="505"/>
      <c r="AX298" s="505"/>
      <c r="AY298" s="505"/>
      <c r="AZ298" s="505"/>
      <c r="BA298" s="505"/>
    </row>
    <row r="299" spans="1:53" s="506" customFormat="1" ht="12" customHeight="1">
      <c r="A299" s="113">
        <v>4060402</v>
      </c>
      <c r="B299" s="113" t="s">
        <v>1001</v>
      </c>
      <c r="C299" s="489">
        <f>-VLOOKUP(A299,Clasificaciones!C:I,5,FALSE)</f>
        <v>-4448968</v>
      </c>
      <c r="D299" s="489">
        <v>0</v>
      </c>
      <c r="E299" s="489">
        <v>0</v>
      </c>
      <c r="F299" s="489">
        <f>+VLOOKUP(A299,Clasificaciones!C:M,9,FALSE)</f>
        <v>0</v>
      </c>
      <c r="G299" s="489">
        <f t="shared" si="40"/>
        <v>-4448968</v>
      </c>
      <c r="H299" s="144">
        <f t="shared" si="42"/>
        <v>4448968</v>
      </c>
      <c r="I299" s="144">
        <v>0</v>
      </c>
      <c r="J299" s="144">
        <v>0</v>
      </c>
      <c r="K299" s="144">
        <v>0</v>
      </c>
      <c r="L299" s="144">
        <v>0</v>
      </c>
      <c r="M299" s="144">
        <v>0</v>
      </c>
      <c r="N299" s="144">
        <v>0</v>
      </c>
      <c r="O299" s="144">
        <v>0</v>
      </c>
      <c r="P299" s="144">
        <v>0</v>
      </c>
      <c r="Q299" s="144">
        <v>0</v>
      </c>
      <c r="R299" s="144">
        <v>0</v>
      </c>
      <c r="S299" s="144">
        <v>0</v>
      </c>
      <c r="T299" s="144">
        <v>0</v>
      </c>
      <c r="U299" s="144">
        <v>0</v>
      </c>
      <c r="V299" s="144">
        <v>0</v>
      </c>
      <c r="W299" s="144">
        <v>0</v>
      </c>
      <c r="X299" s="144">
        <v>0</v>
      </c>
      <c r="Y299" s="144">
        <v>0</v>
      </c>
      <c r="Z299" s="144">
        <f t="shared" si="38"/>
        <v>0</v>
      </c>
      <c r="AA299" s="504"/>
      <c r="AB299" s="504"/>
      <c r="AC299" s="504"/>
      <c r="AD299" s="504"/>
      <c r="AE299" s="504"/>
      <c r="AF299" s="504"/>
      <c r="AG299" s="504"/>
      <c r="AH299" s="504"/>
      <c r="AI299" s="504"/>
      <c r="AJ299" s="504"/>
      <c r="AK299" s="504"/>
      <c r="AL299" s="504"/>
      <c r="AM299" s="504"/>
      <c r="AN299" s="505"/>
      <c r="AO299" s="505"/>
      <c r="AP299" s="505"/>
      <c r="AQ299" s="505"/>
      <c r="AR299" s="505"/>
      <c r="AS299" s="505"/>
      <c r="AT299" s="505"/>
      <c r="AU299" s="505"/>
      <c r="AV299" s="505"/>
      <c r="AW299" s="505"/>
      <c r="AX299" s="505"/>
      <c r="AY299" s="505"/>
      <c r="AZ299" s="505"/>
      <c r="BA299" s="505"/>
    </row>
    <row r="300" spans="1:53" s="506" customFormat="1" ht="12" customHeight="1">
      <c r="A300" s="113">
        <v>40605</v>
      </c>
      <c r="B300" s="113" t="s">
        <v>291</v>
      </c>
      <c r="C300" s="489">
        <f>-VLOOKUP(A300,Clasificaciones!C:I,5,FALSE)</f>
        <v>0</v>
      </c>
      <c r="D300" s="489">
        <v>0</v>
      </c>
      <c r="E300" s="489">
        <v>0</v>
      </c>
      <c r="F300" s="489">
        <f>+VLOOKUP(A300,Clasificaciones!C:M,9,FALSE)</f>
        <v>0</v>
      </c>
      <c r="G300" s="489">
        <f t="shared" si="40"/>
        <v>0</v>
      </c>
      <c r="H300" s="144">
        <v>0</v>
      </c>
      <c r="I300" s="144">
        <v>0</v>
      </c>
      <c r="J300" s="144">
        <v>0</v>
      </c>
      <c r="K300" s="144">
        <v>0</v>
      </c>
      <c r="L300" s="144">
        <v>0</v>
      </c>
      <c r="M300" s="144">
        <v>0</v>
      </c>
      <c r="N300" s="144">
        <v>0</v>
      </c>
      <c r="O300" s="144">
        <v>0</v>
      </c>
      <c r="P300" s="144">
        <v>0</v>
      </c>
      <c r="Q300" s="144">
        <v>0</v>
      </c>
      <c r="R300" s="144">
        <v>0</v>
      </c>
      <c r="S300" s="144">
        <v>0</v>
      </c>
      <c r="T300" s="144">
        <v>0</v>
      </c>
      <c r="U300" s="144">
        <v>0</v>
      </c>
      <c r="V300" s="144">
        <v>0</v>
      </c>
      <c r="W300" s="144">
        <v>0</v>
      </c>
      <c r="X300" s="144">
        <v>0</v>
      </c>
      <c r="Y300" s="144">
        <v>0</v>
      </c>
      <c r="Z300" s="144">
        <f t="shared" si="38"/>
        <v>0</v>
      </c>
      <c r="AA300" s="504"/>
      <c r="AB300" s="504"/>
      <c r="AC300" s="504"/>
      <c r="AD300" s="504"/>
      <c r="AE300" s="504"/>
      <c r="AF300" s="504"/>
      <c r="AG300" s="504"/>
      <c r="AH300" s="504"/>
      <c r="AI300" s="504"/>
      <c r="AJ300" s="504"/>
      <c r="AK300" s="504"/>
      <c r="AL300" s="504"/>
      <c r="AM300" s="504"/>
      <c r="AN300" s="505"/>
      <c r="AO300" s="505"/>
      <c r="AP300" s="505"/>
      <c r="AQ300" s="505"/>
      <c r="AR300" s="505"/>
      <c r="AS300" s="505"/>
      <c r="AT300" s="505"/>
      <c r="AU300" s="505"/>
      <c r="AV300" s="505"/>
      <c r="AW300" s="505"/>
      <c r="AX300" s="505"/>
      <c r="AY300" s="505"/>
      <c r="AZ300" s="505"/>
      <c r="BA300" s="505"/>
    </row>
    <row r="301" spans="1:53" s="506" customFormat="1" ht="12" customHeight="1">
      <c r="A301" s="113">
        <v>4060501</v>
      </c>
      <c r="B301" s="113" t="s">
        <v>1002</v>
      </c>
      <c r="C301" s="489">
        <f>-VLOOKUP(A301,Clasificaciones!C:I,5,FALSE)</f>
        <v>-9579732</v>
      </c>
      <c r="D301" s="489">
        <v>0</v>
      </c>
      <c r="E301" s="489">
        <v>0</v>
      </c>
      <c r="F301" s="489">
        <f>+VLOOKUP(A301,Clasificaciones!C:M,9,FALSE)</f>
        <v>0</v>
      </c>
      <c r="G301" s="489">
        <f t="shared" si="40"/>
        <v>-9579732</v>
      </c>
      <c r="H301" s="144">
        <f t="shared" si="42"/>
        <v>9579732</v>
      </c>
      <c r="I301" s="144">
        <v>0</v>
      </c>
      <c r="J301" s="144">
        <v>0</v>
      </c>
      <c r="K301" s="144">
        <v>0</v>
      </c>
      <c r="L301" s="144">
        <v>0</v>
      </c>
      <c r="M301" s="144">
        <v>0</v>
      </c>
      <c r="N301" s="144">
        <v>0</v>
      </c>
      <c r="O301" s="144">
        <v>0</v>
      </c>
      <c r="P301" s="144">
        <v>0</v>
      </c>
      <c r="Q301" s="144">
        <v>0</v>
      </c>
      <c r="R301" s="144">
        <v>0</v>
      </c>
      <c r="S301" s="144">
        <v>0</v>
      </c>
      <c r="T301" s="144">
        <v>0</v>
      </c>
      <c r="U301" s="144">
        <v>0</v>
      </c>
      <c r="V301" s="144">
        <v>0</v>
      </c>
      <c r="W301" s="144">
        <v>0</v>
      </c>
      <c r="X301" s="144">
        <v>0</v>
      </c>
      <c r="Y301" s="144">
        <v>0</v>
      </c>
      <c r="Z301" s="144">
        <f t="shared" si="38"/>
        <v>0</v>
      </c>
      <c r="AA301" s="504"/>
      <c r="AB301" s="504"/>
      <c r="AC301" s="504"/>
      <c r="AD301" s="504"/>
      <c r="AE301" s="504"/>
      <c r="AF301" s="504"/>
      <c r="AG301" s="504"/>
      <c r="AH301" s="504"/>
      <c r="AI301" s="504"/>
      <c r="AJ301" s="504"/>
      <c r="AK301" s="504"/>
      <c r="AL301" s="504"/>
      <c r="AM301" s="504"/>
      <c r="AN301" s="505"/>
      <c r="AO301" s="505"/>
      <c r="AP301" s="505"/>
      <c r="AQ301" s="505"/>
      <c r="AR301" s="505"/>
      <c r="AS301" s="505"/>
      <c r="AT301" s="505"/>
      <c r="AU301" s="505"/>
      <c r="AV301" s="505"/>
      <c r="AW301" s="505"/>
      <c r="AX301" s="505"/>
      <c r="AY301" s="505"/>
      <c r="AZ301" s="505"/>
      <c r="BA301" s="505"/>
    </row>
    <row r="302" spans="1:53" s="506" customFormat="1" ht="12" customHeight="1">
      <c r="A302" s="113">
        <v>4060502</v>
      </c>
      <c r="B302" s="113" t="s">
        <v>1003</v>
      </c>
      <c r="C302" s="489">
        <f>-VLOOKUP(A302,Clasificaciones!C:I,5,FALSE)</f>
        <v>-1107671</v>
      </c>
      <c r="D302" s="489">
        <v>0</v>
      </c>
      <c r="E302" s="489">
        <v>0</v>
      </c>
      <c r="F302" s="489">
        <f>+VLOOKUP(A302,Clasificaciones!C:M,9,FALSE)</f>
        <v>0</v>
      </c>
      <c r="G302" s="489">
        <f t="shared" si="40"/>
        <v>-1107671</v>
      </c>
      <c r="H302" s="144">
        <f t="shared" si="42"/>
        <v>1107671</v>
      </c>
      <c r="I302" s="144">
        <v>0</v>
      </c>
      <c r="J302" s="144">
        <v>0</v>
      </c>
      <c r="K302" s="144">
        <v>0</v>
      </c>
      <c r="L302" s="144">
        <v>0</v>
      </c>
      <c r="M302" s="144">
        <v>0</v>
      </c>
      <c r="N302" s="144">
        <v>0</v>
      </c>
      <c r="O302" s="144">
        <v>0</v>
      </c>
      <c r="P302" s="144">
        <v>0</v>
      </c>
      <c r="Q302" s="144">
        <v>0</v>
      </c>
      <c r="R302" s="144">
        <v>0</v>
      </c>
      <c r="S302" s="144">
        <v>0</v>
      </c>
      <c r="T302" s="144">
        <v>0</v>
      </c>
      <c r="U302" s="144">
        <v>0</v>
      </c>
      <c r="V302" s="144">
        <v>0</v>
      </c>
      <c r="W302" s="144">
        <v>0</v>
      </c>
      <c r="X302" s="144">
        <v>0</v>
      </c>
      <c r="Y302" s="144">
        <v>0</v>
      </c>
      <c r="Z302" s="144">
        <f t="shared" si="38"/>
        <v>0</v>
      </c>
      <c r="AA302" s="504"/>
      <c r="AB302" s="504"/>
      <c r="AC302" s="504"/>
      <c r="AD302" s="504"/>
      <c r="AE302" s="504"/>
      <c r="AF302" s="504"/>
      <c r="AG302" s="504"/>
      <c r="AH302" s="504"/>
      <c r="AI302" s="504"/>
      <c r="AJ302" s="504"/>
      <c r="AK302" s="504"/>
      <c r="AL302" s="504"/>
      <c r="AM302" s="504"/>
      <c r="AN302" s="505"/>
      <c r="AO302" s="505"/>
      <c r="AP302" s="505"/>
      <c r="AQ302" s="505"/>
      <c r="AR302" s="505"/>
      <c r="AS302" s="505"/>
      <c r="AT302" s="505"/>
      <c r="AU302" s="505"/>
      <c r="AV302" s="505"/>
      <c r="AW302" s="505"/>
      <c r="AX302" s="505"/>
      <c r="AY302" s="505"/>
      <c r="AZ302" s="505"/>
      <c r="BA302" s="505"/>
    </row>
    <row r="303" spans="1:53" s="506" customFormat="1" ht="12" customHeight="1">
      <c r="A303" s="113">
        <v>40606</v>
      </c>
      <c r="B303" s="113" t="s">
        <v>239</v>
      </c>
      <c r="C303" s="489">
        <f>-VLOOKUP(A303,Clasificaciones!C:I,5,FALSE)</f>
        <v>0</v>
      </c>
      <c r="D303" s="489">
        <v>0</v>
      </c>
      <c r="E303" s="489">
        <v>0</v>
      </c>
      <c r="F303" s="489">
        <f>+VLOOKUP(A303,Clasificaciones!C:M,9,FALSE)</f>
        <v>0</v>
      </c>
      <c r="G303" s="489">
        <f t="shared" si="40"/>
        <v>0</v>
      </c>
      <c r="H303" s="144">
        <v>0</v>
      </c>
      <c r="I303" s="144">
        <v>0</v>
      </c>
      <c r="J303" s="144">
        <v>0</v>
      </c>
      <c r="K303" s="144">
        <v>0</v>
      </c>
      <c r="L303" s="144">
        <v>0</v>
      </c>
      <c r="M303" s="144">
        <v>0</v>
      </c>
      <c r="N303" s="144">
        <v>0</v>
      </c>
      <c r="O303" s="144">
        <v>0</v>
      </c>
      <c r="P303" s="144">
        <v>0</v>
      </c>
      <c r="Q303" s="144">
        <v>0</v>
      </c>
      <c r="R303" s="144">
        <v>0</v>
      </c>
      <c r="S303" s="144">
        <v>0</v>
      </c>
      <c r="T303" s="144">
        <v>0</v>
      </c>
      <c r="U303" s="144">
        <v>0</v>
      </c>
      <c r="V303" s="144">
        <v>0</v>
      </c>
      <c r="W303" s="144">
        <v>0</v>
      </c>
      <c r="X303" s="144">
        <v>0</v>
      </c>
      <c r="Y303" s="144">
        <v>0</v>
      </c>
      <c r="Z303" s="144">
        <f t="shared" si="38"/>
        <v>0</v>
      </c>
      <c r="AA303" s="504"/>
      <c r="AB303" s="504"/>
      <c r="AC303" s="504"/>
      <c r="AD303" s="504"/>
      <c r="AE303" s="504"/>
      <c r="AF303" s="504"/>
      <c r="AG303" s="504"/>
      <c r="AH303" s="504"/>
      <c r="AI303" s="504"/>
      <c r="AJ303" s="504"/>
      <c r="AK303" s="504"/>
      <c r="AL303" s="504"/>
      <c r="AM303" s="504"/>
      <c r="AN303" s="505"/>
      <c r="AO303" s="505"/>
      <c r="AP303" s="505"/>
      <c r="AQ303" s="505"/>
      <c r="AR303" s="505"/>
      <c r="AS303" s="505"/>
      <c r="AT303" s="505"/>
      <c r="AU303" s="505"/>
      <c r="AV303" s="505"/>
      <c r="AW303" s="505"/>
      <c r="AX303" s="505"/>
      <c r="AY303" s="505"/>
      <c r="AZ303" s="505"/>
      <c r="BA303" s="505"/>
    </row>
    <row r="304" spans="1:53" s="506" customFormat="1" ht="12" customHeight="1">
      <c r="A304" s="113">
        <v>4060601</v>
      </c>
      <c r="B304" s="113" t="s">
        <v>1004</v>
      </c>
      <c r="C304" s="489">
        <f>-VLOOKUP(A304,Clasificaciones!C:I,5,FALSE)</f>
        <v>-235150</v>
      </c>
      <c r="D304" s="489">
        <v>0</v>
      </c>
      <c r="E304" s="489">
        <v>0</v>
      </c>
      <c r="F304" s="489">
        <f>+VLOOKUP(A304,Clasificaciones!C:M,9,FALSE)</f>
        <v>0</v>
      </c>
      <c r="G304" s="489">
        <f t="shared" si="40"/>
        <v>-235150</v>
      </c>
      <c r="H304" s="144">
        <f t="shared" si="42"/>
        <v>235150</v>
      </c>
      <c r="I304" s="144">
        <v>0</v>
      </c>
      <c r="J304" s="144">
        <v>0</v>
      </c>
      <c r="K304" s="144">
        <v>0</v>
      </c>
      <c r="L304" s="144">
        <v>0</v>
      </c>
      <c r="M304" s="144">
        <v>0</v>
      </c>
      <c r="N304" s="144">
        <v>0</v>
      </c>
      <c r="O304" s="144">
        <v>0</v>
      </c>
      <c r="P304" s="144">
        <v>0</v>
      </c>
      <c r="Q304" s="144">
        <v>0</v>
      </c>
      <c r="R304" s="144">
        <v>0</v>
      </c>
      <c r="S304" s="144">
        <v>0</v>
      </c>
      <c r="T304" s="144">
        <v>0</v>
      </c>
      <c r="U304" s="144">
        <v>0</v>
      </c>
      <c r="V304" s="144">
        <v>0</v>
      </c>
      <c r="W304" s="144">
        <v>0</v>
      </c>
      <c r="X304" s="144">
        <v>0</v>
      </c>
      <c r="Y304" s="144">
        <v>0</v>
      </c>
      <c r="Z304" s="144">
        <f t="shared" si="38"/>
        <v>0</v>
      </c>
      <c r="AA304" s="504"/>
      <c r="AB304" s="504"/>
      <c r="AC304" s="504"/>
      <c r="AD304" s="504"/>
      <c r="AE304" s="504"/>
      <c r="AF304" s="504"/>
      <c r="AG304" s="504"/>
      <c r="AH304" s="504"/>
      <c r="AI304" s="504"/>
      <c r="AJ304" s="504"/>
      <c r="AK304" s="504"/>
      <c r="AL304" s="504"/>
      <c r="AM304" s="504"/>
      <c r="AN304" s="505"/>
      <c r="AO304" s="505"/>
      <c r="AP304" s="505"/>
      <c r="AQ304" s="505"/>
      <c r="AR304" s="505"/>
      <c r="AS304" s="505"/>
      <c r="AT304" s="505"/>
      <c r="AU304" s="505"/>
      <c r="AV304" s="505"/>
      <c r="AW304" s="505"/>
      <c r="AX304" s="505"/>
      <c r="AY304" s="505"/>
      <c r="AZ304" s="505"/>
      <c r="BA304" s="505"/>
    </row>
    <row r="305" spans="1:53" s="506" customFormat="1" ht="12" customHeight="1">
      <c r="A305" s="113">
        <v>407</v>
      </c>
      <c r="B305" s="113" t="s">
        <v>293</v>
      </c>
      <c r="C305" s="489">
        <f>-VLOOKUP(A305,Clasificaciones!C:I,5,FALSE)</f>
        <v>0</v>
      </c>
      <c r="D305" s="489">
        <v>0</v>
      </c>
      <c r="E305" s="489">
        <v>0</v>
      </c>
      <c r="F305" s="489">
        <f>+VLOOKUP(A305,Clasificaciones!C:M,9,FALSE)</f>
        <v>0</v>
      </c>
      <c r="G305" s="489">
        <f t="shared" si="40"/>
        <v>0</v>
      </c>
      <c r="H305" s="144">
        <v>0</v>
      </c>
      <c r="I305" s="144">
        <v>0</v>
      </c>
      <c r="J305" s="144">
        <v>0</v>
      </c>
      <c r="K305" s="144">
        <v>0</v>
      </c>
      <c r="L305" s="144">
        <v>0</v>
      </c>
      <c r="M305" s="144">
        <v>0</v>
      </c>
      <c r="N305" s="144">
        <v>0</v>
      </c>
      <c r="O305" s="144">
        <v>0</v>
      </c>
      <c r="P305" s="144">
        <v>0</v>
      </c>
      <c r="Q305" s="144">
        <v>0</v>
      </c>
      <c r="R305" s="144">
        <v>0</v>
      </c>
      <c r="S305" s="144">
        <v>0</v>
      </c>
      <c r="T305" s="144">
        <v>0</v>
      </c>
      <c r="U305" s="144">
        <v>0</v>
      </c>
      <c r="V305" s="144">
        <v>0</v>
      </c>
      <c r="W305" s="144">
        <v>0</v>
      </c>
      <c r="X305" s="144">
        <v>0</v>
      </c>
      <c r="Y305" s="144">
        <v>0</v>
      </c>
      <c r="Z305" s="144">
        <f t="shared" si="38"/>
        <v>0</v>
      </c>
      <c r="AA305" s="504"/>
      <c r="AB305" s="504"/>
      <c r="AC305" s="504"/>
      <c r="AD305" s="504"/>
      <c r="AE305" s="504"/>
      <c r="AF305" s="504"/>
      <c r="AG305" s="504"/>
      <c r="AH305" s="504"/>
      <c r="AI305" s="504"/>
      <c r="AJ305" s="504"/>
      <c r="AK305" s="504"/>
      <c r="AL305" s="504"/>
      <c r="AM305" s="504"/>
      <c r="AN305" s="505"/>
      <c r="AO305" s="505"/>
      <c r="AP305" s="505"/>
      <c r="AQ305" s="505"/>
      <c r="AR305" s="505"/>
      <c r="AS305" s="505"/>
      <c r="AT305" s="505"/>
      <c r="AU305" s="505"/>
      <c r="AV305" s="505"/>
      <c r="AW305" s="505"/>
      <c r="AX305" s="505"/>
      <c r="AY305" s="505"/>
      <c r="AZ305" s="505"/>
      <c r="BA305" s="505"/>
    </row>
    <row r="306" spans="1:53" s="506" customFormat="1" ht="12" customHeight="1">
      <c r="A306" s="113">
        <v>40701</v>
      </c>
      <c r="B306" s="113" t="s">
        <v>124</v>
      </c>
      <c r="C306" s="489">
        <f>-VLOOKUP(A306,Clasificaciones!C:I,5,FALSE)</f>
        <v>-2985129</v>
      </c>
      <c r="D306" s="489">
        <v>0</v>
      </c>
      <c r="E306" s="489">
        <v>0</v>
      </c>
      <c r="F306" s="489">
        <f>+VLOOKUP(A306,Clasificaciones!C:M,9,FALSE)</f>
        <v>0</v>
      </c>
      <c r="G306" s="489">
        <f t="shared" si="40"/>
        <v>-2985129</v>
      </c>
      <c r="H306" s="144">
        <f t="shared" si="42"/>
        <v>2985129</v>
      </c>
      <c r="I306" s="144">
        <v>0</v>
      </c>
      <c r="J306" s="144">
        <v>0</v>
      </c>
      <c r="K306" s="144">
        <v>0</v>
      </c>
      <c r="L306" s="144">
        <v>0</v>
      </c>
      <c r="M306" s="144">
        <v>0</v>
      </c>
      <c r="N306" s="144">
        <v>0</v>
      </c>
      <c r="O306" s="144">
        <v>0</v>
      </c>
      <c r="P306" s="144">
        <v>0</v>
      </c>
      <c r="Q306" s="144">
        <v>0</v>
      </c>
      <c r="R306" s="144">
        <v>0</v>
      </c>
      <c r="S306" s="144">
        <v>0</v>
      </c>
      <c r="T306" s="144">
        <v>0</v>
      </c>
      <c r="U306" s="144">
        <v>0</v>
      </c>
      <c r="V306" s="144">
        <v>0</v>
      </c>
      <c r="W306" s="144">
        <v>0</v>
      </c>
      <c r="X306" s="144">
        <v>0</v>
      </c>
      <c r="Y306" s="144">
        <v>0</v>
      </c>
      <c r="Z306" s="144">
        <f t="shared" si="38"/>
        <v>0</v>
      </c>
      <c r="AA306" s="504"/>
      <c r="AB306" s="504"/>
      <c r="AC306" s="504"/>
      <c r="AD306" s="504"/>
      <c r="AE306" s="504"/>
      <c r="AF306" s="504"/>
      <c r="AG306" s="504"/>
      <c r="AH306" s="504"/>
      <c r="AI306" s="504"/>
      <c r="AJ306" s="504"/>
      <c r="AK306" s="504"/>
      <c r="AL306" s="504"/>
      <c r="AM306" s="504"/>
      <c r="AN306" s="505"/>
      <c r="AO306" s="505"/>
      <c r="AP306" s="505"/>
      <c r="AQ306" s="505"/>
      <c r="AR306" s="505"/>
      <c r="AS306" s="505"/>
      <c r="AT306" s="505"/>
      <c r="AU306" s="505"/>
      <c r="AV306" s="505"/>
      <c r="AW306" s="505"/>
      <c r="AX306" s="505"/>
      <c r="AY306" s="505"/>
      <c r="AZ306" s="505"/>
      <c r="BA306" s="505"/>
    </row>
    <row r="307" spans="1:53" s="506" customFormat="1" ht="12" customHeight="1">
      <c r="A307" s="113">
        <v>40702</v>
      </c>
      <c r="B307" s="113" t="s">
        <v>1005</v>
      </c>
      <c r="C307" s="489">
        <f>-VLOOKUP(A307,Clasificaciones!C:I,5,FALSE)</f>
        <v>0</v>
      </c>
      <c r="D307" s="489">
        <v>0</v>
      </c>
      <c r="E307" s="489">
        <v>0</v>
      </c>
      <c r="F307" s="489">
        <f>+VLOOKUP(A307,Clasificaciones!C:M,9,FALSE)</f>
        <v>0</v>
      </c>
      <c r="G307" s="489">
        <f t="shared" si="40"/>
        <v>0</v>
      </c>
      <c r="H307" s="144">
        <v>0</v>
      </c>
      <c r="I307" s="144">
        <v>0</v>
      </c>
      <c r="J307" s="144">
        <v>0</v>
      </c>
      <c r="K307" s="144">
        <v>0</v>
      </c>
      <c r="L307" s="144">
        <v>0</v>
      </c>
      <c r="M307" s="144">
        <v>0</v>
      </c>
      <c r="N307" s="144">
        <v>0</v>
      </c>
      <c r="O307" s="144">
        <v>0</v>
      </c>
      <c r="P307" s="144">
        <v>0</v>
      </c>
      <c r="Q307" s="144">
        <v>0</v>
      </c>
      <c r="R307" s="144">
        <v>0</v>
      </c>
      <c r="S307" s="144">
        <v>0</v>
      </c>
      <c r="T307" s="144">
        <v>0</v>
      </c>
      <c r="U307" s="144">
        <v>0</v>
      </c>
      <c r="V307" s="144">
        <v>0</v>
      </c>
      <c r="W307" s="144">
        <v>0</v>
      </c>
      <c r="X307" s="144">
        <v>0</v>
      </c>
      <c r="Y307" s="144">
        <v>0</v>
      </c>
      <c r="Z307" s="144">
        <f t="shared" si="38"/>
        <v>0</v>
      </c>
      <c r="AA307" s="504"/>
      <c r="AB307" s="504"/>
      <c r="AC307" s="504"/>
      <c r="AD307" s="504"/>
      <c r="AE307" s="504"/>
      <c r="AF307" s="504"/>
      <c r="AG307" s="504"/>
      <c r="AH307" s="504"/>
      <c r="AI307" s="504"/>
      <c r="AJ307" s="504"/>
      <c r="AK307" s="504"/>
      <c r="AL307" s="504"/>
      <c r="AM307" s="504"/>
      <c r="AN307" s="505"/>
      <c r="AO307" s="505"/>
      <c r="AP307" s="505"/>
      <c r="AQ307" s="505"/>
      <c r="AR307" s="505"/>
      <c r="AS307" s="505"/>
      <c r="AT307" s="505"/>
      <c r="AU307" s="505"/>
      <c r="AV307" s="505"/>
      <c r="AW307" s="505"/>
      <c r="AX307" s="505"/>
      <c r="AY307" s="505"/>
      <c r="AZ307" s="505"/>
      <c r="BA307" s="505"/>
    </row>
    <row r="308" spans="1:53" s="506" customFormat="1" ht="12" customHeight="1">
      <c r="A308" s="113">
        <v>4070201</v>
      </c>
      <c r="B308" s="113" t="s">
        <v>1006</v>
      </c>
      <c r="C308" s="489">
        <f>-VLOOKUP(A308,Clasificaciones!C:I,5,FALSE)</f>
        <v>-1584867370</v>
      </c>
      <c r="D308" s="489">
        <v>0</v>
      </c>
      <c r="E308" s="489">
        <v>0</v>
      </c>
      <c r="F308" s="489">
        <f>+VLOOKUP(A308,Clasificaciones!C:M,9,FALSE)</f>
        <v>0</v>
      </c>
      <c r="G308" s="489">
        <f t="shared" si="40"/>
        <v>-1584867370</v>
      </c>
      <c r="H308" s="144">
        <v>0</v>
      </c>
      <c r="I308" s="144">
        <v>0</v>
      </c>
      <c r="J308" s="144">
        <v>0</v>
      </c>
      <c r="K308" s="144">
        <v>0</v>
      </c>
      <c r="L308" s="144">
        <v>0</v>
      </c>
      <c r="M308" s="144">
        <v>0</v>
      </c>
      <c r="N308" s="144">
        <v>0</v>
      </c>
      <c r="O308" s="144">
        <v>0</v>
      </c>
      <c r="P308" s="144">
        <v>0</v>
      </c>
      <c r="Q308" s="144">
        <v>0</v>
      </c>
      <c r="R308" s="144">
        <v>0</v>
      </c>
      <c r="S308" s="144">
        <v>0</v>
      </c>
      <c r="T308" s="144">
        <v>0</v>
      </c>
      <c r="U308" s="144">
        <v>0</v>
      </c>
      <c r="V308" s="144">
        <v>0</v>
      </c>
      <c r="W308" s="144">
        <v>0</v>
      </c>
      <c r="X308" s="144">
        <v>0</v>
      </c>
      <c r="Y308" s="144">
        <f>-G308</f>
        <v>1584867370</v>
      </c>
      <c r="Z308" s="144">
        <f t="shared" si="38"/>
        <v>0</v>
      </c>
      <c r="AA308" s="504"/>
      <c r="AB308" s="504"/>
      <c r="AC308" s="504"/>
      <c r="AD308" s="504"/>
      <c r="AE308" s="504"/>
      <c r="AF308" s="504"/>
      <c r="AG308" s="504"/>
      <c r="AH308" s="504"/>
      <c r="AI308" s="504"/>
      <c r="AJ308" s="504"/>
      <c r="AK308" s="504"/>
      <c r="AL308" s="504"/>
      <c r="AM308" s="504"/>
      <c r="AN308" s="505"/>
      <c r="AO308" s="505"/>
      <c r="AP308" s="505"/>
      <c r="AQ308" s="505"/>
      <c r="AR308" s="505"/>
      <c r="AS308" s="505"/>
      <c r="AT308" s="505"/>
      <c r="AU308" s="505"/>
      <c r="AV308" s="505"/>
      <c r="AW308" s="505"/>
      <c r="AX308" s="505"/>
      <c r="AY308" s="505"/>
      <c r="AZ308" s="505"/>
      <c r="BA308" s="505"/>
    </row>
    <row r="309" spans="1:53" s="506" customFormat="1" ht="12" customHeight="1">
      <c r="A309" s="113">
        <v>4070202</v>
      </c>
      <c r="B309" s="113" t="s">
        <v>1007</v>
      </c>
      <c r="C309" s="489">
        <f>-VLOOKUP(A309,Clasificaciones!C:I,5,FALSE)</f>
        <v>-882822990</v>
      </c>
      <c r="D309" s="489">
        <v>0</v>
      </c>
      <c r="E309" s="489">
        <v>0</v>
      </c>
      <c r="F309" s="489">
        <f>+VLOOKUP(A309,Clasificaciones!C:M,9,FALSE)</f>
        <v>0</v>
      </c>
      <c r="G309" s="489">
        <f t="shared" si="40"/>
        <v>-882822990</v>
      </c>
      <c r="H309" s="144">
        <v>0</v>
      </c>
      <c r="I309" s="144">
        <v>0</v>
      </c>
      <c r="J309" s="144">
        <v>0</v>
      </c>
      <c r="K309" s="144">
        <v>0</v>
      </c>
      <c r="L309" s="144">
        <v>0</v>
      </c>
      <c r="M309" s="144">
        <v>0</v>
      </c>
      <c r="N309" s="144">
        <v>0</v>
      </c>
      <c r="O309" s="144">
        <v>0</v>
      </c>
      <c r="P309" s="144">
        <v>0</v>
      </c>
      <c r="Q309" s="144">
        <v>0</v>
      </c>
      <c r="R309" s="144">
        <v>0</v>
      </c>
      <c r="S309" s="144">
        <v>0</v>
      </c>
      <c r="T309" s="144">
        <v>0</v>
      </c>
      <c r="U309" s="144">
        <v>0</v>
      </c>
      <c r="V309" s="144">
        <v>0</v>
      </c>
      <c r="W309" s="144">
        <v>0</v>
      </c>
      <c r="X309" s="144">
        <v>0</v>
      </c>
      <c r="Y309" s="144">
        <f>-G309</f>
        <v>882822990</v>
      </c>
      <c r="Z309" s="144">
        <f t="shared" si="38"/>
        <v>0</v>
      </c>
      <c r="AA309" s="504"/>
      <c r="AB309" s="504"/>
      <c r="AC309" s="504"/>
      <c r="AD309" s="504"/>
      <c r="AE309" s="504"/>
      <c r="AF309" s="504"/>
      <c r="AG309" s="504"/>
      <c r="AH309" s="504"/>
      <c r="AI309" s="504"/>
      <c r="AJ309" s="504"/>
      <c r="AK309" s="504"/>
      <c r="AL309" s="504"/>
      <c r="AM309" s="504"/>
      <c r="AN309" s="505"/>
      <c r="AO309" s="505"/>
      <c r="AP309" s="505"/>
      <c r="AQ309" s="505"/>
      <c r="AR309" s="505"/>
      <c r="AS309" s="505"/>
      <c r="AT309" s="505"/>
      <c r="AU309" s="505"/>
      <c r="AV309" s="505"/>
      <c r="AW309" s="505"/>
      <c r="AX309" s="505"/>
      <c r="AY309" s="505"/>
      <c r="AZ309" s="505"/>
      <c r="BA309" s="505"/>
    </row>
    <row r="310" spans="1:53" s="506" customFormat="1" ht="12" customHeight="1">
      <c r="A310" s="113">
        <v>408</v>
      </c>
      <c r="B310" s="113" t="s">
        <v>1008</v>
      </c>
      <c r="C310" s="489">
        <f>-VLOOKUP(A310,Clasificaciones!C:I,5,FALSE)</f>
        <v>0</v>
      </c>
      <c r="D310" s="489">
        <v>0</v>
      </c>
      <c r="E310" s="489">
        <v>0</v>
      </c>
      <c r="F310" s="489">
        <f>+VLOOKUP(A310,Clasificaciones!C:M,9,FALSE)</f>
        <v>0</v>
      </c>
      <c r="G310" s="489">
        <f t="shared" si="40"/>
        <v>0</v>
      </c>
      <c r="H310" s="144">
        <v>0</v>
      </c>
      <c r="I310" s="144">
        <v>0</v>
      </c>
      <c r="J310" s="144">
        <v>0</v>
      </c>
      <c r="K310" s="144">
        <v>0</v>
      </c>
      <c r="L310" s="144">
        <v>0</v>
      </c>
      <c r="M310" s="144">
        <v>0</v>
      </c>
      <c r="N310" s="144">
        <v>0</v>
      </c>
      <c r="O310" s="144">
        <v>0</v>
      </c>
      <c r="P310" s="144">
        <v>0</v>
      </c>
      <c r="Q310" s="144">
        <v>0</v>
      </c>
      <c r="R310" s="144">
        <v>0</v>
      </c>
      <c r="S310" s="144">
        <v>0</v>
      </c>
      <c r="T310" s="144">
        <v>0</v>
      </c>
      <c r="U310" s="144">
        <v>0</v>
      </c>
      <c r="V310" s="144">
        <v>0</v>
      </c>
      <c r="W310" s="144">
        <v>0</v>
      </c>
      <c r="X310" s="144">
        <v>0</v>
      </c>
      <c r="Y310" s="144">
        <v>0</v>
      </c>
      <c r="Z310" s="144">
        <f t="shared" si="38"/>
        <v>0</v>
      </c>
      <c r="AA310" s="504"/>
      <c r="AB310" s="504"/>
      <c r="AC310" s="504"/>
      <c r="AD310" s="504"/>
      <c r="AE310" s="504"/>
      <c r="AF310" s="504"/>
      <c r="AG310" s="504"/>
      <c r="AH310" s="504"/>
      <c r="AI310" s="504"/>
      <c r="AJ310" s="504"/>
      <c r="AK310" s="504"/>
      <c r="AL310" s="504"/>
      <c r="AM310" s="504"/>
      <c r="AN310" s="505"/>
      <c r="AO310" s="505"/>
      <c r="AP310" s="505"/>
      <c r="AQ310" s="505"/>
      <c r="AR310" s="505"/>
      <c r="AS310" s="505"/>
      <c r="AT310" s="505"/>
      <c r="AU310" s="505"/>
      <c r="AV310" s="505"/>
      <c r="AW310" s="505"/>
      <c r="AX310" s="505"/>
      <c r="AY310" s="505"/>
      <c r="AZ310" s="505"/>
      <c r="BA310" s="505"/>
    </row>
    <row r="311" spans="1:53" s="506" customFormat="1" ht="12" customHeight="1">
      <c r="A311" s="113">
        <v>40802</v>
      </c>
      <c r="B311" s="113" t="s">
        <v>1009</v>
      </c>
      <c r="C311" s="489">
        <f>-VLOOKUP(A311,Clasificaciones!C:I,5,FALSE)</f>
        <v>-6390</v>
      </c>
      <c r="D311" s="489">
        <v>0</v>
      </c>
      <c r="E311" s="489">
        <v>0</v>
      </c>
      <c r="F311" s="489">
        <f>+VLOOKUP(A311,Clasificaciones!C:M,9,FALSE)</f>
        <v>0</v>
      </c>
      <c r="G311" s="489">
        <f t="shared" si="40"/>
        <v>-6390</v>
      </c>
      <c r="H311" s="144">
        <v>0</v>
      </c>
      <c r="I311" s="144">
        <v>0</v>
      </c>
      <c r="J311" s="144">
        <f>-G311</f>
        <v>6390</v>
      </c>
      <c r="K311" s="144">
        <v>0</v>
      </c>
      <c r="L311" s="144">
        <v>0</v>
      </c>
      <c r="M311" s="144">
        <v>0</v>
      </c>
      <c r="N311" s="144">
        <v>0</v>
      </c>
      <c r="O311" s="144">
        <v>0</v>
      </c>
      <c r="P311" s="144">
        <v>0</v>
      </c>
      <c r="Q311" s="144">
        <v>0</v>
      </c>
      <c r="R311" s="144">
        <v>0</v>
      </c>
      <c r="S311" s="144">
        <v>0</v>
      </c>
      <c r="T311" s="144">
        <v>0</v>
      </c>
      <c r="U311" s="144">
        <v>0</v>
      </c>
      <c r="V311" s="144">
        <v>0</v>
      </c>
      <c r="W311" s="144">
        <v>0</v>
      </c>
      <c r="X311" s="144">
        <v>0</v>
      </c>
      <c r="Y311" s="144">
        <v>0</v>
      </c>
      <c r="Z311" s="144">
        <f t="shared" si="38"/>
        <v>0</v>
      </c>
      <c r="AA311" s="504"/>
      <c r="AB311" s="504"/>
      <c r="AC311" s="504"/>
      <c r="AD311" s="504"/>
      <c r="AE311" s="504"/>
      <c r="AF311" s="504"/>
      <c r="AG311" s="504"/>
      <c r="AH311" s="504"/>
      <c r="AI311" s="504"/>
      <c r="AJ311" s="504"/>
      <c r="AK311" s="504"/>
      <c r="AL311" s="504"/>
      <c r="AM311" s="504"/>
      <c r="AN311" s="505"/>
      <c r="AO311" s="505"/>
      <c r="AP311" s="505"/>
      <c r="AQ311" s="505"/>
      <c r="AR311" s="505"/>
      <c r="AS311" s="505"/>
      <c r="AT311" s="505"/>
      <c r="AU311" s="505"/>
      <c r="AV311" s="505"/>
      <c r="AW311" s="505"/>
      <c r="AX311" s="505"/>
      <c r="AY311" s="505"/>
      <c r="AZ311" s="505"/>
      <c r="BA311" s="505"/>
    </row>
    <row r="312" spans="1:53" s="506" customFormat="1" ht="12" customHeight="1">
      <c r="A312" s="113">
        <v>40803</v>
      </c>
      <c r="B312" s="113" t="s">
        <v>820</v>
      </c>
      <c r="C312" s="489">
        <f>-VLOOKUP(A312,Clasificaciones!C:I,5,FALSE)</f>
        <v>-441566</v>
      </c>
      <c r="D312" s="489">
        <v>0</v>
      </c>
      <c r="E312" s="489">
        <v>0</v>
      </c>
      <c r="F312" s="489">
        <f>+VLOOKUP(A312,Clasificaciones!C:M,9,FALSE)</f>
        <v>0</v>
      </c>
      <c r="G312" s="489">
        <f t="shared" si="40"/>
        <v>-441566</v>
      </c>
      <c r="H312" s="144">
        <v>0</v>
      </c>
      <c r="I312" s="144">
        <v>0</v>
      </c>
      <c r="J312" s="144">
        <f>-G312</f>
        <v>441566</v>
      </c>
      <c r="K312" s="144">
        <v>0</v>
      </c>
      <c r="L312" s="144">
        <v>0</v>
      </c>
      <c r="M312" s="144">
        <v>0</v>
      </c>
      <c r="N312" s="144">
        <v>0</v>
      </c>
      <c r="O312" s="144">
        <v>0</v>
      </c>
      <c r="P312" s="144">
        <v>0</v>
      </c>
      <c r="Q312" s="144">
        <v>0</v>
      </c>
      <c r="R312" s="144">
        <v>0</v>
      </c>
      <c r="S312" s="144">
        <v>0</v>
      </c>
      <c r="T312" s="144">
        <v>0</v>
      </c>
      <c r="U312" s="144">
        <v>0</v>
      </c>
      <c r="V312" s="144">
        <v>0</v>
      </c>
      <c r="W312" s="144">
        <v>0</v>
      </c>
      <c r="X312" s="144">
        <v>0</v>
      </c>
      <c r="Y312" s="144">
        <v>0</v>
      </c>
      <c r="Z312" s="144">
        <f t="shared" si="38"/>
        <v>0</v>
      </c>
      <c r="AA312" s="504"/>
      <c r="AB312" s="504"/>
      <c r="AC312" s="504"/>
      <c r="AD312" s="504"/>
      <c r="AE312" s="504"/>
      <c r="AF312" s="504"/>
      <c r="AG312" s="504"/>
      <c r="AH312" s="504"/>
      <c r="AI312" s="504"/>
      <c r="AJ312" s="504"/>
      <c r="AK312" s="504"/>
      <c r="AL312" s="504"/>
      <c r="AM312" s="504"/>
      <c r="AN312" s="505"/>
      <c r="AO312" s="505"/>
      <c r="AP312" s="505"/>
      <c r="AQ312" s="505"/>
      <c r="AR312" s="505"/>
      <c r="AS312" s="505"/>
      <c r="AT312" s="505"/>
      <c r="AU312" s="505"/>
      <c r="AV312" s="505"/>
      <c r="AW312" s="505"/>
      <c r="AX312" s="505"/>
      <c r="AY312" s="505"/>
      <c r="AZ312" s="505"/>
      <c r="BA312" s="505"/>
    </row>
    <row r="313" spans="1:53" s="506" customFormat="1" ht="12" customHeight="1">
      <c r="A313" s="113">
        <v>40808</v>
      </c>
      <c r="B313" s="113" t="s">
        <v>656</v>
      </c>
      <c r="C313" s="489">
        <f>-VLOOKUP(A313,Clasificaciones!C:I,5,FALSE)</f>
        <v>-843609264</v>
      </c>
      <c r="D313" s="489">
        <f>-C313</f>
        <v>843609264</v>
      </c>
      <c r="E313" s="489">
        <v>0</v>
      </c>
      <c r="F313" s="489">
        <f>+VLOOKUP(A313,Clasificaciones!C:M,9,FALSE)</f>
        <v>0</v>
      </c>
      <c r="G313" s="489">
        <f t="shared" si="40"/>
        <v>0</v>
      </c>
      <c r="H313" s="144">
        <v>0</v>
      </c>
      <c r="I313" s="144">
        <v>0</v>
      </c>
      <c r="J313" s="144">
        <f>-G313</f>
        <v>0</v>
      </c>
      <c r="K313" s="144">
        <v>0</v>
      </c>
      <c r="L313" s="144">
        <v>0</v>
      </c>
      <c r="M313" s="144">
        <v>0</v>
      </c>
      <c r="N313" s="144">
        <v>0</v>
      </c>
      <c r="O313" s="144">
        <v>0</v>
      </c>
      <c r="P313" s="144">
        <v>0</v>
      </c>
      <c r="Q313" s="144">
        <v>0</v>
      </c>
      <c r="R313" s="144">
        <v>0</v>
      </c>
      <c r="S313" s="144">
        <v>0</v>
      </c>
      <c r="T313" s="144">
        <v>0</v>
      </c>
      <c r="U313" s="144">
        <v>0</v>
      </c>
      <c r="V313" s="144">
        <v>0</v>
      </c>
      <c r="W313" s="144">
        <v>0</v>
      </c>
      <c r="X313" s="144">
        <v>0</v>
      </c>
      <c r="Y313" s="144">
        <v>0</v>
      </c>
      <c r="Z313" s="144">
        <f t="shared" si="38"/>
        <v>0</v>
      </c>
      <c r="AA313" s="504"/>
      <c r="AB313" s="504"/>
      <c r="AC313" s="504"/>
      <c r="AD313" s="504"/>
      <c r="AE313" s="504"/>
      <c r="AF313" s="504"/>
      <c r="AG313" s="504"/>
      <c r="AH313" s="504"/>
      <c r="AI313" s="504"/>
      <c r="AJ313" s="504"/>
      <c r="AK313" s="504"/>
      <c r="AL313" s="504"/>
      <c r="AM313" s="504"/>
      <c r="AN313" s="505"/>
      <c r="AO313" s="505"/>
      <c r="AP313" s="505"/>
      <c r="AQ313" s="505"/>
      <c r="AR313" s="505"/>
      <c r="AS313" s="505"/>
      <c r="AT313" s="505"/>
      <c r="AU313" s="505"/>
      <c r="AV313" s="505"/>
      <c r="AW313" s="505"/>
      <c r="AX313" s="505"/>
      <c r="AY313" s="505"/>
      <c r="AZ313" s="505"/>
      <c r="BA313" s="505"/>
    </row>
    <row r="314" spans="1:53" s="506" customFormat="1" ht="12" customHeight="1">
      <c r="A314" s="113">
        <v>40811</v>
      </c>
      <c r="B314" s="113" t="s">
        <v>1482</v>
      </c>
      <c r="C314" s="489">
        <f>-VLOOKUP(A314,Clasificaciones!C:I,5,FALSE)</f>
        <v>-27671219</v>
      </c>
      <c r="D314" s="489">
        <v>0</v>
      </c>
      <c r="E314" s="489">
        <v>0</v>
      </c>
      <c r="F314" s="489">
        <f>+VLOOKUP(A314,Clasificaciones!C:M,9,FALSE)</f>
        <v>0</v>
      </c>
      <c r="G314" s="489">
        <f t="shared" si="40"/>
        <v>-27671219</v>
      </c>
      <c r="H314" s="144">
        <f>-G314</f>
        <v>27671219</v>
      </c>
      <c r="I314" s="144">
        <v>0</v>
      </c>
      <c r="J314" s="144">
        <v>0</v>
      </c>
      <c r="K314" s="144">
        <v>0</v>
      </c>
      <c r="L314" s="144">
        <v>0</v>
      </c>
      <c r="M314" s="144">
        <v>0</v>
      </c>
      <c r="N314" s="144">
        <v>0</v>
      </c>
      <c r="O314" s="144">
        <v>0</v>
      </c>
      <c r="P314" s="144">
        <v>0</v>
      </c>
      <c r="Q314" s="144">
        <v>0</v>
      </c>
      <c r="R314" s="144">
        <v>0</v>
      </c>
      <c r="S314" s="144">
        <v>0</v>
      </c>
      <c r="T314" s="144">
        <v>0</v>
      </c>
      <c r="U314" s="144">
        <v>0</v>
      </c>
      <c r="V314" s="144">
        <v>0</v>
      </c>
      <c r="W314" s="144">
        <v>0</v>
      </c>
      <c r="X314" s="144">
        <v>0</v>
      </c>
      <c r="Y314" s="144">
        <v>0</v>
      </c>
      <c r="Z314" s="144">
        <f t="shared" si="38"/>
        <v>0</v>
      </c>
      <c r="AA314" s="504"/>
      <c r="AB314" s="504"/>
      <c r="AC314" s="504"/>
      <c r="AD314" s="504"/>
      <c r="AE314" s="504"/>
      <c r="AF314" s="504"/>
      <c r="AG314" s="504"/>
      <c r="AH314" s="504"/>
      <c r="AI314" s="504"/>
      <c r="AJ314" s="504"/>
      <c r="AK314" s="504"/>
      <c r="AL314" s="504"/>
      <c r="AM314" s="504"/>
      <c r="AN314" s="505"/>
      <c r="AO314" s="505"/>
      <c r="AP314" s="505"/>
      <c r="AQ314" s="505"/>
      <c r="AR314" s="505"/>
      <c r="AS314" s="505"/>
      <c r="AT314" s="505"/>
      <c r="AU314" s="505"/>
      <c r="AV314" s="505"/>
      <c r="AW314" s="505"/>
      <c r="AX314" s="505"/>
      <c r="AY314" s="505"/>
      <c r="AZ314" s="505"/>
      <c r="BA314" s="505"/>
    </row>
    <row r="315" spans="1:53" s="506" customFormat="1" ht="12" customHeight="1">
      <c r="A315" s="113"/>
      <c r="B315" s="113"/>
      <c r="C315" s="489"/>
      <c r="D315" s="489">
        <v>0</v>
      </c>
      <c r="E315" s="489">
        <v>0</v>
      </c>
      <c r="F315" s="489"/>
      <c r="G315" s="489">
        <f t="shared" si="40"/>
        <v>0</v>
      </c>
      <c r="H315" s="144"/>
      <c r="I315" s="144"/>
      <c r="J315" s="144"/>
      <c r="K315" s="144"/>
      <c r="L315" s="144"/>
      <c r="M315" s="144"/>
      <c r="N315" s="144"/>
      <c r="O315" s="144">
        <v>0</v>
      </c>
      <c r="P315" s="144"/>
      <c r="Q315" s="144"/>
      <c r="R315" s="144"/>
      <c r="S315" s="144"/>
      <c r="T315" s="144"/>
      <c r="U315" s="144"/>
      <c r="V315" s="144"/>
      <c r="W315" s="144"/>
      <c r="X315" s="144"/>
      <c r="Y315" s="144"/>
      <c r="Z315" s="144">
        <f t="shared" si="38"/>
        <v>0</v>
      </c>
      <c r="AA315" s="504"/>
      <c r="AB315" s="504"/>
      <c r="AC315" s="504"/>
      <c r="AD315" s="504"/>
      <c r="AE315" s="504"/>
      <c r="AF315" s="504"/>
      <c r="AG315" s="504"/>
      <c r="AH315" s="504"/>
      <c r="AI315" s="504"/>
      <c r="AJ315" s="504"/>
      <c r="AK315" s="504"/>
      <c r="AL315" s="504"/>
      <c r="AM315" s="504"/>
      <c r="AN315" s="505"/>
      <c r="AO315" s="505"/>
      <c r="AP315" s="505"/>
      <c r="AQ315" s="505"/>
      <c r="AR315" s="505"/>
      <c r="AS315" s="505"/>
      <c r="AT315" s="505"/>
      <c r="AU315" s="505"/>
      <c r="AV315" s="505"/>
      <c r="AW315" s="505"/>
      <c r="AX315" s="505"/>
      <c r="AY315" s="505"/>
      <c r="AZ315" s="505"/>
      <c r="BA315" s="505"/>
    </row>
    <row r="316" spans="1:53" s="506" customFormat="1" ht="12" customHeight="1">
      <c r="A316" s="113">
        <v>5</v>
      </c>
      <c r="B316" s="113" t="s">
        <v>238</v>
      </c>
      <c r="C316" s="489">
        <f>+SUM(C317:C427)-'BG 062021'!C305</f>
        <v>0</v>
      </c>
      <c r="D316" s="489">
        <v>0</v>
      </c>
      <c r="E316" s="489">
        <v>0</v>
      </c>
      <c r="F316" s="489">
        <f>+VLOOKUP(A316,Clasificaciones!C:M,9,FALSE)</f>
        <v>0</v>
      </c>
      <c r="G316" s="489">
        <f t="shared" si="40"/>
        <v>0</v>
      </c>
      <c r="H316" s="144">
        <v>0</v>
      </c>
      <c r="I316" s="144">
        <v>0</v>
      </c>
      <c r="J316" s="144">
        <v>0</v>
      </c>
      <c r="K316" s="144">
        <v>0</v>
      </c>
      <c r="L316" s="144">
        <v>0</v>
      </c>
      <c r="M316" s="144">
        <v>0</v>
      </c>
      <c r="N316" s="144">
        <v>0</v>
      </c>
      <c r="O316" s="144">
        <v>0</v>
      </c>
      <c r="P316" s="144">
        <v>0</v>
      </c>
      <c r="Q316" s="144">
        <v>0</v>
      </c>
      <c r="R316" s="144">
        <v>0</v>
      </c>
      <c r="S316" s="144">
        <v>0</v>
      </c>
      <c r="T316" s="144">
        <v>0</v>
      </c>
      <c r="U316" s="144">
        <v>0</v>
      </c>
      <c r="V316" s="144">
        <v>0</v>
      </c>
      <c r="W316" s="144">
        <v>0</v>
      </c>
      <c r="X316" s="144">
        <v>0</v>
      </c>
      <c r="Y316" s="144">
        <v>0</v>
      </c>
      <c r="Z316" s="144">
        <f t="shared" si="38"/>
        <v>0</v>
      </c>
      <c r="AA316" s="504"/>
      <c r="AB316" s="504"/>
      <c r="AC316" s="504"/>
      <c r="AD316" s="504"/>
      <c r="AE316" s="504"/>
      <c r="AF316" s="504"/>
      <c r="AG316" s="504"/>
      <c r="AH316" s="504"/>
      <c r="AI316" s="504"/>
      <c r="AJ316" s="504"/>
      <c r="AK316" s="504"/>
      <c r="AL316" s="504"/>
      <c r="AM316" s="504"/>
      <c r="AN316" s="505"/>
      <c r="AO316" s="505"/>
      <c r="AP316" s="505"/>
      <c r="AQ316" s="505"/>
      <c r="AR316" s="505"/>
      <c r="AS316" s="505"/>
      <c r="AT316" s="505"/>
      <c r="AU316" s="505"/>
      <c r="AV316" s="505"/>
      <c r="AW316" s="505"/>
      <c r="AX316" s="505"/>
      <c r="AY316" s="505"/>
      <c r="AZ316" s="505"/>
      <c r="BA316" s="505"/>
    </row>
    <row r="317" spans="1:53" s="506" customFormat="1" ht="12" customHeight="1">
      <c r="A317" s="113">
        <v>51</v>
      </c>
      <c r="B317" s="113" t="s">
        <v>1010</v>
      </c>
      <c r="C317" s="489">
        <f>+VLOOKUP(A317,Clasificaciones!C:I,5,FALSE)</f>
        <v>0</v>
      </c>
      <c r="D317" s="489">
        <v>0</v>
      </c>
      <c r="E317" s="489">
        <v>0</v>
      </c>
      <c r="F317" s="489">
        <f>+VLOOKUP(A317,Clasificaciones!C:M,9,FALSE)</f>
        <v>0</v>
      </c>
      <c r="G317" s="489">
        <f t="shared" si="40"/>
        <v>0</v>
      </c>
      <c r="H317" s="144">
        <v>0</v>
      </c>
      <c r="I317" s="144">
        <v>0</v>
      </c>
      <c r="J317" s="144">
        <v>0</v>
      </c>
      <c r="K317" s="144">
        <v>0</v>
      </c>
      <c r="L317" s="144">
        <v>0</v>
      </c>
      <c r="M317" s="144">
        <v>0</v>
      </c>
      <c r="N317" s="144">
        <v>0</v>
      </c>
      <c r="O317" s="144">
        <v>0</v>
      </c>
      <c r="P317" s="144">
        <v>0</v>
      </c>
      <c r="Q317" s="144">
        <v>0</v>
      </c>
      <c r="R317" s="144">
        <v>0</v>
      </c>
      <c r="S317" s="144">
        <v>0</v>
      </c>
      <c r="T317" s="144">
        <v>0</v>
      </c>
      <c r="U317" s="144">
        <v>0</v>
      </c>
      <c r="V317" s="144">
        <v>0</v>
      </c>
      <c r="W317" s="144">
        <v>0</v>
      </c>
      <c r="X317" s="144">
        <v>0</v>
      </c>
      <c r="Y317" s="144">
        <v>0</v>
      </c>
      <c r="Z317" s="144">
        <f t="shared" si="38"/>
        <v>0</v>
      </c>
      <c r="AA317" s="504"/>
      <c r="AB317" s="504"/>
      <c r="AC317" s="504"/>
      <c r="AD317" s="504"/>
      <c r="AE317" s="504"/>
      <c r="AF317" s="504"/>
      <c r="AG317" s="504"/>
      <c r="AH317" s="504"/>
      <c r="AI317" s="504"/>
      <c r="AJ317" s="504"/>
      <c r="AK317" s="504"/>
      <c r="AL317" s="504"/>
      <c r="AM317" s="504"/>
      <c r="AN317" s="505"/>
      <c r="AO317" s="505"/>
      <c r="AP317" s="505"/>
      <c r="AQ317" s="505"/>
      <c r="AR317" s="505"/>
      <c r="AS317" s="505"/>
      <c r="AT317" s="505"/>
      <c r="AU317" s="505"/>
      <c r="AV317" s="505"/>
      <c r="AW317" s="505"/>
      <c r="AX317" s="505"/>
      <c r="AY317" s="505"/>
      <c r="AZ317" s="505"/>
      <c r="BA317" s="505"/>
    </row>
    <row r="318" spans="1:53" s="506" customFormat="1" ht="12" customHeight="1">
      <c r="A318" s="113">
        <v>511</v>
      </c>
      <c r="B318" s="113" t="s">
        <v>1011</v>
      </c>
      <c r="C318" s="489">
        <f>+VLOOKUP(A318,Clasificaciones!C:I,5,FALSE)</f>
        <v>0</v>
      </c>
      <c r="D318" s="489">
        <v>0</v>
      </c>
      <c r="E318" s="489">
        <v>0</v>
      </c>
      <c r="F318" s="489">
        <f>+VLOOKUP(A318,Clasificaciones!C:M,9,FALSE)</f>
        <v>0</v>
      </c>
      <c r="G318" s="489">
        <f t="shared" si="40"/>
        <v>0</v>
      </c>
      <c r="H318" s="144">
        <v>0</v>
      </c>
      <c r="I318" s="144">
        <v>0</v>
      </c>
      <c r="J318" s="144">
        <v>0</v>
      </c>
      <c r="K318" s="144">
        <v>0</v>
      </c>
      <c r="L318" s="144">
        <v>0</v>
      </c>
      <c r="M318" s="144">
        <v>0</v>
      </c>
      <c r="N318" s="144">
        <v>0</v>
      </c>
      <c r="O318" s="144">
        <v>0</v>
      </c>
      <c r="P318" s="144">
        <v>0</v>
      </c>
      <c r="Q318" s="144">
        <v>0</v>
      </c>
      <c r="R318" s="144">
        <v>0</v>
      </c>
      <c r="S318" s="144">
        <v>0</v>
      </c>
      <c r="T318" s="144">
        <v>0</v>
      </c>
      <c r="U318" s="144">
        <v>0</v>
      </c>
      <c r="V318" s="144">
        <v>0</v>
      </c>
      <c r="W318" s="144">
        <v>0</v>
      </c>
      <c r="X318" s="144">
        <v>0</v>
      </c>
      <c r="Y318" s="144">
        <v>0</v>
      </c>
      <c r="Z318" s="144">
        <f t="shared" si="38"/>
        <v>0</v>
      </c>
      <c r="AA318" s="504"/>
      <c r="AB318" s="504"/>
      <c r="AC318" s="504"/>
      <c r="AD318" s="504"/>
      <c r="AE318" s="504"/>
      <c r="AF318" s="504"/>
      <c r="AG318" s="504"/>
      <c r="AH318" s="504"/>
      <c r="AI318" s="504"/>
      <c r="AJ318" s="504"/>
      <c r="AK318" s="504"/>
      <c r="AL318" s="504"/>
      <c r="AM318" s="504"/>
      <c r="AN318" s="505"/>
      <c r="AO318" s="505"/>
      <c r="AP318" s="505"/>
      <c r="AQ318" s="505"/>
      <c r="AR318" s="505"/>
      <c r="AS318" s="505"/>
      <c r="AT318" s="505"/>
      <c r="AU318" s="505"/>
      <c r="AV318" s="505"/>
      <c r="AW318" s="505"/>
      <c r="AX318" s="505"/>
      <c r="AY318" s="505"/>
      <c r="AZ318" s="505"/>
      <c r="BA318" s="505"/>
    </row>
    <row r="319" spans="1:53" s="506" customFormat="1" ht="12" customHeight="1">
      <c r="A319" s="113">
        <v>51101</v>
      </c>
      <c r="B319" s="113" t="s">
        <v>40</v>
      </c>
      <c r="C319" s="489">
        <f>+VLOOKUP(A319,Clasificaciones!C:I,5,FALSE)</f>
        <v>0</v>
      </c>
      <c r="D319" s="489">
        <v>0</v>
      </c>
      <c r="E319" s="489">
        <v>0</v>
      </c>
      <c r="F319" s="489">
        <f>+VLOOKUP(A319,Clasificaciones!C:M,9,FALSE)</f>
        <v>0</v>
      </c>
      <c r="G319" s="489">
        <f t="shared" si="40"/>
        <v>0</v>
      </c>
      <c r="H319" s="144">
        <v>0</v>
      </c>
      <c r="I319" s="144">
        <v>0</v>
      </c>
      <c r="J319" s="144">
        <v>0</v>
      </c>
      <c r="K319" s="144">
        <v>0</v>
      </c>
      <c r="L319" s="144">
        <v>0</v>
      </c>
      <c r="M319" s="144">
        <v>0</v>
      </c>
      <c r="N319" s="144">
        <v>0</v>
      </c>
      <c r="O319" s="144">
        <v>0</v>
      </c>
      <c r="P319" s="144">
        <v>0</v>
      </c>
      <c r="Q319" s="144">
        <v>0</v>
      </c>
      <c r="R319" s="144">
        <v>0</v>
      </c>
      <c r="S319" s="144">
        <v>0</v>
      </c>
      <c r="T319" s="144">
        <v>0</v>
      </c>
      <c r="U319" s="144">
        <v>0</v>
      </c>
      <c r="V319" s="144">
        <v>0</v>
      </c>
      <c r="W319" s="144">
        <v>0</v>
      </c>
      <c r="X319" s="144">
        <v>0</v>
      </c>
      <c r="Y319" s="144">
        <v>0</v>
      </c>
      <c r="Z319" s="144">
        <f t="shared" si="38"/>
        <v>0</v>
      </c>
      <c r="AA319" s="504"/>
      <c r="AB319" s="504"/>
      <c r="AC319" s="504"/>
      <c r="AD319" s="504"/>
      <c r="AE319" s="504"/>
      <c r="AF319" s="504"/>
      <c r="AG319" s="504"/>
      <c r="AH319" s="504"/>
      <c r="AI319" s="504"/>
      <c r="AJ319" s="504"/>
      <c r="AK319" s="504"/>
      <c r="AL319" s="504"/>
      <c r="AM319" s="504"/>
      <c r="AN319" s="505"/>
      <c r="AO319" s="505"/>
      <c r="AP319" s="505"/>
      <c r="AQ319" s="505"/>
      <c r="AR319" s="505"/>
      <c r="AS319" s="505"/>
      <c r="AT319" s="505"/>
      <c r="AU319" s="505"/>
      <c r="AV319" s="505"/>
      <c r="AW319" s="505"/>
      <c r="AX319" s="505"/>
      <c r="AY319" s="505"/>
      <c r="AZ319" s="505"/>
      <c r="BA319" s="505"/>
    </row>
    <row r="320" spans="1:53" s="506" customFormat="1" ht="12" customHeight="1">
      <c r="A320" s="113">
        <v>5110102</v>
      </c>
      <c r="B320" s="113" t="s">
        <v>1012</v>
      </c>
      <c r="C320" s="489">
        <f>+VLOOKUP(A320,Clasificaciones!C:I,5,FALSE)</f>
        <v>0</v>
      </c>
      <c r="D320" s="489">
        <v>0</v>
      </c>
      <c r="E320" s="489">
        <v>0</v>
      </c>
      <c r="F320" s="489">
        <f>+VLOOKUP(A320,Clasificaciones!C:M,9,FALSE)</f>
        <v>0</v>
      </c>
      <c r="G320" s="489">
        <f t="shared" si="40"/>
        <v>0</v>
      </c>
      <c r="H320" s="144">
        <v>0</v>
      </c>
      <c r="I320" s="144">
        <v>0</v>
      </c>
      <c r="J320" s="144">
        <v>0</v>
      </c>
      <c r="K320" s="144">
        <v>0</v>
      </c>
      <c r="L320" s="144">
        <v>0</v>
      </c>
      <c r="M320" s="144">
        <v>0</v>
      </c>
      <c r="N320" s="144">
        <v>0</v>
      </c>
      <c r="O320" s="144">
        <v>0</v>
      </c>
      <c r="P320" s="144">
        <v>0</v>
      </c>
      <c r="Q320" s="144">
        <v>0</v>
      </c>
      <c r="R320" s="144">
        <v>0</v>
      </c>
      <c r="S320" s="144">
        <v>0</v>
      </c>
      <c r="T320" s="144">
        <v>0</v>
      </c>
      <c r="U320" s="144">
        <v>0</v>
      </c>
      <c r="V320" s="144">
        <v>0</v>
      </c>
      <c r="W320" s="144">
        <v>0</v>
      </c>
      <c r="X320" s="144">
        <v>0</v>
      </c>
      <c r="Y320" s="144">
        <v>0</v>
      </c>
      <c r="Z320" s="144">
        <f t="shared" si="38"/>
        <v>0</v>
      </c>
      <c r="AA320" s="504"/>
      <c r="AB320" s="504"/>
      <c r="AC320" s="504"/>
      <c r="AD320" s="504"/>
      <c r="AE320" s="504"/>
      <c r="AF320" s="504"/>
      <c r="AG320" s="504"/>
      <c r="AH320" s="504"/>
      <c r="AI320" s="504"/>
      <c r="AJ320" s="504"/>
      <c r="AK320" s="504"/>
      <c r="AL320" s="504"/>
      <c r="AM320" s="504"/>
      <c r="AN320" s="505"/>
      <c r="AO320" s="505"/>
      <c r="AP320" s="505"/>
      <c r="AQ320" s="505"/>
      <c r="AR320" s="505"/>
      <c r="AS320" s="505"/>
      <c r="AT320" s="505"/>
      <c r="AU320" s="505"/>
      <c r="AV320" s="505"/>
      <c r="AW320" s="505"/>
      <c r="AX320" s="505"/>
      <c r="AY320" s="505"/>
      <c r="AZ320" s="505"/>
      <c r="BA320" s="505"/>
    </row>
    <row r="321" spans="1:53" s="506" customFormat="1" ht="12" customHeight="1">
      <c r="A321" s="113">
        <v>511010201</v>
      </c>
      <c r="B321" s="113" t="s">
        <v>1013</v>
      </c>
      <c r="C321" s="489">
        <f>+VLOOKUP(A321,Clasificaciones!C:I,5,FALSE)</f>
        <v>157953638</v>
      </c>
      <c r="D321" s="489">
        <v>0</v>
      </c>
      <c r="E321" s="489">
        <v>0</v>
      </c>
      <c r="F321" s="489">
        <f>+VLOOKUP(A321,Clasificaciones!C:M,9,FALSE)</f>
        <v>0</v>
      </c>
      <c r="G321" s="489">
        <f t="shared" si="40"/>
        <v>157953638</v>
      </c>
      <c r="H321" s="144">
        <v>0</v>
      </c>
      <c r="I321" s="144">
        <v>0</v>
      </c>
      <c r="J321" s="144">
        <f>-G321</f>
        <v>-157953638</v>
      </c>
      <c r="K321" s="144">
        <v>0</v>
      </c>
      <c r="L321" s="144">
        <v>0</v>
      </c>
      <c r="M321" s="144">
        <v>0</v>
      </c>
      <c r="N321" s="144">
        <v>0</v>
      </c>
      <c r="O321" s="144">
        <v>0</v>
      </c>
      <c r="P321" s="144">
        <v>0</v>
      </c>
      <c r="Q321" s="144">
        <v>0</v>
      </c>
      <c r="R321" s="144">
        <v>0</v>
      </c>
      <c r="S321" s="144">
        <v>0</v>
      </c>
      <c r="T321" s="144">
        <v>0</v>
      </c>
      <c r="U321" s="144">
        <v>0</v>
      </c>
      <c r="V321" s="144">
        <v>0</v>
      </c>
      <c r="W321" s="144">
        <v>0</v>
      </c>
      <c r="X321" s="144">
        <v>0</v>
      </c>
      <c r="Y321" s="144">
        <v>0</v>
      </c>
      <c r="Z321" s="144">
        <f t="shared" si="38"/>
        <v>0</v>
      </c>
      <c r="AA321" s="504"/>
      <c r="AB321" s="504"/>
      <c r="AC321" s="504"/>
      <c r="AD321" s="504"/>
      <c r="AE321" s="504"/>
      <c r="AF321" s="504"/>
      <c r="AG321" s="504"/>
      <c r="AH321" s="504"/>
      <c r="AI321" s="504"/>
      <c r="AJ321" s="504"/>
      <c r="AK321" s="504"/>
      <c r="AL321" s="504"/>
      <c r="AM321" s="504"/>
      <c r="AN321" s="505"/>
      <c r="AO321" s="505"/>
      <c r="AP321" s="505"/>
      <c r="AQ321" s="505"/>
      <c r="AR321" s="505"/>
      <c r="AS321" s="505"/>
      <c r="AT321" s="505"/>
      <c r="AU321" s="505"/>
      <c r="AV321" s="505"/>
      <c r="AW321" s="505"/>
      <c r="AX321" s="505"/>
      <c r="AY321" s="505"/>
      <c r="AZ321" s="505"/>
      <c r="BA321" s="505"/>
    </row>
    <row r="322" spans="1:53" s="506" customFormat="1" ht="12" customHeight="1">
      <c r="A322" s="113">
        <v>51102</v>
      </c>
      <c r="B322" s="113" t="s">
        <v>1014</v>
      </c>
      <c r="C322" s="489">
        <f>+VLOOKUP(A322,Clasificaciones!C:I,5,FALSE)</f>
        <v>0</v>
      </c>
      <c r="D322" s="489">
        <v>0</v>
      </c>
      <c r="E322" s="489">
        <v>0</v>
      </c>
      <c r="F322" s="489">
        <f>+VLOOKUP(A322,Clasificaciones!C:M,9,FALSE)</f>
        <v>0</v>
      </c>
      <c r="G322" s="489">
        <f t="shared" si="40"/>
        <v>0</v>
      </c>
      <c r="H322" s="144">
        <v>0</v>
      </c>
      <c r="I322" s="144">
        <v>0</v>
      </c>
      <c r="J322" s="144">
        <v>0</v>
      </c>
      <c r="K322" s="144">
        <v>0</v>
      </c>
      <c r="L322" s="144">
        <v>0</v>
      </c>
      <c r="M322" s="144">
        <v>0</v>
      </c>
      <c r="N322" s="144">
        <v>0</v>
      </c>
      <c r="O322" s="144">
        <v>0</v>
      </c>
      <c r="P322" s="144">
        <v>0</v>
      </c>
      <c r="Q322" s="144">
        <v>0</v>
      </c>
      <c r="R322" s="144">
        <v>0</v>
      </c>
      <c r="S322" s="144">
        <v>0</v>
      </c>
      <c r="T322" s="144">
        <v>0</v>
      </c>
      <c r="U322" s="144">
        <v>0</v>
      </c>
      <c r="V322" s="144">
        <v>0</v>
      </c>
      <c r="W322" s="144">
        <v>0</v>
      </c>
      <c r="X322" s="144">
        <v>0</v>
      </c>
      <c r="Y322" s="144">
        <v>0</v>
      </c>
      <c r="Z322" s="144">
        <f t="shared" si="38"/>
        <v>0</v>
      </c>
      <c r="AA322" s="504"/>
      <c r="AB322" s="504"/>
      <c r="AC322" s="504"/>
      <c r="AD322" s="504"/>
      <c r="AE322" s="504"/>
      <c r="AF322" s="504"/>
      <c r="AG322" s="504"/>
      <c r="AH322" s="504"/>
      <c r="AI322" s="504"/>
      <c r="AJ322" s="504"/>
      <c r="AK322" s="504"/>
      <c r="AL322" s="504"/>
      <c r="AM322" s="504"/>
      <c r="AN322" s="505"/>
      <c r="AO322" s="505"/>
      <c r="AP322" s="505"/>
      <c r="AQ322" s="505"/>
      <c r="AR322" s="505"/>
      <c r="AS322" s="505"/>
      <c r="AT322" s="505"/>
      <c r="AU322" s="505"/>
      <c r="AV322" s="505"/>
      <c r="AW322" s="505"/>
      <c r="AX322" s="505"/>
      <c r="AY322" s="505"/>
      <c r="AZ322" s="505"/>
      <c r="BA322" s="505"/>
    </row>
    <row r="323" spans="1:53" s="506" customFormat="1" ht="12" customHeight="1">
      <c r="A323" s="113">
        <v>5110201</v>
      </c>
      <c r="B323" s="113" t="s">
        <v>1015</v>
      </c>
      <c r="C323" s="489">
        <f>+VLOOKUP(A323,Clasificaciones!C:I,5,FALSE)</f>
        <v>0</v>
      </c>
      <c r="D323" s="489">
        <v>0</v>
      </c>
      <c r="E323" s="489">
        <v>0</v>
      </c>
      <c r="F323" s="489">
        <f>+VLOOKUP(A323,Clasificaciones!C:M,9,FALSE)</f>
        <v>0</v>
      </c>
      <c r="G323" s="489">
        <f t="shared" si="40"/>
        <v>0</v>
      </c>
      <c r="H323" s="144">
        <v>0</v>
      </c>
      <c r="I323" s="144">
        <v>0</v>
      </c>
      <c r="J323" s="144">
        <v>0</v>
      </c>
      <c r="K323" s="144">
        <v>0</v>
      </c>
      <c r="L323" s="144">
        <v>0</v>
      </c>
      <c r="M323" s="144">
        <v>0</v>
      </c>
      <c r="N323" s="144">
        <v>0</v>
      </c>
      <c r="O323" s="144">
        <v>0</v>
      </c>
      <c r="P323" s="144">
        <v>0</v>
      </c>
      <c r="Q323" s="144">
        <v>0</v>
      </c>
      <c r="R323" s="144">
        <v>0</v>
      </c>
      <c r="S323" s="144">
        <v>0</v>
      </c>
      <c r="T323" s="144">
        <v>0</v>
      </c>
      <c r="U323" s="144">
        <v>0</v>
      </c>
      <c r="V323" s="144">
        <v>0</v>
      </c>
      <c r="W323" s="144">
        <v>0</v>
      </c>
      <c r="X323" s="144">
        <v>0</v>
      </c>
      <c r="Y323" s="144">
        <v>0</v>
      </c>
      <c r="Z323" s="144">
        <f t="shared" si="38"/>
        <v>0</v>
      </c>
      <c r="AA323" s="504"/>
      <c r="AB323" s="504"/>
      <c r="AC323" s="504"/>
      <c r="AD323" s="504"/>
      <c r="AE323" s="504"/>
      <c r="AF323" s="504"/>
      <c r="AG323" s="504"/>
      <c r="AH323" s="504"/>
      <c r="AI323" s="504"/>
      <c r="AJ323" s="504"/>
      <c r="AK323" s="504"/>
      <c r="AL323" s="504"/>
      <c r="AM323" s="504"/>
      <c r="AN323" s="505"/>
      <c r="AO323" s="505"/>
      <c r="AP323" s="505"/>
      <c r="AQ323" s="505"/>
      <c r="AR323" s="505"/>
      <c r="AS323" s="505"/>
      <c r="AT323" s="505"/>
      <c r="AU323" s="505"/>
      <c r="AV323" s="505"/>
      <c r="AW323" s="505"/>
      <c r="AX323" s="505"/>
      <c r="AY323" s="505"/>
      <c r="AZ323" s="505"/>
      <c r="BA323" s="505"/>
    </row>
    <row r="324" spans="1:53" s="506" customFormat="1" ht="12" customHeight="1">
      <c r="A324" s="113">
        <v>511020101</v>
      </c>
      <c r="B324" s="113" t="s">
        <v>1093</v>
      </c>
      <c r="C324" s="489">
        <f>+VLOOKUP(A324,Clasificaciones!C:I,5,FALSE)</f>
        <v>39307722</v>
      </c>
      <c r="D324" s="489">
        <v>0</v>
      </c>
      <c r="E324" s="489">
        <v>0</v>
      </c>
      <c r="F324" s="489">
        <f>+VLOOKUP(A324,Clasificaciones!C:M,9,FALSE)</f>
        <v>0</v>
      </c>
      <c r="G324" s="489">
        <f t="shared" si="40"/>
        <v>39307722</v>
      </c>
      <c r="H324" s="144">
        <v>0</v>
      </c>
      <c r="I324" s="144">
        <v>0</v>
      </c>
      <c r="J324" s="144">
        <f>-G324</f>
        <v>-39307722</v>
      </c>
      <c r="K324" s="144">
        <v>0</v>
      </c>
      <c r="L324" s="144">
        <v>0</v>
      </c>
      <c r="M324" s="144">
        <v>0</v>
      </c>
      <c r="N324" s="144">
        <v>0</v>
      </c>
      <c r="O324" s="144">
        <v>0</v>
      </c>
      <c r="P324" s="144">
        <v>0</v>
      </c>
      <c r="Q324" s="144">
        <v>0</v>
      </c>
      <c r="R324" s="144">
        <v>0</v>
      </c>
      <c r="S324" s="144">
        <v>0</v>
      </c>
      <c r="T324" s="144">
        <v>0</v>
      </c>
      <c r="U324" s="144">
        <v>0</v>
      </c>
      <c r="V324" s="144">
        <v>0</v>
      </c>
      <c r="W324" s="144">
        <v>0</v>
      </c>
      <c r="X324" s="144">
        <v>0</v>
      </c>
      <c r="Y324" s="144">
        <v>0</v>
      </c>
      <c r="Z324" s="144">
        <f t="shared" si="38"/>
        <v>0</v>
      </c>
      <c r="AA324" s="504"/>
      <c r="AB324" s="504"/>
      <c r="AC324" s="504"/>
      <c r="AD324" s="504"/>
      <c r="AE324" s="504"/>
      <c r="AF324" s="504"/>
      <c r="AG324" s="504"/>
      <c r="AH324" s="504"/>
      <c r="AI324" s="504"/>
      <c r="AJ324" s="504"/>
      <c r="AK324" s="504"/>
      <c r="AL324" s="504"/>
      <c r="AM324" s="504"/>
      <c r="AN324" s="505"/>
      <c r="AO324" s="505"/>
      <c r="AP324" s="505"/>
      <c r="AQ324" s="505"/>
      <c r="AR324" s="505"/>
      <c r="AS324" s="505"/>
      <c r="AT324" s="505"/>
      <c r="AU324" s="505"/>
      <c r="AV324" s="505"/>
      <c r="AW324" s="505"/>
      <c r="AX324" s="505"/>
      <c r="AY324" s="505"/>
      <c r="AZ324" s="505"/>
      <c r="BA324" s="505"/>
    </row>
    <row r="325" spans="1:53" s="506" customFormat="1" ht="12" customHeight="1">
      <c r="A325" s="113">
        <v>511020102</v>
      </c>
      <c r="B325" s="113" t="s">
        <v>1016</v>
      </c>
      <c r="C325" s="489">
        <f>+VLOOKUP(A325,Clasificaciones!C:I,5,FALSE)</f>
        <v>66443539</v>
      </c>
      <c r="D325" s="489">
        <v>0</v>
      </c>
      <c r="E325" s="489">
        <v>0</v>
      </c>
      <c r="F325" s="489">
        <f>+VLOOKUP(A325,Clasificaciones!C:M,9,FALSE)</f>
        <v>0</v>
      </c>
      <c r="G325" s="489">
        <f t="shared" si="40"/>
        <v>66443539</v>
      </c>
      <c r="H325" s="144">
        <v>0</v>
      </c>
      <c r="I325" s="144">
        <v>0</v>
      </c>
      <c r="J325" s="144">
        <f>-G325</f>
        <v>-66443539</v>
      </c>
      <c r="K325" s="144">
        <v>0</v>
      </c>
      <c r="L325" s="144">
        <v>0</v>
      </c>
      <c r="M325" s="144">
        <v>0</v>
      </c>
      <c r="N325" s="144">
        <v>0</v>
      </c>
      <c r="O325" s="144">
        <v>0</v>
      </c>
      <c r="P325" s="144">
        <v>0</v>
      </c>
      <c r="Q325" s="144">
        <v>0</v>
      </c>
      <c r="R325" s="144">
        <v>0</v>
      </c>
      <c r="S325" s="144">
        <v>0</v>
      </c>
      <c r="T325" s="144">
        <v>0</v>
      </c>
      <c r="U325" s="144">
        <v>0</v>
      </c>
      <c r="V325" s="144">
        <v>0</v>
      </c>
      <c r="W325" s="144">
        <v>0</v>
      </c>
      <c r="X325" s="144">
        <v>0</v>
      </c>
      <c r="Y325" s="144">
        <v>0</v>
      </c>
      <c r="Z325" s="144">
        <f t="shared" si="38"/>
        <v>0</v>
      </c>
      <c r="AA325" s="504"/>
      <c r="AB325" s="504"/>
      <c r="AC325" s="504"/>
      <c r="AD325" s="504"/>
      <c r="AE325" s="504"/>
      <c r="AF325" s="504"/>
      <c r="AG325" s="504"/>
      <c r="AH325" s="504"/>
      <c r="AI325" s="504"/>
      <c r="AJ325" s="504"/>
      <c r="AK325" s="504"/>
      <c r="AL325" s="504"/>
      <c r="AM325" s="504"/>
      <c r="AN325" s="505"/>
      <c r="AO325" s="505"/>
      <c r="AP325" s="505"/>
      <c r="AQ325" s="505"/>
      <c r="AR325" s="505"/>
      <c r="AS325" s="505"/>
      <c r="AT325" s="505"/>
      <c r="AU325" s="505"/>
      <c r="AV325" s="505"/>
      <c r="AW325" s="505"/>
      <c r="AX325" s="505"/>
      <c r="AY325" s="505"/>
      <c r="AZ325" s="505"/>
      <c r="BA325" s="505"/>
    </row>
    <row r="326" spans="1:53" s="506" customFormat="1" ht="12" customHeight="1">
      <c r="A326" s="113">
        <v>5110202</v>
      </c>
      <c r="B326" s="113" t="s">
        <v>291</v>
      </c>
      <c r="C326" s="489">
        <f>+VLOOKUP(A326,Clasificaciones!C:I,5,FALSE)</f>
        <v>0</v>
      </c>
      <c r="D326" s="489">
        <v>0</v>
      </c>
      <c r="E326" s="489">
        <v>0</v>
      </c>
      <c r="F326" s="489">
        <f>+VLOOKUP(A326,Clasificaciones!C:M,9,FALSE)</f>
        <v>0</v>
      </c>
      <c r="G326" s="489">
        <f t="shared" si="40"/>
        <v>0</v>
      </c>
      <c r="H326" s="144">
        <v>0</v>
      </c>
      <c r="I326" s="144">
        <v>0</v>
      </c>
      <c r="J326" s="144">
        <v>0</v>
      </c>
      <c r="K326" s="144">
        <v>0</v>
      </c>
      <c r="L326" s="144">
        <v>0</v>
      </c>
      <c r="M326" s="144">
        <v>0</v>
      </c>
      <c r="N326" s="144">
        <v>0</v>
      </c>
      <c r="O326" s="144">
        <v>0</v>
      </c>
      <c r="P326" s="144">
        <v>0</v>
      </c>
      <c r="Q326" s="144">
        <v>0</v>
      </c>
      <c r="R326" s="144">
        <v>0</v>
      </c>
      <c r="S326" s="144">
        <v>0</v>
      </c>
      <c r="T326" s="144">
        <v>0</v>
      </c>
      <c r="U326" s="144">
        <v>0</v>
      </c>
      <c r="V326" s="144">
        <v>0</v>
      </c>
      <c r="W326" s="144">
        <v>0</v>
      </c>
      <c r="X326" s="144">
        <v>0</v>
      </c>
      <c r="Y326" s="144">
        <v>0</v>
      </c>
      <c r="Z326" s="144">
        <f t="shared" si="38"/>
        <v>0</v>
      </c>
      <c r="AA326" s="504"/>
      <c r="AB326" s="504"/>
      <c r="AC326" s="504"/>
      <c r="AD326" s="504"/>
      <c r="AE326" s="504"/>
      <c r="AF326" s="504"/>
      <c r="AG326" s="504"/>
      <c r="AH326" s="504"/>
      <c r="AI326" s="504"/>
      <c r="AJ326" s="504"/>
      <c r="AK326" s="504"/>
      <c r="AL326" s="504"/>
      <c r="AM326" s="504"/>
      <c r="AN326" s="505"/>
      <c r="AO326" s="505"/>
      <c r="AP326" s="505"/>
      <c r="AQ326" s="505"/>
      <c r="AR326" s="505"/>
      <c r="AS326" s="505"/>
      <c r="AT326" s="505"/>
      <c r="AU326" s="505"/>
      <c r="AV326" s="505"/>
      <c r="AW326" s="505"/>
      <c r="AX326" s="505"/>
      <c r="AY326" s="505"/>
      <c r="AZ326" s="505"/>
      <c r="BA326" s="505"/>
    </row>
    <row r="327" spans="1:53" s="506" customFormat="1" ht="12" customHeight="1">
      <c r="A327" s="113">
        <v>511020201</v>
      </c>
      <c r="B327" s="113" t="s">
        <v>1002</v>
      </c>
      <c r="C327" s="489">
        <f>+VLOOKUP(A327,Clasificaciones!C:I,5,FALSE)</f>
        <v>27149521</v>
      </c>
      <c r="D327" s="489">
        <v>0</v>
      </c>
      <c r="E327" s="489">
        <v>0</v>
      </c>
      <c r="F327" s="489">
        <f>+VLOOKUP(A327,Clasificaciones!C:M,9,FALSE)</f>
        <v>0</v>
      </c>
      <c r="G327" s="489">
        <f t="shared" si="40"/>
        <v>27149521</v>
      </c>
      <c r="H327" s="144">
        <v>0</v>
      </c>
      <c r="I327" s="144">
        <v>0</v>
      </c>
      <c r="J327" s="144">
        <f>-G327</f>
        <v>-27149521</v>
      </c>
      <c r="K327" s="144">
        <v>0</v>
      </c>
      <c r="L327" s="144">
        <v>0</v>
      </c>
      <c r="M327" s="144">
        <v>0</v>
      </c>
      <c r="N327" s="144">
        <v>0</v>
      </c>
      <c r="O327" s="144">
        <v>0</v>
      </c>
      <c r="P327" s="144">
        <v>0</v>
      </c>
      <c r="Q327" s="144">
        <v>0</v>
      </c>
      <c r="R327" s="144">
        <v>0</v>
      </c>
      <c r="S327" s="144">
        <v>0</v>
      </c>
      <c r="T327" s="144">
        <v>0</v>
      </c>
      <c r="U327" s="144">
        <v>0</v>
      </c>
      <c r="V327" s="144">
        <v>0</v>
      </c>
      <c r="W327" s="144">
        <v>0</v>
      </c>
      <c r="X327" s="144">
        <v>0</v>
      </c>
      <c r="Y327" s="144">
        <v>0</v>
      </c>
      <c r="Z327" s="144">
        <f t="shared" si="38"/>
        <v>0</v>
      </c>
      <c r="AA327" s="504"/>
      <c r="AB327" s="504"/>
      <c r="AC327" s="504"/>
      <c r="AD327" s="504"/>
      <c r="AE327" s="504"/>
      <c r="AF327" s="504"/>
      <c r="AG327" s="504"/>
      <c r="AH327" s="504"/>
      <c r="AI327" s="504"/>
      <c r="AJ327" s="504"/>
      <c r="AK327" s="504"/>
      <c r="AL327" s="504"/>
      <c r="AM327" s="504"/>
      <c r="AN327" s="505"/>
      <c r="AO327" s="505"/>
      <c r="AP327" s="505"/>
      <c r="AQ327" s="505"/>
      <c r="AR327" s="505"/>
      <c r="AS327" s="505"/>
      <c r="AT327" s="505"/>
      <c r="AU327" s="505"/>
      <c r="AV327" s="505"/>
      <c r="AW327" s="505"/>
      <c r="AX327" s="505"/>
      <c r="AY327" s="505"/>
      <c r="AZ327" s="505"/>
      <c r="BA327" s="505"/>
    </row>
    <row r="328" spans="1:53" s="506" customFormat="1" ht="12" customHeight="1">
      <c r="A328" s="113">
        <v>511020202</v>
      </c>
      <c r="B328" s="113" t="s">
        <v>1003</v>
      </c>
      <c r="C328" s="489">
        <f>+VLOOKUP(A328,Clasificaciones!C:I,5,FALSE)</f>
        <v>2952470</v>
      </c>
      <c r="D328" s="489">
        <v>0</v>
      </c>
      <c r="E328" s="489">
        <v>0</v>
      </c>
      <c r="F328" s="489">
        <f>+VLOOKUP(A328,Clasificaciones!C:M,9,FALSE)</f>
        <v>0</v>
      </c>
      <c r="G328" s="489">
        <f t="shared" si="40"/>
        <v>2952470</v>
      </c>
      <c r="H328" s="144">
        <v>0</v>
      </c>
      <c r="I328" s="144">
        <v>0</v>
      </c>
      <c r="J328" s="144">
        <f>-G328</f>
        <v>-2952470</v>
      </c>
      <c r="K328" s="144">
        <v>0</v>
      </c>
      <c r="L328" s="144">
        <v>0</v>
      </c>
      <c r="M328" s="144">
        <v>0</v>
      </c>
      <c r="N328" s="144">
        <v>0</v>
      </c>
      <c r="O328" s="144">
        <v>0</v>
      </c>
      <c r="P328" s="144">
        <v>0</v>
      </c>
      <c r="Q328" s="144">
        <v>0</v>
      </c>
      <c r="R328" s="144">
        <v>0</v>
      </c>
      <c r="S328" s="144">
        <v>0</v>
      </c>
      <c r="T328" s="144">
        <v>0</v>
      </c>
      <c r="U328" s="144">
        <v>0</v>
      </c>
      <c r="V328" s="144">
        <v>0</v>
      </c>
      <c r="W328" s="144">
        <v>0</v>
      </c>
      <c r="X328" s="144">
        <v>0</v>
      </c>
      <c r="Y328" s="144">
        <v>0</v>
      </c>
      <c r="Z328" s="144">
        <f t="shared" si="38"/>
        <v>0</v>
      </c>
      <c r="AA328" s="504"/>
      <c r="AB328" s="504"/>
      <c r="AC328" s="504"/>
      <c r="AD328" s="504"/>
      <c r="AE328" s="504"/>
      <c r="AF328" s="504"/>
      <c r="AG328" s="504"/>
      <c r="AH328" s="504"/>
      <c r="AI328" s="504"/>
      <c r="AJ328" s="504"/>
      <c r="AK328" s="504"/>
      <c r="AL328" s="504"/>
      <c r="AM328" s="504"/>
      <c r="AN328" s="505"/>
      <c r="AO328" s="505"/>
      <c r="AP328" s="505"/>
      <c r="AQ328" s="505"/>
      <c r="AR328" s="505"/>
      <c r="AS328" s="505"/>
      <c r="AT328" s="505"/>
      <c r="AU328" s="505"/>
      <c r="AV328" s="505"/>
      <c r="AW328" s="505"/>
      <c r="AX328" s="505"/>
      <c r="AY328" s="505"/>
      <c r="AZ328" s="505"/>
      <c r="BA328" s="505"/>
    </row>
    <row r="329" spans="1:53" s="506" customFormat="1" ht="12" customHeight="1">
      <c r="A329" s="113">
        <v>5110203</v>
      </c>
      <c r="B329" s="113" t="s">
        <v>915</v>
      </c>
      <c r="C329" s="489">
        <f>+VLOOKUP(A329,Clasificaciones!C:I,5,FALSE)</f>
        <v>1313100</v>
      </c>
      <c r="D329" s="489">
        <v>0</v>
      </c>
      <c r="E329" s="489">
        <v>0</v>
      </c>
      <c r="F329" s="489">
        <f>+VLOOKUP(A329,Clasificaciones!C:M,9,FALSE)</f>
        <v>0</v>
      </c>
      <c r="G329" s="489">
        <f t="shared" si="40"/>
        <v>1313100</v>
      </c>
      <c r="H329" s="144">
        <v>0</v>
      </c>
      <c r="I329" s="144">
        <v>0</v>
      </c>
      <c r="J329" s="144">
        <f>-G329</f>
        <v>-1313100</v>
      </c>
      <c r="K329" s="144">
        <v>0</v>
      </c>
      <c r="L329" s="144">
        <v>0</v>
      </c>
      <c r="M329" s="144">
        <v>0</v>
      </c>
      <c r="N329" s="144">
        <v>0</v>
      </c>
      <c r="O329" s="144">
        <v>0</v>
      </c>
      <c r="P329" s="144">
        <v>0</v>
      </c>
      <c r="Q329" s="144">
        <v>0</v>
      </c>
      <c r="R329" s="144">
        <v>0</v>
      </c>
      <c r="S329" s="144">
        <v>0</v>
      </c>
      <c r="T329" s="144">
        <v>0</v>
      </c>
      <c r="U329" s="144">
        <v>0</v>
      </c>
      <c r="V329" s="144">
        <v>0</v>
      </c>
      <c r="W329" s="144">
        <v>0</v>
      </c>
      <c r="X329" s="144">
        <v>0</v>
      </c>
      <c r="Y329" s="144">
        <v>0</v>
      </c>
      <c r="Z329" s="144">
        <f t="shared" ref="Z329:Z392" si="43">SUM(G329:Y329)</f>
        <v>0</v>
      </c>
      <c r="AA329" s="504"/>
      <c r="AB329" s="504"/>
      <c r="AC329" s="504"/>
      <c r="AD329" s="504"/>
      <c r="AE329" s="504"/>
      <c r="AF329" s="504"/>
      <c r="AG329" s="504"/>
      <c r="AH329" s="504"/>
      <c r="AI329" s="504"/>
      <c r="AJ329" s="504"/>
      <c r="AK329" s="504"/>
      <c r="AL329" s="504"/>
      <c r="AM329" s="504"/>
      <c r="AN329" s="505"/>
      <c r="AO329" s="505"/>
      <c r="AP329" s="505"/>
      <c r="AQ329" s="505"/>
      <c r="AR329" s="505"/>
      <c r="AS329" s="505"/>
      <c r="AT329" s="505"/>
      <c r="AU329" s="505"/>
      <c r="AV329" s="505"/>
      <c r="AW329" s="505"/>
      <c r="AX329" s="505"/>
      <c r="AY329" s="505"/>
      <c r="AZ329" s="505"/>
      <c r="BA329" s="505"/>
    </row>
    <row r="330" spans="1:53" s="506" customFormat="1" ht="12" customHeight="1">
      <c r="A330" s="113">
        <v>51103</v>
      </c>
      <c r="B330" s="113" t="s">
        <v>266</v>
      </c>
      <c r="C330" s="489">
        <f>+VLOOKUP(A330,Clasificaciones!C:I,5,FALSE)</f>
        <v>0</v>
      </c>
      <c r="D330" s="489">
        <v>0</v>
      </c>
      <c r="E330" s="489">
        <v>0</v>
      </c>
      <c r="F330" s="489">
        <f>+VLOOKUP(A330,Clasificaciones!C:M,9,FALSE)</f>
        <v>0</v>
      </c>
      <c r="G330" s="489">
        <f t="shared" si="40"/>
        <v>0</v>
      </c>
      <c r="H330" s="144">
        <v>0</v>
      </c>
      <c r="I330" s="144">
        <v>0</v>
      </c>
      <c r="J330" s="144">
        <f>-G330</f>
        <v>0</v>
      </c>
      <c r="K330" s="144">
        <v>0</v>
      </c>
      <c r="L330" s="144">
        <v>0</v>
      </c>
      <c r="M330" s="144">
        <v>0</v>
      </c>
      <c r="N330" s="144">
        <v>0</v>
      </c>
      <c r="O330" s="144">
        <v>0</v>
      </c>
      <c r="P330" s="144">
        <v>0</v>
      </c>
      <c r="Q330" s="144">
        <v>0</v>
      </c>
      <c r="R330" s="144">
        <v>0</v>
      </c>
      <c r="S330" s="144">
        <v>0</v>
      </c>
      <c r="T330" s="144">
        <v>0</v>
      </c>
      <c r="U330" s="144">
        <v>0</v>
      </c>
      <c r="V330" s="144">
        <v>0</v>
      </c>
      <c r="W330" s="144">
        <v>0</v>
      </c>
      <c r="X330" s="144">
        <v>0</v>
      </c>
      <c r="Y330" s="144">
        <v>0</v>
      </c>
      <c r="Z330" s="144">
        <f t="shared" si="43"/>
        <v>0</v>
      </c>
      <c r="AA330" s="504"/>
      <c r="AB330" s="504"/>
      <c r="AC330" s="504"/>
      <c r="AD330" s="504"/>
      <c r="AE330" s="504"/>
      <c r="AF330" s="504"/>
      <c r="AG330" s="504"/>
      <c r="AH330" s="504"/>
      <c r="AI330" s="504"/>
      <c r="AJ330" s="504"/>
      <c r="AK330" s="504"/>
      <c r="AL330" s="504"/>
      <c r="AM330" s="504"/>
      <c r="AN330" s="505"/>
      <c r="AO330" s="505"/>
      <c r="AP330" s="505"/>
      <c r="AQ330" s="505"/>
      <c r="AR330" s="505"/>
      <c r="AS330" s="505"/>
      <c r="AT330" s="505"/>
      <c r="AU330" s="505"/>
      <c r="AV330" s="505"/>
      <c r="AW330" s="505"/>
      <c r="AX330" s="505"/>
      <c r="AY330" s="505"/>
      <c r="AZ330" s="505"/>
      <c r="BA330" s="505"/>
    </row>
    <row r="331" spans="1:53" s="506" customFormat="1" ht="12" customHeight="1">
      <c r="A331" s="113">
        <v>5110301</v>
      </c>
      <c r="B331" s="113" t="s">
        <v>990</v>
      </c>
      <c r="C331" s="489">
        <f>+VLOOKUP(A331,Clasificaciones!C:I,5,FALSE)</f>
        <v>0</v>
      </c>
      <c r="D331" s="489">
        <v>0</v>
      </c>
      <c r="E331" s="489">
        <v>0</v>
      </c>
      <c r="F331" s="489">
        <f>+VLOOKUP(A331,Clasificaciones!C:M,9,FALSE)</f>
        <v>0</v>
      </c>
      <c r="G331" s="489">
        <f t="shared" si="40"/>
        <v>0</v>
      </c>
      <c r="H331" s="144">
        <v>0</v>
      </c>
      <c r="I331" s="144">
        <v>0</v>
      </c>
      <c r="J331" s="144">
        <v>0</v>
      </c>
      <c r="K331" s="144">
        <v>0</v>
      </c>
      <c r="L331" s="144">
        <v>0</v>
      </c>
      <c r="M331" s="144">
        <v>0</v>
      </c>
      <c r="N331" s="144">
        <v>0</v>
      </c>
      <c r="O331" s="144">
        <v>0</v>
      </c>
      <c r="P331" s="144">
        <v>0</v>
      </c>
      <c r="Q331" s="144">
        <v>0</v>
      </c>
      <c r="R331" s="144">
        <v>0</v>
      </c>
      <c r="S331" s="144">
        <v>0</v>
      </c>
      <c r="T331" s="144">
        <v>0</v>
      </c>
      <c r="U331" s="144">
        <v>0</v>
      </c>
      <c r="V331" s="144">
        <v>0</v>
      </c>
      <c r="W331" s="144">
        <v>0</v>
      </c>
      <c r="X331" s="144">
        <v>0</v>
      </c>
      <c r="Y331" s="144">
        <v>0</v>
      </c>
      <c r="Z331" s="144">
        <f t="shared" si="43"/>
        <v>0</v>
      </c>
      <c r="AA331" s="504"/>
      <c r="AB331" s="504"/>
      <c r="AC331" s="504"/>
      <c r="AD331" s="504"/>
      <c r="AE331" s="504"/>
      <c r="AF331" s="504"/>
      <c r="AG331" s="504"/>
      <c r="AH331" s="504"/>
      <c r="AI331" s="504"/>
      <c r="AJ331" s="504"/>
      <c r="AK331" s="504"/>
      <c r="AL331" s="504"/>
      <c r="AM331" s="504"/>
      <c r="AN331" s="505"/>
      <c r="AO331" s="505"/>
      <c r="AP331" s="505"/>
      <c r="AQ331" s="505"/>
      <c r="AR331" s="505"/>
      <c r="AS331" s="505"/>
      <c r="AT331" s="505"/>
      <c r="AU331" s="505"/>
      <c r="AV331" s="505"/>
      <c r="AW331" s="505"/>
      <c r="AX331" s="505"/>
      <c r="AY331" s="505"/>
      <c r="AZ331" s="505"/>
      <c r="BA331" s="505"/>
    </row>
    <row r="332" spans="1:53" s="506" customFormat="1" ht="12" customHeight="1">
      <c r="A332" s="113">
        <v>511030101</v>
      </c>
      <c r="B332" s="113" t="s">
        <v>1302</v>
      </c>
      <c r="C332" s="489">
        <f>+VLOOKUP(A332,Clasificaciones!C:I,5,FALSE)</f>
        <v>0</v>
      </c>
      <c r="D332" s="489">
        <v>0</v>
      </c>
      <c r="E332" s="489">
        <v>0</v>
      </c>
      <c r="F332" s="489">
        <f>+VLOOKUP(A332,Clasificaciones!C:M,9,FALSE)</f>
        <v>0</v>
      </c>
      <c r="G332" s="489">
        <f t="shared" si="40"/>
        <v>0</v>
      </c>
      <c r="H332" s="144">
        <v>0</v>
      </c>
      <c r="I332" s="144">
        <v>0</v>
      </c>
      <c r="J332" s="144">
        <f>-G332</f>
        <v>0</v>
      </c>
      <c r="K332" s="144">
        <v>0</v>
      </c>
      <c r="L332" s="144">
        <v>0</v>
      </c>
      <c r="M332" s="144">
        <v>0</v>
      </c>
      <c r="N332" s="144">
        <v>0</v>
      </c>
      <c r="O332" s="144">
        <v>0</v>
      </c>
      <c r="P332" s="144">
        <v>0</v>
      </c>
      <c r="Q332" s="144">
        <v>0</v>
      </c>
      <c r="R332" s="144">
        <v>0</v>
      </c>
      <c r="S332" s="144">
        <v>0</v>
      </c>
      <c r="T332" s="144">
        <v>0</v>
      </c>
      <c r="U332" s="144">
        <v>0</v>
      </c>
      <c r="V332" s="144">
        <v>0</v>
      </c>
      <c r="W332" s="144">
        <v>0</v>
      </c>
      <c r="X332" s="144">
        <v>0</v>
      </c>
      <c r="Y332" s="144">
        <v>0</v>
      </c>
      <c r="Z332" s="144">
        <f t="shared" si="43"/>
        <v>0</v>
      </c>
      <c r="AA332" s="504"/>
      <c r="AB332" s="504"/>
      <c r="AC332" s="504"/>
      <c r="AD332" s="504"/>
      <c r="AE332" s="504"/>
      <c r="AF332" s="504"/>
      <c r="AG332" s="504"/>
      <c r="AH332" s="504"/>
      <c r="AI332" s="504"/>
      <c r="AJ332" s="504"/>
      <c r="AK332" s="504"/>
      <c r="AL332" s="504"/>
      <c r="AM332" s="504"/>
      <c r="AN332" s="505"/>
      <c r="AO332" s="505"/>
      <c r="AP332" s="505"/>
      <c r="AQ332" s="505"/>
      <c r="AR332" s="505"/>
      <c r="AS332" s="505"/>
      <c r="AT332" s="505"/>
      <c r="AU332" s="505"/>
      <c r="AV332" s="505"/>
      <c r="AW332" s="505"/>
      <c r="AX332" s="505"/>
      <c r="AY332" s="505"/>
      <c r="AZ332" s="505"/>
      <c r="BA332" s="505"/>
    </row>
    <row r="333" spans="1:53" s="506" customFormat="1" ht="12" customHeight="1">
      <c r="A333" s="113">
        <v>51103010101</v>
      </c>
      <c r="B333" s="113" t="s">
        <v>980</v>
      </c>
      <c r="C333" s="489">
        <f>+VLOOKUP(A333,Clasificaciones!C:I,5,FALSE)</f>
        <v>30743383</v>
      </c>
      <c r="D333" s="489">
        <v>0</v>
      </c>
      <c r="E333" s="489">
        <v>0</v>
      </c>
      <c r="F333" s="489">
        <f>+VLOOKUP(A333,Clasificaciones!C:M,9,FALSE)</f>
        <v>0</v>
      </c>
      <c r="G333" s="489">
        <f t="shared" si="40"/>
        <v>30743383</v>
      </c>
      <c r="H333" s="144">
        <v>0</v>
      </c>
      <c r="I333" s="144">
        <v>0</v>
      </c>
      <c r="J333" s="144">
        <v>0</v>
      </c>
      <c r="K333" s="144">
        <v>0</v>
      </c>
      <c r="L333" s="144">
        <v>0</v>
      </c>
      <c r="M333" s="144">
        <v>0</v>
      </c>
      <c r="N333" s="144">
        <v>0</v>
      </c>
      <c r="O333" s="144">
        <v>0</v>
      </c>
      <c r="P333" s="144">
        <v>0</v>
      </c>
      <c r="Q333" s="144">
        <v>0</v>
      </c>
      <c r="R333" s="144">
        <f t="shared" ref="R333:R348" si="44">-G333</f>
        <v>-30743383</v>
      </c>
      <c r="S333" s="144">
        <v>0</v>
      </c>
      <c r="T333" s="144">
        <v>0</v>
      </c>
      <c r="U333" s="144">
        <v>0</v>
      </c>
      <c r="V333" s="144">
        <v>0</v>
      </c>
      <c r="W333" s="144">
        <v>0</v>
      </c>
      <c r="X333" s="144">
        <v>0</v>
      </c>
      <c r="Y333" s="144">
        <v>0</v>
      </c>
      <c r="Z333" s="144">
        <f t="shared" si="43"/>
        <v>0</v>
      </c>
      <c r="AA333" s="504"/>
      <c r="AB333" s="504"/>
      <c r="AC333" s="504"/>
      <c r="AD333" s="504"/>
      <c r="AE333" s="504"/>
      <c r="AF333" s="504"/>
      <c r="AG333" s="504"/>
      <c r="AH333" s="504"/>
      <c r="AI333" s="504"/>
      <c r="AJ333" s="504"/>
      <c r="AK333" s="504"/>
      <c r="AL333" s="504"/>
      <c r="AM333" s="504"/>
      <c r="AN333" s="505"/>
      <c r="AO333" s="505"/>
      <c r="AP333" s="505"/>
      <c r="AQ333" s="505"/>
      <c r="AR333" s="505"/>
      <c r="AS333" s="505"/>
      <c r="AT333" s="505"/>
      <c r="AU333" s="505"/>
      <c r="AV333" s="505"/>
      <c r="AW333" s="505"/>
      <c r="AX333" s="505"/>
      <c r="AY333" s="505"/>
      <c r="AZ333" s="505"/>
      <c r="BA333" s="505"/>
    </row>
    <row r="334" spans="1:53" s="506" customFormat="1" ht="12" customHeight="1">
      <c r="A334" s="113">
        <v>51103010102</v>
      </c>
      <c r="B334" s="113" t="s">
        <v>864</v>
      </c>
      <c r="C334" s="489">
        <f>+VLOOKUP(A334,Clasificaciones!C:I,5,FALSE)</f>
        <v>8757616</v>
      </c>
      <c r="D334" s="489">
        <v>0</v>
      </c>
      <c r="E334" s="489">
        <v>0</v>
      </c>
      <c r="F334" s="489">
        <f>+VLOOKUP(A334,Clasificaciones!C:M,9,FALSE)</f>
        <v>0</v>
      </c>
      <c r="G334" s="489">
        <f t="shared" si="40"/>
        <v>8757616</v>
      </c>
      <c r="H334" s="144">
        <v>0</v>
      </c>
      <c r="I334" s="144">
        <v>0</v>
      </c>
      <c r="J334" s="144">
        <v>0</v>
      </c>
      <c r="K334" s="144">
        <v>0</v>
      </c>
      <c r="L334" s="144">
        <v>0</v>
      </c>
      <c r="M334" s="144">
        <v>0</v>
      </c>
      <c r="N334" s="144">
        <v>0</v>
      </c>
      <c r="O334" s="144">
        <v>0</v>
      </c>
      <c r="P334" s="144">
        <v>0</v>
      </c>
      <c r="Q334" s="144">
        <v>0</v>
      </c>
      <c r="R334" s="144">
        <f t="shared" si="44"/>
        <v>-8757616</v>
      </c>
      <c r="S334" s="144">
        <v>0</v>
      </c>
      <c r="T334" s="144">
        <v>0</v>
      </c>
      <c r="U334" s="144">
        <v>0</v>
      </c>
      <c r="V334" s="144">
        <v>0</v>
      </c>
      <c r="W334" s="144">
        <v>0</v>
      </c>
      <c r="X334" s="144">
        <v>0</v>
      </c>
      <c r="Y334" s="144">
        <v>0</v>
      </c>
      <c r="Z334" s="144">
        <f t="shared" si="43"/>
        <v>0</v>
      </c>
      <c r="AA334" s="504"/>
      <c r="AB334" s="504"/>
      <c r="AC334" s="504"/>
      <c r="AD334" s="504"/>
      <c r="AE334" s="504"/>
      <c r="AF334" s="504"/>
      <c r="AG334" s="504"/>
      <c r="AH334" s="504"/>
      <c r="AI334" s="504"/>
      <c r="AJ334" s="504"/>
      <c r="AK334" s="504"/>
      <c r="AL334" s="504"/>
      <c r="AM334" s="504"/>
      <c r="AN334" s="505"/>
      <c r="AO334" s="505"/>
      <c r="AP334" s="505"/>
      <c r="AQ334" s="505"/>
      <c r="AR334" s="505"/>
      <c r="AS334" s="505"/>
      <c r="AT334" s="505"/>
      <c r="AU334" s="505"/>
      <c r="AV334" s="505"/>
      <c r="AW334" s="505"/>
      <c r="AX334" s="505"/>
      <c r="AY334" s="505"/>
      <c r="AZ334" s="505"/>
      <c r="BA334" s="505"/>
    </row>
    <row r="335" spans="1:53" s="506" customFormat="1" ht="12" customHeight="1">
      <c r="A335" s="113">
        <v>51103010103</v>
      </c>
      <c r="B335" s="113" t="s">
        <v>871</v>
      </c>
      <c r="C335" s="489">
        <f>+VLOOKUP(A335,Clasificaciones!C:I,5,FALSE)</f>
        <v>15240559</v>
      </c>
      <c r="D335" s="489">
        <v>0</v>
      </c>
      <c r="E335" s="489">
        <v>0</v>
      </c>
      <c r="F335" s="489">
        <f>+VLOOKUP(A335,Clasificaciones!C:M,9,FALSE)</f>
        <v>0</v>
      </c>
      <c r="G335" s="489">
        <f t="shared" si="40"/>
        <v>15240559</v>
      </c>
      <c r="H335" s="144">
        <v>0</v>
      </c>
      <c r="I335" s="144">
        <v>0</v>
      </c>
      <c r="J335" s="144">
        <v>0</v>
      </c>
      <c r="K335" s="144">
        <v>0</v>
      </c>
      <c r="L335" s="144">
        <v>0</v>
      </c>
      <c r="M335" s="144">
        <v>0</v>
      </c>
      <c r="N335" s="144">
        <v>0</v>
      </c>
      <c r="O335" s="144">
        <v>0</v>
      </c>
      <c r="P335" s="144">
        <v>0</v>
      </c>
      <c r="Q335" s="144">
        <v>0</v>
      </c>
      <c r="R335" s="144">
        <f t="shared" si="44"/>
        <v>-15240559</v>
      </c>
      <c r="S335" s="144">
        <v>0</v>
      </c>
      <c r="T335" s="144">
        <v>0</v>
      </c>
      <c r="U335" s="144">
        <v>0</v>
      </c>
      <c r="V335" s="144">
        <v>0</v>
      </c>
      <c r="W335" s="144">
        <v>0</v>
      </c>
      <c r="X335" s="144">
        <v>0</v>
      </c>
      <c r="Y335" s="144">
        <v>0</v>
      </c>
      <c r="Z335" s="144">
        <f t="shared" si="43"/>
        <v>0</v>
      </c>
      <c r="AA335" s="504"/>
      <c r="AB335" s="504"/>
      <c r="AC335" s="504"/>
      <c r="AD335" s="504"/>
      <c r="AE335" s="504"/>
      <c r="AF335" s="504"/>
      <c r="AG335" s="504"/>
      <c r="AH335" s="504"/>
      <c r="AI335" s="504"/>
      <c r="AJ335" s="504"/>
      <c r="AK335" s="504"/>
      <c r="AL335" s="504"/>
      <c r="AM335" s="504"/>
      <c r="AN335" s="505"/>
      <c r="AO335" s="505"/>
      <c r="AP335" s="505"/>
      <c r="AQ335" s="505"/>
      <c r="AR335" s="505"/>
      <c r="AS335" s="505"/>
      <c r="AT335" s="505"/>
      <c r="AU335" s="505"/>
      <c r="AV335" s="505"/>
      <c r="AW335" s="505"/>
      <c r="AX335" s="505"/>
      <c r="AY335" s="505"/>
      <c r="AZ335" s="505"/>
      <c r="BA335" s="505"/>
    </row>
    <row r="336" spans="1:53" s="506" customFormat="1" ht="12" customHeight="1">
      <c r="A336" s="113">
        <v>51103010104</v>
      </c>
      <c r="B336" s="113" t="s">
        <v>977</v>
      </c>
      <c r="C336" s="489">
        <f>+VLOOKUP(A336,Clasificaciones!C:I,5,FALSE)</f>
        <v>11202903</v>
      </c>
      <c r="D336" s="489">
        <v>0</v>
      </c>
      <c r="E336" s="489">
        <v>0</v>
      </c>
      <c r="F336" s="489">
        <f>+VLOOKUP(A336,Clasificaciones!C:M,9,FALSE)</f>
        <v>0</v>
      </c>
      <c r="G336" s="489">
        <f t="shared" si="40"/>
        <v>11202903</v>
      </c>
      <c r="H336" s="144">
        <v>0</v>
      </c>
      <c r="I336" s="144">
        <v>0</v>
      </c>
      <c r="J336" s="144">
        <v>0</v>
      </c>
      <c r="K336" s="144">
        <v>0</v>
      </c>
      <c r="L336" s="144">
        <v>0</v>
      </c>
      <c r="M336" s="144">
        <v>0</v>
      </c>
      <c r="N336" s="144">
        <v>0</v>
      </c>
      <c r="O336" s="144">
        <v>0</v>
      </c>
      <c r="P336" s="144">
        <v>0</v>
      </c>
      <c r="Q336" s="144">
        <v>0</v>
      </c>
      <c r="R336" s="144">
        <f t="shared" si="44"/>
        <v>-11202903</v>
      </c>
      <c r="S336" s="144">
        <v>0</v>
      </c>
      <c r="T336" s="144">
        <v>0</v>
      </c>
      <c r="U336" s="144">
        <v>0</v>
      </c>
      <c r="V336" s="144">
        <v>0</v>
      </c>
      <c r="W336" s="144">
        <v>0</v>
      </c>
      <c r="X336" s="144">
        <v>0</v>
      </c>
      <c r="Y336" s="144">
        <v>0</v>
      </c>
      <c r="Z336" s="144">
        <f t="shared" si="43"/>
        <v>0</v>
      </c>
      <c r="AA336" s="504"/>
      <c r="AB336" s="504"/>
      <c r="AC336" s="504"/>
      <c r="AD336" s="504"/>
      <c r="AE336" s="504"/>
      <c r="AF336" s="504"/>
      <c r="AG336" s="504"/>
      <c r="AH336" s="504"/>
      <c r="AI336" s="504"/>
      <c r="AJ336" s="504"/>
      <c r="AK336" s="504"/>
      <c r="AL336" s="504"/>
      <c r="AM336" s="504"/>
      <c r="AN336" s="505"/>
      <c r="AO336" s="505"/>
      <c r="AP336" s="505"/>
      <c r="AQ336" s="505"/>
      <c r="AR336" s="505"/>
      <c r="AS336" s="505"/>
      <c r="AT336" s="505"/>
      <c r="AU336" s="505"/>
      <c r="AV336" s="505"/>
      <c r="AW336" s="505"/>
      <c r="AX336" s="505"/>
      <c r="AY336" s="505"/>
      <c r="AZ336" s="505"/>
      <c r="BA336" s="505"/>
    </row>
    <row r="337" spans="1:53" s="506" customFormat="1" ht="12" customHeight="1">
      <c r="A337" s="113">
        <v>511030120</v>
      </c>
      <c r="B337" s="113" t="s">
        <v>1017</v>
      </c>
      <c r="C337" s="489">
        <f>+VLOOKUP(A337,Clasificaciones!C:I,5,FALSE)</f>
        <v>0</v>
      </c>
      <c r="D337" s="489">
        <v>0</v>
      </c>
      <c r="E337" s="489">
        <v>0</v>
      </c>
      <c r="F337" s="489">
        <f>+VLOOKUP(A337,Clasificaciones!C:M,9,FALSE)</f>
        <v>0</v>
      </c>
      <c r="G337" s="489">
        <f t="shared" si="40"/>
        <v>0</v>
      </c>
      <c r="H337" s="144">
        <v>0</v>
      </c>
      <c r="I337" s="144">
        <v>0</v>
      </c>
      <c r="J337" s="144">
        <v>0</v>
      </c>
      <c r="K337" s="144">
        <v>0</v>
      </c>
      <c r="L337" s="144">
        <v>0</v>
      </c>
      <c r="M337" s="144">
        <v>0</v>
      </c>
      <c r="N337" s="144">
        <v>0</v>
      </c>
      <c r="O337" s="144">
        <v>0</v>
      </c>
      <c r="P337" s="144">
        <v>0</v>
      </c>
      <c r="Q337" s="144">
        <v>0</v>
      </c>
      <c r="R337" s="144">
        <f t="shared" si="44"/>
        <v>0</v>
      </c>
      <c r="S337" s="144">
        <v>0</v>
      </c>
      <c r="T337" s="144">
        <v>0</v>
      </c>
      <c r="U337" s="144">
        <v>0</v>
      </c>
      <c r="V337" s="144">
        <v>0</v>
      </c>
      <c r="W337" s="144">
        <v>0</v>
      </c>
      <c r="X337" s="144">
        <v>0</v>
      </c>
      <c r="Y337" s="144">
        <v>0</v>
      </c>
      <c r="Z337" s="144">
        <f t="shared" si="43"/>
        <v>0</v>
      </c>
      <c r="AA337" s="504"/>
      <c r="AB337" s="504"/>
      <c r="AC337" s="504"/>
      <c r="AD337" s="504"/>
      <c r="AE337" s="504"/>
      <c r="AF337" s="504"/>
      <c r="AG337" s="504"/>
      <c r="AH337" s="504"/>
      <c r="AI337" s="504"/>
      <c r="AJ337" s="504"/>
      <c r="AK337" s="504"/>
      <c r="AL337" s="504"/>
      <c r="AM337" s="504"/>
      <c r="AN337" s="505"/>
      <c r="AO337" s="505"/>
      <c r="AP337" s="505"/>
      <c r="AQ337" s="505"/>
      <c r="AR337" s="505"/>
      <c r="AS337" s="505"/>
      <c r="AT337" s="505"/>
      <c r="AU337" s="505"/>
      <c r="AV337" s="505"/>
      <c r="AW337" s="505"/>
      <c r="AX337" s="505"/>
      <c r="AY337" s="505"/>
      <c r="AZ337" s="505"/>
      <c r="BA337" s="505"/>
    </row>
    <row r="338" spans="1:53" s="506" customFormat="1" ht="12" customHeight="1">
      <c r="A338" s="113">
        <v>51103012002</v>
      </c>
      <c r="B338" s="113" t="s">
        <v>992</v>
      </c>
      <c r="C338" s="489">
        <f>+VLOOKUP(A338,Clasificaciones!C:I,5,FALSE)</f>
        <v>1858249</v>
      </c>
      <c r="D338" s="489">
        <v>0</v>
      </c>
      <c r="E338" s="489">
        <v>0</v>
      </c>
      <c r="F338" s="489">
        <f>+VLOOKUP(A338,Clasificaciones!C:M,9,FALSE)</f>
        <v>0</v>
      </c>
      <c r="G338" s="489">
        <f t="shared" si="40"/>
        <v>1858249</v>
      </c>
      <c r="H338" s="144">
        <v>0</v>
      </c>
      <c r="I338" s="144">
        <v>0</v>
      </c>
      <c r="J338" s="144">
        <v>0</v>
      </c>
      <c r="K338" s="144">
        <v>0</v>
      </c>
      <c r="L338" s="144">
        <v>0</v>
      </c>
      <c r="M338" s="144">
        <v>0</v>
      </c>
      <c r="N338" s="144">
        <v>0</v>
      </c>
      <c r="O338" s="144">
        <v>0</v>
      </c>
      <c r="P338" s="144">
        <v>0</v>
      </c>
      <c r="Q338" s="144">
        <v>0</v>
      </c>
      <c r="R338" s="144">
        <f t="shared" si="44"/>
        <v>-1858249</v>
      </c>
      <c r="S338" s="144">
        <v>0</v>
      </c>
      <c r="T338" s="144">
        <v>0</v>
      </c>
      <c r="U338" s="144">
        <v>0</v>
      </c>
      <c r="V338" s="144">
        <v>0</v>
      </c>
      <c r="W338" s="144">
        <v>0</v>
      </c>
      <c r="X338" s="144">
        <v>0</v>
      </c>
      <c r="Y338" s="144">
        <v>0</v>
      </c>
      <c r="Z338" s="144">
        <f t="shared" si="43"/>
        <v>0</v>
      </c>
      <c r="AA338" s="504"/>
      <c r="AB338" s="504"/>
      <c r="AC338" s="504"/>
      <c r="AD338" s="504"/>
      <c r="AE338" s="504"/>
      <c r="AF338" s="504"/>
      <c r="AG338" s="504"/>
      <c r="AH338" s="504"/>
      <c r="AI338" s="504"/>
      <c r="AJ338" s="504"/>
      <c r="AK338" s="504"/>
      <c r="AL338" s="504"/>
      <c r="AM338" s="504"/>
      <c r="AN338" s="505"/>
      <c r="AO338" s="505"/>
      <c r="AP338" s="505"/>
      <c r="AQ338" s="505"/>
      <c r="AR338" s="505"/>
      <c r="AS338" s="505"/>
      <c r="AT338" s="505"/>
      <c r="AU338" s="505"/>
      <c r="AV338" s="505"/>
      <c r="AW338" s="505"/>
      <c r="AX338" s="505"/>
      <c r="AY338" s="505"/>
      <c r="AZ338" s="505"/>
      <c r="BA338" s="505"/>
    </row>
    <row r="339" spans="1:53" s="506" customFormat="1" ht="12" customHeight="1">
      <c r="A339" s="113">
        <v>51103012004</v>
      </c>
      <c r="B339" s="113" t="s">
        <v>979</v>
      </c>
      <c r="C339" s="489">
        <f>+VLOOKUP(A339,Clasificaciones!C:I,5,FALSE)</f>
        <v>75813515</v>
      </c>
      <c r="D339" s="489">
        <v>0</v>
      </c>
      <c r="E339" s="489">
        <v>0</v>
      </c>
      <c r="F339" s="489">
        <f>+VLOOKUP(A339,Clasificaciones!C:M,9,FALSE)</f>
        <v>0</v>
      </c>
      <c r="G339" s="489">
        <f t="shared" si="40"/>
        <v>75813515</v>
      </c>
      <c r="H339" s="144">
        <v>0</v>
      </c>
      <c r="I339" s="144">
        <v>0</v>
      </c>
      <c r="J339" s="144">
        <v>0</v>
      </c>
      <c r="K339" s="144">
        <v>0</v>
      </c>
      <c r="L339" s="144">
        <v>0</v>
      </c>
      <c r="M339" s="144">
        <v>0</v>
      </c>
      <c r="N339" s="144">
        <v>0</v>
      </c>
      <c r="O339" s="144">
        <v>0</v>
      </c>
      <c r="P339" s="144">
        <v>0</v>
      </c>
      <c r="Q339" s="144">
        <v>0</v>
      </c>
      <c r="R339" s="144">
        <f t="shared" si="44"/>
        <v>-75813515</v>
      </c>
      <c r="S339" s="144">
        <v>0</v>
      </c>
      <c r="T339" s="144">
        <v>0</v>
      </c>
      <c r="U339" s="144">
        <v>0</v>
      </c>
      <c r="V339" s="144">
        <v>0</v>
      </c>
      <c r="W339" s="144">
        <v>0</v>
      </c>
      <c r="X339" s="144">
        <v>0</v>
      </c>
      <c r="Y339" s="144">
        <v>0</v>
      </c>
      <c r="Z339" s="144">
        <f t="shared" si="43"/>
        <v>0</v>
      </c>
      <c r="AA339" s="504"/>
      <c r="AB339" s="504"/>
      <c r="AC339" s="504"/>
      <c r="AD339" s="504"/>
      <c r="AE339" s="504"/>
      <c r="AF339" s="504"/>
      <c r="AG339" s="504"/>
      <c r="AH339" s="504"/>
      <c r="AI339" s="504"/>
      <c r="AJ339" s="504"/>
      <c r="AK339" s="504"/>
      <c r="AL339" s="504"/>
      <c r="AM339" s="504"/>
      <c r="AN339" s="505"/>
      <c r="AO339" s="505"/>
      <c r="AP339" s="505"/>
      <c r="AQ339" s="505"/>
      <c r="AR339" s="505"/>
      <c r="AS339" s="505"/>
      <c r="AT339" s="505"/>
      <c r="AU339" s="505"/>
      <c r="AV339" s="505"/>
      <c r="AW339" s="505"/>
      <c r="AX339" s="505"/>
      <c r="AY339" s="505"/>
      <c r="AZ339" s="505"/>
      <c r="BA339" s="505"/>
    </row>
    <row r="340" spans="1:53" s="506" customFormat="1" ht="12" customHeight="1">
      <c r="A340" s="113">
        <v>51103012005</v>
      </c>
      <c r="B340" s="113" t="s">
        <v>980</v>
      </c>
      <c r="C340" s="489">
        <f>+VLOOKUP(A340,Clasificaciones!C:I,5,FALSE)</f>
        <v>535827522</v>
      </c>
      <c r="D340" s="489">
        <v>0</v>
      </c>
      <c r="E340" s="489">
        <v>0</v>
      </c>
      <c r="F340" s="489">
        <f>+VLOOKUP(A340,Clasificaciones!C:M,9,FALSE)</f>
        <v>0</v>
      </c>
      <c r="G340" s="489">
        <f t="shared" si="40"/>
        <v>535827522</v>
      </c>
      <c r="H340" s="144">
        <v>0</v>
      </c>
      <c r="I340" s="144">
        <v>0</v>
      </c>
      <c r="J340" s="144">
        <v>0</v>
      </c>
      <c r="K340" s="144">
        <v>0</v>
      </c>
      <c r="L340" s="144">
        <v>0</v>
      </c>
      <c r="M340" s="144">
        <v>0</v>
      </c>
      <c r="N340" s="144">
        <v>0</v>
      </c>
      <c r="O340" s="144">
        <v>0</v>
      </c>
      <c r="P340" s="144">
        <v>0</v>
      </c>
      <c r="Q340" s="144">
        <v>0</v>
      </c>
      <c r="R340" s="144">
        <f t="shared" si="44"/>
        <v>-535827522</v>
      </c>
      <c r="S340" s="144">
        <v>0</v>
      </c>
      <c r="T340" s="144">
        <v>0</v>
      </c>
      <c r="U340" s="144">
        <v>0</v>
      </c>
      <c r="V340" s="144">
        <v>0</v>
      </c>
      <c r="W340" s="144">
        <v>0</v>
      </c>
      <c r="X340" s="144">
        <v>0</v>
      </c>
      <c r="Y340" s="144">
        <v>0</v>
      </c>
      <c r="Z340" s="144">
        <f t="shared" si="43"/>
        <v>0</v>
      </c>
      <c r="AA340" s="504"/>
      <c r="AB340" s="504"/>
      <c r="AC340" s="504"/>
      <c r="AD340" s="504"/>
      <c r="AE340" s="504"/>
      <c r="AF340" s="504"/>
      <c r="AG340" s="504"/>
      <c r="AH340" s="504"/>
      <c r="AI340" s="504"/>
      <c r="AJ340" s="504"/>
      <c r="AK340" s="504"/>
      <c r="AL340" s="504"/>
      <c r="AM340" s="504"/>
      <c r="AN340" s="505"/>
      <c r="AO340" s="505"/>
      <c r="AP340" s="505"/>
      <c r="AQ340" s="505"/>
      <c r="AR340" s="505"/>
      <c r="AS340" s="505"/>
      <c r="AT340" s="505"/>
      <c r="AU340" s="505"/>
      <c r="AV340" s="505"/>
      <c r="AW340" s="505"/>
      <c r="AX340" s="505"/>
      <c r="AY340" s="505"/>
      <c r="AZ340" s="505"/>
      <c r="BA340" s="505"/>
    </row>
    <row r="341" spans="1:53" s="506" customFormat="1" ht="12" customHeight="1">
      <c r="A341" s="113">
        <v>51103012006</v>
      </c>
      <c r="B341" s="113" t="s">
        <v>864</v>
      </c>
      <c r="C341" s="489">
        <f>+VLOOKUP(A341,Clasificaciones!C:I,5,FALSE)</f>
        <v>207988003</v>
      </c>
      <c r="D341" s="489">
        <v>0</v>
      </c>
      <c r="E341" s="489">
        <v>0</v>
      </c>
      <c r="F341" s="489">
        <f>+VLOOKUP(A341,Clasificaciones!C:M,9,FALSE)</f>
        <v>0</v>
      </c>
      <c r="G341" s="489">
        <f t="shared" si="40"/>
        <v>207988003</v>
      </c>
      <c r="H341" s="144">
        <v>0</v>
      </c>
      <c r="I341" s="144">
        <v>0</v>
      </c>
      <c r="J341" s="144">
        <v>0</v>
      </c>
      <c r="K341" s="144">
        <v>0</v>
      </c>
      <c r="L341" s="144">
        <v>0</v>
      </c>
      <c r="M341" s="144">
        <v>0</v>
      </c>
      <c r="N341" s="144">
        <v>0</v>
      </c>
      <c r="O341" s="144">
        <v>0</v>
      </c>
      <c r="P341" s="144">
        <v>0</v>
      </c>
      <c r="Q341" s="144">
        <v>0</v>
      </c>
      <c r="R341" s="144">
        <f t="shared" si="44"/>
        <v>-207988003</v>
      </c>
      <c r="S341" s="144">
        <v>0</v>
      </c>
      <c r="T341" s="144">
        <v>0</v>
      </c>
      <c r="U341" s="144">
        <v>0</v>
      </c>
      <c r="V341" s="144">
        <v>0</v>
      </c>
      <c r="W341" s="144">
        <v>0</v>
      </c>
      <c r="X341" s="144">
        <v>0</v>
      </c>
      <c r="Y341" s="144">
        <v>0</v>
      </c>
      <c r="Z341" s="144">
        <f t="shared" si="43"/>
        <v>0</v>
      </c>
      <c r="AA341" s="504"/>
      <c r="AB341" s="504"/>
      <c r="AC341" s="504"/>
      <c r="AD341" s="504"/>
      <c r="AE341" s="504"/>
      <c r="AF341" s="504"/>
      <c r="AG341" s="504"/>
      <c r="AH341" s="504"/>
      <c r="AI341" s="504"/>
      <c r="AJ341" s="504"/>
      <c r="AK341" s="504"/>
      <c r="AL341" s="504"/>
      <c r="AM341" s="504"/>
      <c r="AN341" s="505"/>
      <c r="AO341" s="505"/>
      <c r="AP341" s="505"/>
      <c r="AQ341" s="505"/>
      <c r="AR341" s="505"/>
      <c r="AS341" s="505"/>
      <c r="AT341" s="505"/>
      <c r="AU341" s="505"/>
      <c r="AV341" s="505"/>
      <c r="AW341" s="505"/>
      <c r="AX341" s="505"/>
      <c r="AY341" s="505"/>
      <c r="AZ341" s="505"/>
      <c r="BA341" s="505"/>
    </row>
    <row r="342" spans="1:53" s="506" customFormat="1" ht="12" customHeight="1">
      <c r="A342" s="113">
        <v>51103012007</v>
      </c>
      <c r="B342" s="113" t="s">
        <v>981</v>
      </c>
      <c r="C342" s="489">
        <f>+VLOOKUP(A342,Clasificaciones!C:I,5,FALSE)</f>
        <v>1229565998</v>
      </c>
      <c r="D342" s="489">
        <v>0</v>
      </c>
      <c r="E342" s="489">
        <v>0</v>
      </c>
      <c r="F342" s="489">
        <f>+VLOOKUP(A342,Clasificaciones!C:M,9,FALSE)</f>
        <v>0</v>
      </c>
      <c r="G342" s="489">
        <f t="shared" ref="G342:G405" si="45">+C342-F342+D342-E342</f>
        <v>1229565998</v>
      </c>
      <c r="H342" s="144">
        <v>0</v>
      </c>
      <c r="I342" s="144">
        <v>0</v>
      </c>
      <c r="J342" s="144">
        <v>0</v>
      </c>
      <c r="K342" s="144">
        <v>0</v>
      </c>
      <c r="L342" s="144">
        <v>0</v>
      </c>
      <c r="M342" s="144">
        <v>0</v>
      </c>
      <c r="N342" s="144">
        <v>0</v>
      </c>
      <c r="O342" s="144">
        <v>0</v>
      </c>
      <c r="P342" s="144">
        <v>0</v>
      </c>
      <c r="Q342" s="144">
        <v>0</v>
      </c>
      <c r="R342" s="144">
        <f t="shared" si="44"/>
        <v>-1229565998</v>
      </c>
      <c r="S342" s="144">
        <v>0</v>
      </c>
      <c r="T342" s="144">
        <v>0</v>
      </c>
      <c r="U342" s="144">
        <v>0</v>
      </c>
      <c r="V342" s="144">
        <v>0</v>
      </c>
      <c r="W342" s="144">
        <v>0</v>
      </c>
      <c r="X342" s="144">
        <v>0</v>
      </c>
      <c r="Y342" s="144">
        <v>0</v>
      </c>
      <c r="Z342" s="144">
        <f t="shared" si="43"/>
        <v>0</v>
      </c>
      <c r="AA342" s="504"/>
      <c r="AB342" s="504"/>
      <c r="AC342" s="504"/>
      <c r="AD342" s="504"/>
      <c r="AE342" s="504"/>
      <c r="AF342" s="504"/>
      <c r="AG342" s="504"/>
      <c r="AH342" s="504"/>
      <c r="AI342" s="504"/>
      <c r="AJ342" s="504"/>
      <c r="AK342" s="504"/>
      <c r="AL342" s="504"/>
      <c r="AM342" s="504"/>
      <c r="AN342" s="505"/>
      <c r="AO342" s="505"/>
      <c r="AP342" s="505"/>
      <c r="AQ342" s="505"/>
      <c r="AR342" s="505"/>
      <c r="AS342" s="505"/>
      <c r="AT342" s="505"/>
      <c r="AU342" s="505"/>
      <c r="AV342" s="505"/>
      <c r="AW342" s="505"/>
      <c r="AX342" s="505"/>
      <c r="AY342" s="505"/>
      <c r="AZ342" s="505"/>
      <c r="BA342" s="505"/>
    </row>
    <row r="343" spans="1:53" s="506" customFormat="1" ht="12" customHeight="1">
      <c r="A343" s="113">
        <v>51103012009</v>
      </c>
      <c r="B343" s="113" t="s">
        <v>983</v>
      </c>
      <c r="C343" s="489">
        <f>+VLOOKUP(A343,Clasificaciones!C:I,5,FALSE)</f>
        <v>212441006</v>
      </c>
      <c r="D343" s="489">
        <v>0</v>
      </c>
      <c r="E343" s="489">
        <v>0</v>
      </c>
      <c r="F343" s="489">
        <f>+VLOOKUP(A343,Clasificaciones!C:M,9,FALSE)</f>
        <v>0</v>
      </c>
      <c r="G343" s="489">
        <f t="shared" si="45"/>
        <v>212441006</v>
      </c>
      <c r="H343" s="144">
        <v>0</v>
      </c>
      <c r="I343" s="144">
        <v>0</v>
      </c>
      <c r="J343" s="144">
        <v>0</v>
      </c>
      <c r="K343" s="144">
        <v>0</v>
      </c>
      <c r="L343" s="144">
        <v>0</v>
      </c>
      <c r="M343" s="144">
        <v>0</v>
      </c>
      <c r="N343" s="144">
        <v>0</v>
      </c>
      <c r="O343" s="144">
        <v>0</v>
      </c>
      <c r="P343" s="144">
        <v>0</v>
      </c>
      <c r="Q343" s="144">
        <v>0</v>
      </c>
      <c r="R343" s="144">
        <f t="shared" si="44"/>
        <v>-212441006</v>
      </c>
      <c r="S343" s="144">
        <v>0</v>
      </c>
      <c r="T343" s="144">
        <v>0</v>
      </c>
      <c r="U343" s="144">
        <v>0</v>
      </c>
      <c r="V343" s="144">
        <v>0</v>
      </c>
      <c r="W343" s="144">
        <v>0</v>
      </c>
      <c r="X343" s="144">
        <v>0</v>
      </c>
      <c r="Y343" s="144">
        <v>0</v>
      </c>
      <c r="Z343" s="144">
        <f t="shared" si="43"/>
        <v>0</v>
      </c>
      <c r="AA343" s="504"/>
      <c r="AB343" s="504"/>
      <c r="AC343" s="504"/>
      <c r="AD343" s="504"/>
      <c r="AE343" s="504"/>
      <c r="AF343" s="504"/>
      <c r="AG343" s="504"/>
      <c r="AH343" s="504"/>
      <c r="AI343" s="504"/>
      <c r="AJ343" s="504"/>
      <c r="AK343" s="504"/>
      <c r="AL343" s="504"/>
      <c r="AM343" s="504"/>
      <c r="AN343" s="505"/>
      <c r="AO343" s="505"/>
      <c r="AP343" s="505"/>
      <c r="AQ343" s="505"/>
      <c r="AR343" s="505"/>
      <c r="AS343" s="505"/>
      <c r="AT343" s="505"/>
      <c r="AU343" s="505"/>
      <c r="AV343" s="505"/>
      <c r="AW343" s="505"/>
      <c r="AX343" s="505"/>
      <c r="AY343" s="505"/>
      <c r="AZ343" s="505"/>
      <c r="BA343" s="505"/>
    </row>
    <row r="344" spans="1:53" s="506" customFormat="1" ht="12" customHeight="1">
      <c r="A344" s="113">
        <v>51103012013</v>
      </c>
      <c r="B344" s="113" t="s">
        <v>994</v>
      </c>
      <c r="C344" s="489">
        <f>+VLOOKUP(A344,Clasificaciones!C:I,5,FALSE)</f>
        <v>68</v>
      </c>
      <c r="D344" s="489">
        <v>0</v>
      </c>
      <c r="E344" s="489">
        <v>0</v>
      </c>
      <c r="F344" s="489">
        <f>+VLOOKUP(A344,Clasificaciones!C:M,9,FALSE)</f>
        <v>0</v>
      </c>
      <c r="G344" s="489">
        <f t="shared" si="45"/>
        <v>68</v>
      </c>
      <c r="H344" s="144">
        <v>0</v>
      </c>
      <c r="I344" s="144">
        <v>0</v>
      </c>
      <c r="J344" s="144">
        <v>0</v>
      </c>
      <c r="K344" s="144">
        <v>0</v>
      </c>
      <c r="L344" s="144">
        <v>0</v>
      </c>
      <c r="M344" s="144">
        <v>0</v>
      </c>
      <c r="N344" s="144">
        <v>0</v>
      </c>
      <c r="O344" s="144">
        <v>0</v>
      </c>
      <c r="P344" s="144">
        <v>0</v>
      </c>
      <c r="Q344" s="144">
        <v>0</v>
      </c>
      <c r="R344" s="144">
        <f t="shared" si="44"/>
        <v>-68</v>
      </c>
      <c r="S344" s="144">
        <v>0</v>
      </c>
      <c r="T344" s="144">
        <v>0</v>
      </c>
      <c r="U344" s="144">
        <v>0</v>
      </c>
      <c r="V344" s="144">
        <v>0</v>
      </c>
      <c r="W344" s="144">
        <v>0</v>
      </c>
      <c r="X344" s="144">
        <v>0</v>
      </c>
      <c r="Y344" s="144">
        <v>0</v>
      </c>
      <c r="Z344" s="144">
        <f t="shared" si="43"/>
        <v>0</v>
      </c>
      <c r="AA344" s="504"/>
      <c r="AB344" s="504"/>
      <c r="AC344" s="504"/>
      <c r="AD344" s="504"/>
      <c r="AE344" s="504"/>
      <c r="AF344" s="504"/>
      <c r="AG344" s="504"/>
      <c r="AH344" s="504"/>
      <c r="AI344" s="504"/>
      <c r="AJ344" s="504"/>
      <c r="AK344" s="504"/>
      <c r="AL344" s="504"/>
      <c r="AM344" s="504"/>
      <c r="AN344" s="505"/>
      <c r="AO344" s="505"/>
      <c r="AP344" s="505"/>
      <c r="AQ344" s="505"/>
      <c r="AR344" s="505"/>
      <c r="AS344" s="505"/>
      <c r="AT344" s="505"/>
      <c r="AU344" s="505"/>
      <c r="AV344" s="505"/>
      <c r="AW344" s="505"/>
      <c r="AX344" s="505"/>
      <c r="AY344" s="505"/>
      <c r="AZ344" s="505"/>
      <c r="BA344" s="505"/>
    </row>
    <row r="345" spans="1:53" s="506" customFormat="1" ht="12" customHeight="1">
      <c r="A345" s="113">
        <v>51103012017</v>
      </c>
      <c r="B345" s="113" t="s">
        <v>986</v>
      </c>
      <c r="C345" s="489">
        <f>+VLOOKUP(A345,Clasificaciones!C:I,5,FALSE)</f>
        <v>4288123636</v>
      </c>
      <c r="D345" s="489">
        <v>0</v>
      </c>
      <c r="E345" s="489">
        <v>0</v>
      </c>
      <c r="F345" s="489">
        <f>+VLOOKUP(A345,Clasificaciones!C:M,9,FALSE)</f>
        <v>0</v>
      </c>
      <c r="G345" s="489">
        <f t="shared" si="45"/>
        <v>4288123636</v>
      </c>
      <c r="H345" s="144">
        <v>0</v>
      </c>
      <c r="I345" s="144">
        <v>0</v>
      </c>
      <c r="J345" s="144">
        <v>0</v>
      </c>
      <c r="K345" s="144">
        <v>0</v>
      </c>
      <c r="L345" s="144">
        <v>0</v>
      </c>
      <c r="M345" s="144">
        <v>0</v>
      </c>
      <c r="N345" s="144">
        <v>0</v>
      </c>
      <c r="O345" s="144">
        <v>0</v>
      </c>
      <c r="P345" s="144">
        <v>0</v>
      </c>
      <c r="Q345" s="144">
        <v>0</v>
      </c>
      <c r="R345" s="144">
        <f t="shared" si="44"/>
        <v>-4288123636</v>
      </c>
      <c r="S345" s="144">
        <v>0</v>
      </c>
      <c r="T345" s="144">
        <v>0</v>
      </c>
      <c r="U345" s="144">
        <v>0</v>
      </c>
      <c r="V345" s="144">
        <v>0</v>
      </c>
      <c r="W345" s="144">
        <v>0</v>
      </c>
      <c r="X345" s="144">
        <v>0</v>
      </c>
      <c r="Y345" s="144">
        <v>0</v>
      </c>
      <c r="Z345" s="144">
        <f t="shared" si="43"/>
        <v>0</v>
      </c>
      <c r="AA345" s="504"/>
      <c r="AB345" s="504"/>
      <c r="AC345" s="504"/>
      <c r="AD345" s="504"/>
      <c r="AE345" s="504"/>
      <c r="AF345" s="504"/>
      <c r="AG345" s="504"/>
      <c r="AH345" s="504"/>
      <c r="AI345" s="504"/>
      <c r="AJ345" s="504"/>
      <c r="AK345" s="504"/>
      <c r="AL345" s="504"/>
      <c r="AM345" s="504"/>
      <c r="AN345" s="505"/>
      <c r="AO345" s="505"/>
      <c r="AP345" s="505"/>
      <c r="AQ345" s="505"/>
      <c r="AR345" s="505"/>
      <c r="AS345" s="505"/>
      <c r="AT345" s="505"/>
      <c r="AU345" s="505"/>
      <c r="AV345" s="505"/>
      <c r="AW345" s="505"/>
      <c r="AX345" s="505"/>
      <c r="AY345" s="505"/>
      <c r="AZ345" s="505"/>
      <c r="BA345" s="505"/>
    </row>
    <row r="346" spans="1:53" s="506" customFormat="1" ht="12" customHeight="1">
      <c r="A346" s="113">
        <v>51103012018</v>
      </c>
      <c r="B346" s="113" t="s">
        <v>987</v>
      </c>
      <c r="C346" s="489">
        <f>+VLOOKUP(A346,Clasificaciones!C:I,5,FALSE)</f>
        <v>351672087</v>
      </c>
      <c r="D346" s="489">
        <v>0</v>
      </c>
      <c r="E346" s="489">
        <v>0</v>
      </c>
      <c r="F346" s="489">
        <f>+VLOOKUP(A346,Clasificaciones!C:M,9,FALSE)</f>
        <v>0</v>
      </c>
      <c r="G346" s="489">
        <f t="shared" si="45"/>
        <v>351672087</v>
      </c>
      <c r="H346" s="144">
        <v>0</v>
      </c>
      <c r="I346" s="144">
        <v>0</v>
      </c>
      <c r="J346" s="144">
        <v>0</v>
      </c>
      <c r="K346" s="144">
        <v>0</v>
      </c>
      <c r="L346" s="144">
        <v>0</v>
      </c>
      <c r="M346" s="144">
        <v>0</v>
      </c>
      <c r="N346" s="144">
        <v>0</v>
      </c>
      <c r="O346" s="144">
        <v>0</v>
      </c>
      <c r="P346" s="144">
        <v>0</v>
      </c>
      <c r="Q346" s="144">
        <v>0</v>
      </c>
      <c r="R346" s="144">
        <f t="shared" si="44"/>
        <v>-351672087</v>
      </c>
      <c r="S346" s="144">
        <v>0</v>
      </c>
      <c r="T346" s="144">
        <v>0</v>
      </c>
      <c r="U346" s="144">
        <v>0</v>
      </c>
      <c r="V346" s="144">
        <v>0</v>
      </c>
      <c r="W346" s="144">
        <v>0</v>
      </c>
      <c r="X346" s="144">
        <v>0</v>
      </c>
      <c r="Y346" s="144">
        <v>0</v>
      </c>
      <c r="Z346" s="144">
        <f t="shared" si="43"/>
        <v>0</v>
      </c>
      <c r="AA346" s="504"/>
      <c r="AB346" s="504"/>
      <c r="AC346" s="504"/>
      <c r="AD346" s="504"/>
      <c r="AE346" s="504"/>
      <c r="AF346" s="504"/>
      <c r="AG346" s="504"/>
      <c r="AH346" s="504"/>
      <c r="AI346" s="504"/>
      <c r="AJ346" s="504"/>
      <c r="AK346" s="504"/>
      <c r="AL346" s="504"/>
      <c r="AM346" s="504"/>
      <c r="AN346" s="505"/>
      <c r="AO346" s="505"/>
      <c r="AP346" s="505"/>
      <c r="AQ346" s="505"/>
      <c r="AR346" s="505"/>
      <c r="AS346" s="505"/>
      <c r="AT346" s="505"/>
      <c r="AU346" s="505"/>
      <c r="AV346" s="505"/>
      <c r="AW346" s="505"/>
      <c r="AX346" s="505"/>
      <c r="AY346" s="505"/>
      <c r="AZ346" s="505"/>
      <c r="BA346" s="505"/>
    </row>
    <row r="347" spans="1:53" s="506" customFormat="1" ht="12" customHeight="1">
      <c r="A347" s="113">
        <v>51103012019</v>
      </c>
      <c r="B347" s="113" t="s">
        <v>1290</v>
      </c>
      <c r="C347" s="489">
        <f>+VLOOKUP(A347,Clasificaciones!C:I,5,FALSE)</f>
        <v>59614416</v>
      </c>
      <c r="D347" s="489">
        <v>0</v>
      </c>
      <c r="E347" s="489">
        <v>0</v>
      </c>
      <c r="F347" s="489">
        <f>+VLOOKUP(A347,Clasificaciones!C:M,9,FALSE)</f>
        <v>0</v>
      </c>
      <c r="G347" s="489">
        <f t="shared" si="45"/>
        <v>59614416</v>
      </c>
      <c r="H347" s="144">
        <v>0</v>
      </c>
      <c r="I347" s="144">
        <v>0</v>
      </c>
      <c r="J347" s="144">
        <v>0</v>
      </c>
      <c r="K347" s="144">
        <v>0</v>
      </c>
      <c r="L347" s="144">
        <v>0</v>
      </c>
      <c r="M347" s="144">
        <v>0</v>
      </c>
      <c r="N347" s="144">
        <v>0</v>
      </c>
      <c r="O347" s="144">
        <v>0</v>
      </c>
      <c r="P347" s="144">
        <v>0</v>
      </c>
      <c r="Q347" s="144">
        <v>0</v>
      </c>
      <c r="R347" s="144">
        <f t="shared" si="44"/>
        <v>-59614416</v>
      </c>
      <c r="S347" s="144">
        <v>0</v>
      </c>
      <c r="T347" s="144">
        <v>0</v>
      </c>
      <c r="U347" s="144">
        <v>0</v>
      </c>
      <c r="V347" s="144">
        <v>0</v>
      </c>
      <c r="W347" s="144">
        <v>0</v>
      </c>
      <c r="X347" s="144">
        <v>0</v>
      </c>
      <c r="Y347" s="144">
        <v>0</v>
      </c>
      <c r="Z347" s="144">
        <f t="shared" si="43"/>
        <v>0</v>
      </c>
      <c r="AA347" s="504"/>
      <c r="AB347" s="504"/>
      <c r="AC347" s="504"/>
      <c r="AD347" s="504"/>
      <c r="AE347" s="504"/>
      <c r="AF347" s="504"/>
      <c r="AG347" s="504"/>
      <c r="AH347" s="504"/>
      <c r="AI347" s="504"/>
      <c r="AJ347" s="504"/>
      <c r="AK347" s="504"/>
      <c r="AL347" s="504"/>
      <c r="AM347" s="504"/>
      <c r="AN347" s="505"/>
      <c r="AO347" s="505"/>
      <c r="AP347" s="505"/>
      <c r="AQ347" s="505"/>
      <c r="AR347" s="505"/>
      <c r="AS347" s="505"/>
      <c r="AT347" s="505"/>
      <c r="AU347" s="505"/>
      <c r="AV347" s="505"/>
      <c r="AW347" s="505"/>
      <c r="AX347" s="505"/>
      <c r="AY347" s="505"/>
      <c r="AZ347" s="505"/>
      <c r="BA347" s="505"/>
    </row>
    <row r="348" spans="1:53" s="506" customFormat="1" ht="12" customHeight="1">
      <c r="A348" s="113">
        <v>51103012029</v>
      </c>
      <c r="B348" s="113" t="s">
        <v>859</v>
      </c>
      <c r="C348" s="489">
        <f>+VLOOKUP(A348,Clasificaciones!C:I,5,FALSE)</f>
        <v>533996195</v>
      </c>
      <c r="D348" s="489">
        <v>0</v>
      </c>
      <c r="E348" s="489">
        <v>0</v>
      </c>
      <c r="F348" s="489">
        <f>+VLOOKUP(A348,Clasificaciones!C:M,9,FALSE)</f>
        <v>0</v>
      </c>
      <c r="G348" s="489">
        <f t="shared" si="45"/>
        <v>533996195</v>
      </c>
      <c r="H348" s="144">
        <v>0</v>
      </c>
      <c r="I348" s="144">
        <v>0</v>
      </c>
      <c r="J348" s="144">
        <v>0</v>
      </c>
      <c r="K348" s="144">
        <v>0</v>
      </c>
      <c r="L348" s="144">
        <v>0</v>
      </c>
      <c r="M348" s="144">
        <v>0</v>
      </c>
      <c r="N348" s="144">
        <v>0</v>
      </c>
      <c r="O348" s="144">
        <v>0</v>
      </c>
      <c r="P348" s="144">
        <v>0</v>
      </c>
      <c r="Q348" s="144">
        <v>0</v>
      </c>
      <c r="R348" s="144">
        <f t="shared" si="44"/>
        <v>-533996195</v>
      </c>
      <c r="S348" s="144">
        <v>0</v>
      </c>
      <c r="T348" s="144">
        <v>0</v>
      </c>
      <c r="U348" s="144">
        <v>0</v>
      </c>
      <c r="V348" s="144">
        <v>0</v>
      </c>
      <c r="W348" s="144">
        <v>0</v>
      </c>
      <c r="X348" s="144">
        <v>0</v>
      </c>
      <c r="Y348" s="144">
        <v>0</v>
      </c>
      <c r="Z348" s="144">
        <f t="shared" si="43"/>
        <v>0</v>
      </c>
      <c r="AA348" s="504"/>
      <c r="AB348" s="504"/>
      <c r="AC348" s="504"/>
      <c r="AD348" s="504"/>
      <c r="AE348" s="504"/>
      <c r="AF348" s="504"/>
      <c r="AG348" s="504"/>
      <c r="AH348" s="504"/>
      <c r="AI348" s="504"/>
      <c r="AJ348" s="504"/>
      <c r="AK348" s="504"/>
      <c r="AL348" s="504"/>
      <c r="AM348" s="504"/>
      <c r="AN348" s="505"/>
      <c r="AO348" s="505"/>
      <c r="AP348" s="505"/>
      <c r="AQ348" s="505"/>
      <c r="AR348" s="505"/>
      <c r="AS348" s="505"/>
      <c r="AT348" s="505"/>
      <c r="AU348" s="505"/>
      <c r="AV348" s="505"/>
      <c r="AW348" s="505"/>
      <c r="AX348" s="505"/>
      <c r="AY348" s="505"/>
      <c r="AZ348" s="505"/>
      <c r="BA348" s="505"/>
    </row>
    <row r="349" spans="1:53" s="506" customFormat="1" ht="12" customHeight="1">
      <c r="A349" s="113">
        <v>51103012032</v>
      </c>
      <c r="B349" s="113" t="s">
        <v>997</v>
      </c>
      <c r="C349" s="489">
        <f>+VLOOKUP(A349,Clasificaciones!C:I,5,FALSE)</f>
        <v>168257336</v>
      </c>
      <c r="D349" s="489">
        <v>0</v>
      </c>
      <c r="E349" s="489">
        <v>0</v>
      </c>
      <c r="F349" s="489">
        <f>+VLOOKUP(A349,Clasificaciones!C:M,9,FALSE)</f>
        <v>0</v>
      </c>
      <c r="G349" s="489">
        <f t="shared" si="45"/>
        <v>168257336</v>
      </c>
      <c r="H349" s="144">
        <v>0</v>
      </c>
      <c r="I349" s="144">
        <v>0</v>
      </c>
      <c r="J349" s="144">
        <v>0</v>
      </c>
      <c r="K349" s="144">
        <v>0</v>
      </c>
      <c r="L349" s="144">
        <v>0</v>
      </c>
      <c r="M349" s="144">
        <v>0</v>
      </c>
      <c r="N349" s="144">
        <v>0</v>
      </c>
      <c r="O349" s="144">
        <v>0</v>
      </c>
      <c r="P349" s="144">
        <v>0</v>
      </c>
      <c r="Q349" s="144">
        <v>0</v>
      </c>
      <c r="R349" s="144">
        <f>-G349</f>
        <v>-168257336</v>
      </c>
      <c r="S349" s="144">
        <v>0</v>
      </c>
      <c r="T349" s="144">
        <v>0</v>
      </c>
      <c r="U349" s="144">
        <v>0</v>
      </c>
      <c r="V349" s="144">
        <v>0</v>
      </c>
      <c r="W349" s="144">
        <v>0</v>
      </c>
      <c r="X349" s="144">
        <v>0</v>
      </c>
      <c r="Y349" s="144">
        <v>0</v>
      </c>
      <c r="Z349" s="144">
        <f t="shared" si="43"/>
        <v>0</v>
      </c>
      <c r="AA349" s="504"/>
      <c r="AB349" s="504"/>
      <c r="AC349" s="504"/>
      <c r="AD349" s="504"/>
      <c r="AE349" s="504"/>
      <c r="AF349" s="504"/>
      <c r="AG349" s="504"/>
      <c r="AH349" s="504"/>
      <c r="AI349" s="504"/>
      <c r="AJ349" s="504"/>
      <c r="AK349" s="504"/>
      <c r="AL349" s="504"/>
      <c r="AM349" s="504"/>
      <c r="AN349" s="505"/>
      <c r="AO349" s="505"/>
      <c r="AP349" s="505"/>
      <c r="AQ349" s="505"/>
      <c r="AR349" s="505"/>
      <c r="AS349" s="505"/>
      <c r="AT349" s="505"/>
      <c r="AU349" s="505"/>
      <c r="AV349" s="505"/>
      <c r="AW349" s="505"/>
      <c r="AX349" s="505"/>
      <c r="AY349" s="505"/>
      <c r="AZ349" s="505"/>
      <c r="BA349" s="505"/>
    </row>
    <row r="350" spans="1:53" s="506" customFormat="1" ht="12" customHeight="1">
      <c r="A350" s="113">
        <v>511030130</v>
      </c>
      <c r="B350" s="113" t="s">
        <v>1483</v>
      </c>
      <c r="C350" s="489">
        <f>+VLOOKUP(A350,Clasificaciones!C:I,5,FALSE)</f>
        <v>0</v>
      </c>
      <c r="D350" s="489">
        <v>0</v>
      </c>
      <c r="E350" s="489">
        <v>0</v>
      </c>
      <c r="F350" s="489">
        <f>+VLOOKUP(A350,Clasificaciones!C:M,9,FALSE)</f>
        <v>0</v>
      </c>
      <c r="G350" s="489">
        <f t="shared" si="45"/>
        <v>0</v>
      </c>
      <c r="H350" s="144">
        <v>0</v>
      </c>
      <c r="I350" s="144">
        <v>0</v>
      </c>
      <c r="J350" s="144">
        <f>-G350</f>
        <v>0</v>
      </c>
      <c r="K350" s="144">
        <v>0</v>
      </c>
      <c r="L350" s="144">
        <v>0</v>
      </c>
      <c r="M350" s="144">
        <v>0</v>
      </c>
      <c r="N350" s="144">
        <v>0</v>
      </c>
      <c r="O350" s="144">
        <v>0</v>
      </c>
      <c r="P350" s="144">
        <v>0</v>
      </c>
      <c r="Q350" s="144">
        <v>0</v>
      </c>
      <c r="R350" s="144">
        <v>0</v>
      </c>
      <c r="S350" s="144">
        <v>0</v>
      </c>
      <c r="T350" s="144">
        <v>0</v>
      </c>
      <c r="U350" s="144">
        <v>0</v>
      </c>
      <c r="V350" s="144">
        <v>0</v>
      </c>
      <c r="W350" s="144">
        <v>0</v>
      </c>
      <c r="X350" s="144">
        <v>0</v>
      </c>
      <c r="Y350" s="144">
        <v>0</v>
      </c>
      <c r="Z350" s="144">
        <f t="shared" si="43"/>
        <v>0</v>
      </c>
      <c r="AA350" s="504"/>
      <c r="AB350" s="504"/>
      <c r="AC350" s="504"/>
      <c r="AD350" s="504"/>
      <c r="AE350" s="504"/>
      <c r="AF350" s="504"/>
      <c r="AG350" s="504"/>
      <c r="AH350" s="504"/>
      <c r="AI350" s="504"/>
      <c r="AJ350" s="504"/>
      <c r="AK350" s="504"/>
      <c r="AL350" s="504"/>
      <c r="AM350" s="504"/>
      <c r="AN350" s="505"/>
      <c r="AO350" s="505"/>
      <c r="AP350" s="505"/>
      <c r="AQ350" s="505"/>
      <c r="AR350" s="505"/>
      <c r="AS350" s="505"/>
      <c r="AT350" s="505"/>
      <c r="AU350" s="505"/>
      <c r="AV350" s="505"/>
      <c r="AW350" s="505"/>
      <c r="AX350" s="505"/>
      <c r="AY350" s="505"/>
      <c r="AZ350" s="505"/>
      <c r="BA350" s="505"/>
    </row>
    <row r="351" spans="1:53" s="506" customFormat="1" ht="12" customHeight="1">
      <c r="A351" s="113">
        <v>51103013001</v>
      </c>
      <c r="B351" s="113" t="s">
        <v>1484</v>
      </c>
      <c r="C351" s="489">
        <f>+VLOOKUP(A351,Clasificaciones!C:I,5,FALSE)</f>
        <v>170000000</v>
      </c>
      <c r="D351" s="489">
        <v>0</v>
      </c>
      <c r="E351" s="489">
        <v>0</v>
      </c>
      <c r="F351" s="489">
        <f>+VLOOKUP(A351,Clasificaciones!C:M,9,FALSE)</f>
        <v>0</v>
      </c>
      <c r="G351" s="489">
        <f t="shared" si="45"/>
        <v>170000000</v>
      </c>
      <c r="H351" s="144">
        <v>0</v>
      </c>
      <c r="I351" s="144">
        <v>0</v>
      </c>
      <c r="J351" s="144">
        <v>0</v>
      </c>
      <c r="K351" s="144">
        <v>0</v>
      </c>
      <c r="L351" s="144">
        <v>0</v>
      </c>
      <c r="M351" s="144">
        <v>0</v>
      </c>
      <c r="N351" s="144">
        <v>0</v>
      </c>
      <c r="O351" s="144">
        <v>0</v>
      </c>
      <c r="P351" s="144">
        <v>0</v>
      </c>
      <c r="Q351" s="144">
        <v>0</v>
      </c>
      <c r="R351" s="144">
        <f>-G351</f>
        <v>-170000000</v>
      </c>
      <c r="S351" s="144">
        <v>0</v>
      </c>
      <c r="T351" s="144">
        <v>0</v>
      </c>
      <c r="U351" s="144">
        <v>0</v>
      </c>
      <c r="V351" s="144">
        <v>0</v>
      </c>
      <c r="W351" s="144">
        <v>0</v>
      </c>
      <c r="X351" s="144">
        <v>0</v>
      </c>
      <c r="Y351" s="144">
        <v>0</v>
      </c>
      <c r="Z351" s="144">
        <f t="shared" si="43"/>
        <v>0</v>
      </c>
      <c r="AA351" s="504"/>
      <c r="AB351" s="504"/>
      <c r="AC351" s="504"/>
      <c r="AD351" s="504"/>
      <c r="AE351" s="504"/>
      <c r="AF351" s="504"/>
      <c r="AG351" s="504"/>
      <c r="AH351" s="504"/>
      <c r="AI351" s="504"/>
      <c r="AJ351" s="504"/>
      <c r="AK351" s="504"/>
      <c r="AL351" s="504"/>
      <c r="AM351" s="504"/>
      <c r="AN351" s="505"/>
      <c r="AO351" s="505"/>
      <c r="AP351" s="505"/>
      <c r="AQ351" s="505"/>
      <c r="AR351" s="505"/>
      <c r="AS351" s="505"/>
      <c r="AT351" s="505"/>
      <c r="AU351" s="505"/>
      <c r="AV351" s="505"/>
      <c r="AW351" s="505"/>
      <c r="AX351" s="505"/>
      <c r="AY351" s="505"/>
      <c r="AZ351" s="505"/>
      <c r="BA351" s="505"/>
    </row>
    <row r="352" spans="1:53" s="506" customFormat="1" ht="12" customHeight="1">
      <c r="A352" s="113">
        <v>51104</v>
      </c>
      <c r="B352" s="113" t="s">
        <v>1018</v>
      </c>
      <c r="C352" s="489">
        <f>+VLOOKUP(A352,Clasificaciones!C:I,5,FALSE)</f>
        <v>0</v>
      </c>
      <c r="D352" s="489">
        <v>0</v>
      </c>
      <c r="E352" s="489">
        <v>0</v>
      </c>
      <c r="F352" s="489">
        <f>+VLOOKUP(A352,Clasificaciones!C:M,9,FALSE)</f>
        <v>0</v>
      </c>
      <c r="G352" s="489">
        <f t="shared" si="45"/>
        <v>0</v>
      </c>
      <c r="H352" s="144">
        <v>0</v>
      </c>
      <c r="I352" s="144">
        <v>0</v>
      </c>
      <c r="J352" s="144">
        <v>0</v>
      </c>
      <c r="K352" s="144">
        <v>0</v>
      </c>
      <c r="L352" s="144">
        <v>0</v>
      </c>
      <c r="M352" s="144">
        <v>0</v>
      </c>
      <c r="N352" s="144">
        <v>0</v>
      </c>
      <c r="O352" s="144">
        <v>0</v>
      </c>
      <c r="P352" s="144">
        <v>0</v>
      </c>
      <c r="Q352" s="144">
        <v>0</v>
      </c>
      <c r="R352" s="144">
        <v>0</v>
      </c>
      <c r="S352" s="144">
        <v>0</v>
      </c>
      <c r="T352" s="144">
        <v>0</v>
      </c>
      <c r="U352" s="144">
        <v>0</v>
      </c>
      <c r="V352" s="144">
        <v>0</v>
      </c>
      <c r="W352" s="144">
        <v>0</v>
      </c>
      <c r="X352" s="144">
        <v>0</v>
      </c>
      <c r="Y352" s="144">
        <v>0</v>
      </c>
      <c r="Z352" s="144">
        <f t="shared" si="43"/>
        <v>0</v>
      </c>
      <c r="AA352" s="504"/>
      <c r="AB352" s="504"/>
      <c r="AC352" s="504"/>
      <c r="AD352" s="504"/>
      <c r="AE352" s="504"/>
      <c r="AF352" s="504"/>
      <c r="AG352" s="504"/>
      <c r="AH352" s="504"/>
      <c r="AI352" s="504"/>
      <c r="AJ352" s="504"/>
      <c r="AK352" s="504"/>
      <c r="AL352" s="504"/>
      <c r="AM352" s="504"/>
      <c r="AN352" s="505"/>
      <c r="AO352" s="505"/>
      <c r="AP352" s="505"/>
      <c r="AQ352" s="505"/>
      <c r="AR352" s="505"/>
      <c r="AS352" s="505"/>
      <c r="AT352" s="505"/>
      <c r="AU352" s="505"/>
      <c r="AV352" s="505"/>
      <c r="AW352" s="505"/>
      <c r="AX352" s="505"/>
      <c r="AY352" s="505"/>
      <c r="AZ352" s="505"/>
      <c r="BA352" s="505"/>
    </row>
    <row r="353" spans="1:53" s="506" customFormat="1" ht="12" customHeight="1">
      <c r="A353" s="113">
        <v>5110401</v>
      </c>
      <c r="B353" s="113" t="s">
        <v>1018</v>
      </c>
      <c r="C353" s="489">
        <f>+VLOOKUP(A353,Clasificaciones!C:I,5,FALSE)</f>
        <v>3409841</v>
      </c>
      <c r="D353" s="489">
        <v>0</v>
      </c>
      <c r="E353" s="489">
        <v>0</v>
      </c>
      <c r="F353" s="489">
        <f>+VLOOKUP(A353,Clasificaciones!C:M,9,FALSE)</f>
        <v>0</v>
      </c>
      <c r="G353" s="489">
        <f t="shared" si="45"/>
        <v>3409841</v>
      </c>
      <c r="H353" s="144">
        <v>0</v>
      </c>
      <c r="I353" s="144">
        <v>0</v>
      </c>
      <c r="J353" s="144">
        <f>-G353</f>
        <v>-3409841</v>
      </c>
      <c r="K353" s="144">
        <v>0</v>
      </c>
      <c r="L353" s="144">
        <v>0</v>
      </c>
      <c r="M353" s="144">
        <v>0</v>
      </c>
      <c r="N353" s="144">
        <v>0</v>
      </c>
      <c r="O353" s="144">
        <v>0</v>
      </c>
      <c r="P353" s="144">
        <v>0</v>
      </c>
      <c r="Q353" s="144">
        <v>0</v>
      </c>
      <c r="R353" s="144">
        <v>0</v>
      </c>
      <c r="S353" s="144">
        <v>0</v>
      </c>
      <c r="T353" s="144">
        <v>0</v>
      </c>
      <c r="U353" s="144">
        <v>0</v>
      </c>
      <c r="V353" s="144">
        <v>0</v>
      </c>
      <c r="W353" s="144">
        <v>0</v>
      </c>
      <c r="X353" s="144">
        <v>0</v>
      </c>
      <c r="Y353" s="144">
        <v>0</v>
      </c>
      <c r="Z353" s="144">
        <f t="shared" si="43"/>
        <v>0</v>
      </c>
      <c r="AA353" s="504"/>
      <c r="AB353" s="504"/>
      <c r="AC353" s="504"/>
      <c r="AD353" s="504"/>
      <c r="AE353" s="504"/>
      <c r="AF353" s="504"/>
      <c r="AG353" s="504"/>
      <c r="AH353" s="504"/>
      <c r="AI353" s="504"/>
      <c r="AJ353" s="504"/>
      <c r="AK353" s="504"/>
      <c r="AL353" s="504"/>
      <c r="AM353" s="504"/>
      <c r="AN353" s="505"/>
      <c r="AO353" s="505"/>
      <c r="AP353" s="505"/>
      <c r="AQ353" s="505"/>
      <c r="AR353" s="505"/>
      <c r="AS353" s="505"/>
      <c r="AT353" s="505"/>
      <c r="AU353" s="505"/>
      <c r="AV353" s="505"/>
      <c r="AW353" s="505"/>
      <c r="AX353" s="505"/>
      <c r="AY353" s="505"/>
      <c r="AZ353" s="505"/>
      <c r="BA353" s="505"/>
    </row>
    <row r="354" spans="1:53" s="506" customFormat="1" ht="12" customHeight="1">
      <c r="A354" s="113">
        <v>512</v>
      </c>
      <c r="B354" s="113" t="s">
        <v>301</v>
      </c>
      <c r="C354" s="489">
        <f>+VLOOKUP(A354,Clasificaciones!C:I,5,FALSE)</f>
        <v>0</v>
      </c>
      <c r="D354" s="489">
        <v>0</v>
      </c>
      <c r="E354" s="489">
        <v>0</v>
      </c>
      <c r="F354" s="489">
        <f>+VLOOKUP(A354,Clasificaciones!C:M,9,FALSE)</f>
        <v>0</v>
      </c>
      <c r="G354" s="489">
        <f t="shared" si="45"/>
        <v>0</v>
      </c>
      <c r="H354" s="144">
        <v>0</v>
      </c>
      <c r="I354" s="144">
        <v>0</v>
      </c>
      <c r="J354" s="144">
        <f>-G354</f>
        <v>0</v>
      </c>
      <c r="K354" s="144">
        <v>0</v>
      </c>
      <c r="L354" s="144">
        <v>0</v>
      </c>
      <c r="M354" s="144">
        <v>0</v>
      </c>
      <c r="N354" s="144">
        <v>0</v>
      </c>
      <c r="O354" s="144">
        <v>0</v>
      </c>
      <c r="P354" s="144">
        <v>0</v>
      </c>
      <c r="Q354" s="144">
        <v>0</v>
      </c>
      <c r="R354" s="144">
        <v>0</v>
      </c>
      <c r="S354" s="144">
        <v>0</v>
      </c>
      <c r="T354" s="144">
        <v>0</v>
      </c>
      <c r="U354" s="144">
        <v>0</v>
      </c>
      <c r="V354" s="144">
        <v>0</v>
      </c>
      <c r="W354" s="144">
        <v>0</v>
      </c>
      <c r="X354" s="144">
        <v>0</v>
      </c>
      <c r="Y354" s="144">
        <v>0</v>
      </c>
      <c r="Z354" s="144">
        <f t="shared" si="43"/>
        <v>0</v>
      </c>
      <c r="AA354" s="504"/>
      <c r="AB354" s="504"/>
      <c r="AC354" s="504"/>
      <c r="AD354" s="504"/>
      <c r="AE354" s="504"/>
      <c r="AF354" s="504"/>
      <c r="AG354" s="504"/>
      <c r="AH354" s="504"/>
      <c r="AI354" s="504"/>
      <c r="AJ354" s="504"/>
      <c r="AK354" s="504"/>
      <c r="AL354" s="504"/>
      <c r="AM354" s="504"/>
      <c r="AN354" s="505"/>
      <c r="AO354" s="505"/>
      <c r="AP354" s="505"/>
      <c r="AQ354" s="505"/>
      <c r="AR354" s="505"/>
      <c r="AS354" s="505"/>
      <c r="AT354" s="505"/>
      <c r="AU354" s="505"/>
      <c r="AV354" s="505"/>
      <c r="AW354" s="505"/>
      <c r="AX354" s="505"/>
      <c r="AY354" s="505"/>
      <c r="AZ354" s="505"/>
      <c r="BA354" s="505"/>
    </row>
    <row r="355" spans="1:53" s="506" customFormat="1" ht="12" customHeight="1">
      <c r="A355" s="113">
        <v>51201</v>
      </c>
      <c r="B355" s="113" t="s">
        <v>1019</v>
      </c>
      <c r="C355" s="489">
        <f>+VLOOKUP(A355,Clasificaciones!C:I,5,FALSE)</f>
        <v>120000000</v>
      </c>
      <c r="D355" s="489">
        <v>0</v>
      </c>
      <c r="E355" s="489">
        <v>0</v>
      </c>
      <c r="F355" s="489">
        <f>+VLOOKUP(A355,Clasificaciones!C:M,9,FALSE)</f>
        <v>0</v>
      </c>
      <c r="G355" s="489">
        <f t="shared" si="45"/>
        <v>120000000</v>
      </c>
      <c r="H355" s="144">
        <v>0</v>
      </c>
      <c r="I355" s="144">
        <v>0</v>
      </c>
      <c r="J355" s="144">
        <f t="shared" ref="J355:J358" si="46">-G355</f>
        <v>-120000000</v>
      </c>
      <c r="K355" s="144">
        <v>0</v>
      </c>
      <c r="L355" s="144">
        <v>0</v>
      </c>
      <c r="M355" s="144">
        <v>0</v>
      </c>
      <c r="N355" s="144">
        <v>0</v>
      </c>
      <c r="O355" s="144">
        <v>0</v>
      </c>
      <c r="P355" s="144">
        <v>0</v>
      </c>
      <c r="Q355" s="144">
        <v>0</v>
      </c>
      <c r="R355" s="144">
        <v>0</v>
      </c>
      <c r="S355" s="144">
        <v>0</v>
      </c>
      <c r="T355" s="144">
        <v>0</v>
      </c>
      <c r="U355" s="144">
        <v>0</v>
      </c>
      <c r="V355" s="144">
        <v>0</v>
      </c>
      <c r="W355" s="144">
        <v>0</v>
      </c>
      <c r="X355" s="144">
        <v>0</v>
      </c>
      <c r="Y355" s="144">
        <v>0</v>
      </c>
      <c r="Z355" s="144">
        <f t="shared" si="43"/>
        <v>0</v>
      </c>
      <c r="AA355" s="504"/>
      <c r="AB355" s="504"/>
      <c r="AC355" s="504"/>
      <c r="AD355" s="504"/>
      <c r="AE355" s="504"/>
      <c r="AF355" s="504"/>
      <c r="AG355" s="504"/>
      <c r="AH355" s="504"/>
      <c r="AI355" s="504"/>
      <c r="AJ355" s="504"/>
      <c r="AK355" s="504"/>
      <c r="AL355" s="504"/>
      <c r="AM355" s="504"/>
      <c r="AN355" s="505"/>
      <c r="AO355" s="505"/>
      <c r="AP355" s="505"/>
      <c r="AQ355" s="505"/>
      <c r="AR355" s="505"/>
      <c r="AS355" s="505"/>
      <c r="AT355" s="505"/>
      <c r="AU355" s="505"/>
      <c r="AV355" s="505"/>
      <c r="AW355" s="505"/>
      <c r="AX355" s="505"/>
      <c r="AY355" s="505"/>
      <c r="AZ355" s="505"/>
      <c r="BA355" s="505"/>
    </row>
    <row r="356" spans="1:53" s="506" customFormat="1" ht="12" customHeight="1">
      <c r="A356" s="113">
        <v>51204</v>
      </c>
      <c r="B356" s="113" t="s">
        <v>1020</v>
      </c>
      <c r="C356" s="489">
        <f>+VLOOKUP(A356,Clasificaciones!C:I,5,FALSE)</f>
        <v>36000000</v>
      </c>
      <c r="D356" s="489">
        <v>0</v>
      </c>
      <c r="E356" s="489">
        <v>0</v>
      </c>
      <c r="F356" s="489">
        <f>+VLOOKUP(A356,Clasificaciones!C:M,9,FALSE)</f>
        <v>0</v>
      </c>
      <c r="G356" s="489">
        <f t="shared" si="45"/>
        <v>36000000</v>
      </c>
      <c r="H356" s="144">
        <v>0</v>
      </c>
      <c r="I356" s="144">
        <v>0</v>
      </c>
      <c r="J356" s="144">
        <f t="shared" si="46"/>
        <v>-36000000</v>
      </c>
      <c r="K356" s="144">
        <v>0</v>
      </c>
      <c r="L356" s="144">
        <v>0</v>
      </c>
      <c r="M356" s="144">
        <v>0</v>
      </c>
      <c r="N356" s="144">
        <v>0</v>
      </c>
      <c r="O356" s="144">
        <v>0</v>
      </c>
      <c r="P356" s="144">
        <v>0</v>
      </c>
      <c r="Q356" s="144">
        <v>0</v>
      </c>
      <c r="R356" s="144">
        <v>0</v>
      </c>
      <c r="S356" s="144">
        <v>0</v>
      </c>
      <c r="T356" s="144">
        <v>0</v>
      </c>
      <c r="U356" s="144">
        <v>0</v>
      </c>
      <c r="V356" s="144">
        <v>0</v>
      </c>
      <c r="W356" s="144">
        <v>0</v>
      </c>
      <c r="X356" s="144">
        <v>0</v>
      </c>
      <c r="Y356" s="144">
        <v>0</v>
      </c>
      <c r="Z356" s="144">
        <f t="shared" si="43"/>
        <v>0</v>
      </c>
      <c r="AA356" s="504"/>
      <c r="AB356" s="504"/>
      <c r="AC356" s="504"/>
      <c r="AD356" s="504"/>
      <c r="AE356" s="504"/>
      <c r="AF356" s="504"/>
      <c r="AG356" s="504"/>
      <c r="AH356" s="504"/>
      <c r="AI356" s="504"/>
      <c r="AJ356" s="504"/>
      <c r="AK356" s="504"/>
      <c r="AL356" s="504"/>
      <c r="AM356" s="504"/>
      <c r="AN356" s="505"/>
      <c r="AO356" s="505"/>
      <c r="AP356" s="505"/>
      <c r="AQ356" s="505"/>
      <c r="AR356" s="505"/>
      <c r="AS356" s="505"/>
      <c r="AT356" s="505"/>
      <c r="AU356" s="505"/>
      <c r="AV356" s="505"/>
      <c r="AW356" s="505"/>
      <c r="AX356" s="505"/>
      <c r="AY356" s="505"/>
      <c r="AZ356" s="505"/>
      <c r="BA356" s="505"/>
    </row>
    <row r="357" spans="1:53" s="506" customFormat="1" ht="12" customHeight="1">
      <c r="A357" s="113">
        <v>51206</v>
      </c>
      <c r="B357" s="113" t="s">
        <v>1485</v>
      </c>
      <c r="C357" s="489">
        <f>+VLOOKUP(A357,Clasificaciones!C:I,5,FALSE)</f>
        <v>20000000</v>
      </c>
      <c r="D357" s="489">
        <v>0</v>
      </c>
      <c r="E357" s="489">
        <v>0</v>
      </c>
      <c r="F357" s="489">
        <f>+VLOOKUP(A357,Clasificaciones!C:M,9,FALSE)</f>
        <v>0</v>
      </c>
      <c r="G357" s="489">
        <f t="shared" si="45"/>
        <v>20000000</v>
      </c>
      <c r="H357" s="144">
        <v>0</v>
      </c>
      <c r="I357" s="144">
        <v>0</v>
      </c>
      <c r="J357" s="144">
        <f t="shared" si="46"/>
        <v>-20000000</v>
      </c>
      <c r="K357" s="144">
        <v>0</v>
      </c>
      <c r="L357" s="144">
        <v>0</v>
      </c>
      <c r="M357" s="144">
        <v>0</v>
      </c>
      <c r="N357" s="144">
        <v>0</v>
      </c>
      <c r="O357" s="144">
        <v>0</v>
      </c>
      <c r="P357" s="144">
        <v>0</v>
      </c>
      <c r="Q357" s="144">
        <v>0</v>
      </c>
      <c r="R357" s="144">
        <v>0</v>
      </c>
      <c r="S357" s="144">
        <v>0</v>
      </c>
      <c r="T357" s="144">
        <v>0</v>
      </c>
      <c r="U357" s="144">
        <v>0</v>
      </c>
      <c r="V357" s="144">
        <v>0</v>
      </c>
      <c r="W357" s="144">
        <v>0</v>
      </c>
      <c r="X357" s="144">
        <v>0</v>
      </c>
      <c r="Y357" s="144">
        <v>0</v>
      </c>
      <c r="Z357" s="144">
        <f t="shared" si="43"/>
        <v>0</v>
      </c>
      <c r="AA357" s="504"/>
      <c r="AB357" s="504"/>
      <c r="AC357" s="504"/>
      <c r="AD357" s="504"/>
      <c r="AE357" s="504"/>
      <c r="AF357" s="504"/>
      <c r="AG357" s="504"/>
      <c r="AH357" s="504"/>
      <c r="AI357" s="504"/>
      <c r="AJ357" s="504"/>
      <c r="AK357" s="504"/>
      <c r="AL357" s="504"/>
      <c r="AM357" s="504"/>
      <c r="AN357" s="505"/>
      <c r="AO357" s="505"/>
      <c r="AP357" s="505"/>
      <c r="AQ357" s="505"/>
      <c r="AR357" s="505"/>
      <c r="AS357" s="505"/>
      <c r="AT357" s="505"/>
      <c r="AU357" s="505"/>
      <c r="AV357" s="505"/>
      <c r="AW357" s="505"/>
      <c r="AX357" s="505"/>
      <c r="AY357" s="505"/>
      <c r="AZ357" s="505"/>
      <c r="BA357" s="505"/>
    </row>
    <row r="358" spans="1:53" s="506" customFormat="1" ht="12" customHeight="1">
      <c r="A358" s="113">
        <v>51207</v>
      </c>
      <c r="B358" s="113" t="s">
        <v>417</v>
      </c>
      <c r="C358" s="489">
        <f>+VLOOKUP(A358,Clasificaciones!C:I,5,FALSE)</f>
        <v>330000000</v>
      </c>
      <c r="D358" s="489">
        <v>0</v>
      </c>
      <c r="E358" s="489">
        <v>0</v>
      </c>
      <c r="F358" s="489">
        <f>+VLOOKUP(A358,Clasificaciones!C:M,9,FALSE)</f>
        <v>0</v>
      </c>
      <c r="G358" s="489">
        <f t="shared" si="45"/>
        <v>330000000</v>
      </c>
      <c r="H358" s="144">
        <v>0</v>
      </c>
      <c r="I358" s="144">
        <v>0</v>
      </c>
      <c r="J358" s="144">
        <f t="shared" si="46"/>
        <v>-330000000</v>
      </c>
      <c r="K358" s="144">
        <v>0</v>
      </c>
      <c r="L358" s="144">
        <v>0</v>
      </c>
      <c r="M358" s="144">
        <v>0</v>
      </c>
      <c r="N358" s="144">
        <v>0</v>
      </c>
      <c r="O358" s="144">
        <v>0</v>
      </c>
      <c r="P358" s="144">
        <v>0</v>
      </c>
      <c r="Q358" s="144">
        <v>0</v>
      </c>
      <c r="R358" s="144">
        <v>0</v>
      </c>
      <c r="S358" s="144">
        <v>0</v>
      </c>
      <c r="T358" s="144">
        <v>0</v>
      </c>
      <c r="U358" s="144">
        <v>0</v>
      </c>
      <c r="V358" s="144">
        <v>0</v>
      </c>
      <c r="W358" s="144">
        <v>0</v>
      </c>
      <c r="X358" s="144">
        <v>0</v>
      </c>
      <c r="Y358" s="144">
        <v>0</v>
      </c>
      <c r="Z358" s="144">
        <f t="shared" si="43"/>
        <v>0</v>
      </c>
      <c r="AA358" s="504"/>
      <c r="AB358" s="504"/>
      <c r="AC358" s="504"/>
      <c r="AD358" s="504"/>
      <c r="AE358" s="504"/>
      <c r="AF358" s="504"/>
      <c r="AG358" s="504"/>
      <c r="AH358" s="504"/>
      <c r="AI358" s="504"/>
      <c r="AJ358" s="504"/>
      <c r="AK358" s="504"/>
      <c r="AL358" s="504"/>
      <c r="AM358" s="504"/>
      <c r="AN358" s="505"/>
      <c r="AO358" s="505"/>
      <c r="AP358" s="505"/>
      <c r="AQ358" s="505"/>
      <c r="AR358" s="505"/>
      <c r="AS358" s="505"/>
      <c r="AT358" s="505"/>
      <c r="AU358" s="505"/>
      <c r="AV358" s="505"/>
      <c r="AW358" s="505"/>
      <c r="AX358" s="505"/>
      <c r="AY358" s="505"/>
      <c r="AZ358" s="505"/>
      <c r="BA358" s="505"/>
    </row>
    <row r="359" spans="1:53" s="506" customFormat="1" ht="12" customHeight="1">
      <c r="A359" s="113">
        <v>513</v>
      </c>
      <c r="B359" s="113" t="s">
        <v>15</v>
      </c>
      <c r="C359" s="489">
        <f>+VLOOKUP(A359,Clasificaciones!C:I,5,FALSE)</f>
        <v>0</v>
      </c>
      <c r="D359" s="489">
        <v>0</v>
      </c>
      <c r="E359" s="489">
        <v>0</v>
      </c>
      <c r="F359" s="489">
        <f>+VLOOKUP(A359,Clasificaciones!C:M,9,FALSE)</f>
        <v>0</v>
      </c>
      <c r="G359" s="489">
        <f t="shared" si="45"/>
        <v>0</v>
      </c>
      <c r="H359" s="144">
        <v>0</v>
      </c>
      <c r="I359" s="144">
        <v>0</v>
      </c>
      <c r="J359" s="144">
        <v>0</v>
      </c>
      <c r="K359" s="144">
        <v>0</v>
      </c>
      <c r="L359" s="144">
        <v>0</v>
      </c>
      <c r="M359" s="144">
        <v>0</v>
      </c>
      <c r="N359" s="144">
        <v>0</v>
      </c>
      <c r="O359" s="144">
        <v>0</v>
      </c>
      <c r="P359" s="144">
        <v>0</v>
      </c>
      <c r="Q359" s="144">
        <v>0</v>
      </c>
      <c r="R359" s="144">
        <v>0</v>
      </c>
      <c r="S359" s="144">
        <v>0</v>
      </c>
      <c r="T359" s="144">
        <v>0</v>
      </c>
      <c r="U359" s="144">
        <v>0</v>
      </c>
      <c r="V359" s="144">
        <v>0</v>
      </c>
      <c r="W359" s="144">
        <v>0</v>
      </c>
      <c r="X359" s="144">
        <v>0</v>
      </c>
      <c r="Y359" s="144">
        <v>0</v>
      </c>
      <c r="Z359" s="144">
        <f t="shared" si="43"/>
        <v>0</v>
      </c>
      <c r="AA359" s="504"/>
      <c r="AB359" s="504"/>
      <c r="AC359" s="504"/>
      <c r="AD359" s="504"/>
      <c r="AE359" s="504"/>
      <c r="AF359" s="504"/>
      <c r="AG359" s="504"/>
      <c r="AH359" s="504"/>
      <c r="AI359" s="504"/>
      <c r="AJ359" s="504"/>
      <c r="AK359" s="504"/>
      <c r="AL359" s="504"/>
      <c r="AM359" s="504"/>
      <c r="AN359" s="505"/>
      <c r="AO359" s="505"/>
      <c r="AP359" s="505"/>
      <c r="AQ359" s="505"/>
      <c r="AR359" s="505"/>
      <c r="AS359" s="505"/>
      <c r="AT359" s="505"/>
      <c r="AU359" s="505"/>
      <c r="AV359" s="505"/>
      <c r="AW359" s="505"/>
      <c r="AX359" s="505"/>
      <c r="AY359" s="505"/>
      <c r="AZ359" s="505"/>
      <c r="BA359" s="505"/>
    </row>
    <row r="360" spans="1:53" s="506" customFormat="1" ht="12" customHeight="1">
      <c r="A360" s="113">
        <v>51301</v>
      </c>
      <c r="B360" s="113" t="s">
        <v>305</v>
      </c>
      <c r="C360" s="489">
        <f>+VLOOKUP(A360,Clasificaciones!C:I,5,FALSE)</f>
        <v>0</v>
      </c>
      <c r="D360" s="489">
        <v>0</v>
      </c>
      <c r="E360" s="489">
        <v>0</v>
      </c>
      <c r="F360" s="489">
        <f>+VLOOKUP(A360,Clasificaciones!C:M,9,FALSE)</f>
        <v>0</v>
      </c>
      <c r="G360" s="489">
        <f t="shared" si="45"/>
        <v>0</v>
      </c>
      <c r="H360" s="144">
        <v>0</v>
      </c>
      <c r="I360" s="144">
        <v>0</v>
      </c>
      <c r="J360" s="144">
        <v>0</v>
      </c>
      <c r="K360" s="144">
        <v>0</v>
      </c>
      <c r="L360" s="144">
        <v>0</v>
      </c>
      <c r="M360" s="144">
        <v>0</v>
      </c>
      <c r="N360" s="144">
        <v>0</v>
      </c>
      <c r="O360" s="144">
        <v>0</v>
      </c>
      <c r="P360" s="144">
        <v>0</v>
      </c>
      <c r="Q360" s="144">
        <v>0</v>
      </c>
      <c r="R360" s="144">
        <v>0</v>
      </c>
      <c r="S360" s="144">
        <v>0</v>
      </c>
      <c r="T360" s="144">
        <v>0</v>
      </c>
      <c r="U360" s="144">
        <v>0</v>
      </c>
      <c r="V360" s="144">
        <v>0</v>
      </c>
      <c r="W360" s="144">
        <v>0</v>
      </c>
      <c r="X360" s="144">
        <v>0</v>
      </c>
      <c r="Y360" s="144">
        <v>0</v>
      </c>
      <c r="Z360" s="144">
        <f t="shared" si="43"/>
        <v>0</v>
      </c>
      <c r="AA360" s="504"/>
      <c r="AB360" s="504"/>
      <c r="AC360" s="504"/>
      <c r="AD360" s="504"/>
      <c r="AE360" s="504"/>
      <c r="AF360" s="504"/>
      <c r="AG360" s="504"/>
      <c r="AH360" s="504"/>
      <c r="AI360" s="504"/>
      <c r="AJ360" s="504"/>
      <c r="AK360" s="504"/>
      <c r="AL360" s="504"/>
      <c r="AM360" s="504"/>
      <c r="AN360" s="505"/>
      <c r="AO360" s="505"/>
      <c r="AP360" s="505"/>
      <c r="AQ360" s="505"/>
      <c r="AR360" s="505"/>
      <c r="AS360" s="505"/>
      <c r="AT360" s="505"/>
      <c r="AU360" s="505"/>
      <c r="AV360" s="505"/>
      <c r="AW360" s="505"/>
      <c r="AX360" s="505"/>
      <c r="AY360" s="505"/>
      <c r="AZ360" s="505"/>
      <c r="BA360" s="505"/>
    </row>
    <row r="361" spans="1:53" s="506" customFormat="1" ht="12" customHeight="1">
      <c r="A361" s="113">
        <v>5130101</v>
      </c>
      <c r="B361" s="113" t="s">
        <v>203</v>
      </c>
      <c r="C361" s="489">
        <f>+VLOOKUP(A361,Clasificaciones!C:I,5,FALSE)</f>
        <v>1091325715</v>
      </c>
      <c r="D361" s="489">
        <v>0</v>
      </c>
      <c r="E361" s="489">
        <v>0</v>
      </c>
      <c r="F361" s="489">
        <f>+VLOOKUP(A361,Clasificaciones!C:M,9,FALSE)</f>
        <v>0</v>
      </c>
      <c r="G361" s="489">
        <f t="shared" si="45"/>
        <v>1091325715</v>
      </c>
      <c r="H361" s="144">
        <v>0</v>
      </c>
      <c r="I361" s="144">
        <f>-G361</f>
        <v>-1091325715</v>
      </c>
      <c r="J361" s="144">
        <v>0</v>
      </c>
      <c r="K361" s="144">
        <v>0</v>
      </c>
      <c r="L361" s="144">
        <v>0</v>
      </c>
      <c r="M361" s="144">
        <v>0</v>
      </c>
      <c r="N361" s="144">
        <v>0</v>
      </c>
      <c r="O361" s="144">
        <v>0</v>
      </c>
      <c r="P361" s="144">
        <v>0</v>
      </c>
      <c r="Q361" s="144">
        <v>0</v>
      </c>
      <c r="R361" s="144">
        <v>0</v>
      </c>
      <c r="S361" s="144">
        <v>0</v>
      </c>
      <c r="T361" s="144">
        <v>0</v>
      </c>
      <c r="U361" s="144">
        <v>0</v>
      </c>
      <c r="V361" s="144">
        <v>0</v>
      </c>
      <c r="W361" s="144">
        <v>0</v>
      </c>
      <c r="X361" s="144">
        <v>0</v>
      </c>
      <c r="Y361" s="144">
        <v>0</v>
      </c>
      <c r="Z361" s="144">
        <f t="shared" si="43"/>
        <v>0</v>
      </c>
      <c r="AA361" s="504"/>
      <c r="AB361" s="504"/>
      <c r="AC361" s="504"/>
      <c r="AD361" s="504"/>
      <c r="AE361" s="504"/>
      <c r="AF361" s="504"/>
      <c r="AG361" s="504"/>
      <c r="AH361" s="504"/>
      <c r="AI361" s="504"/>
      <c r="AJ361" s="504"/>
      <c r="AK361" s="504"/>
      <c r="AL361" s="504"/>
      <c r="AM361" s="504"/>
      <c r="AN361" s="505"/>
      <c r="AO361" s="505"/>
      <c r="AP361" s="505"/>
      <c r="AQ361" s="505"/>
      <c r="AR361" s="505"/>
      <c r="AS361" s="505"/>
      <c r="AT361" s="505"/>
      <c r="AU361" s="505"/>
      <c r="AV361" s="505"/>
      <c r="AW361" s="505"/>
      <c r="AX361" s="505"/>
      <c r="AY361" s="505"/>
      <c r="AZ361" s="505"/>
      <c r="BA361" s="505"/>
    </row>
    <row r="362" spans="1:53" s="506" customFormat="1" ht="12" customHeight="1">
      <c r="A362" s="113">
        <v>5130104</v>
      </c>
      <c r="B362" s="113" t="s">
        <v>205</v>
      </c>
      <c r="C362" s="489">
        <f>+VLOOKUP(A362,Clasificaciones!C:I,5,FALSE)</f>
        <v>100913484</v>
      </c>
      <c r="D362" s="489">
        <v>0</v>
      </c>
      <c r="E362" s="489">
        <v>0</v>
      </c>
      <c r="F362" s="489">
        <f>+VLOOKUP(A362,Clasificaciones!C:M,9,FALSE)</f>
        <v>0</v>
      </c>
      <c r="G362" s="489">
        <f t="shared" si="45"/>
        <v>100913484</v>
      </c>
      <c r="H362" s="144">
        <v>0</v>
      </c>
      <c r="I362" s="144">
        <f t="shared" ref="I362:I363" si="47">-G362</f>
        <v>-100913484</v>
      </c>
      <c r="J362" s="144">
        <v>0</v>
      </c>
      <c r="K362" s="144">
        <v>0</v>
      </c>
      <c r="L362" s="144">
        <v>0</v>
      </c>
      <c r="M362" s="144">
        <v>0</v>
      </c>
      <c r="N362" s="144">
        <v>0</v>
      </c>
      <c r="O362" s="144">
        <v>0</v>
      </c>
      <c r="P362" s="144">
        <v>0</v>
      </c>
      <c r="Q362" s="144">
        <v>0</v>
      </c>
      <c r="R362" s="144">
        <v>0</v>
      </c>
      <c r="S362" s="144">
        <v>0</v>
      </c>
      <c r="T362" s="144">
        <v>0</v>
      </c>
      <c r="U362" s="144">
        <v>0</v>
      </c>
      <c r="V362" s="144">
        <v>0</v>
      </c>
      <c r="W362" s="144">
        <v>0</v>
      </c>
      <c r="X362" s="144">
        <v>0</v>
      </c>
      <c r="Y362" s="144">
        <v>0</v>
      </c>
      <c r="Z362" s="144">
        <f t="shared" si="43"/>
        <v>0</v>
      </c>
      <c r="AA362" s="504"/>
      <c r="AB362" s="504"/>
      <c r="AC362" s="504"/>
      <c r="AD362" s="504"/>
      <c r="AE362" s="504"/>
      <c r="AF362" s="504"/>
      <c r="AG362" s="504"/>
      <c r="AH362" s="504"/>
      <c r="AI362" s="504"/>
      <c r="AJ362" s="504"/>
      <c r="AK362" s="504"/>
      <c r="AL362" s="504"/>
      <c r="AM362" s="504"/>
      <c r="AN362" s="505"/>
      <c r="AO362" s="505"/>
      <c r="AP362" s="505"/>
      <c r="AQ362" s="505"/>
      <c r="AR362" s="505"/>
      <c r="AS362" s="505"/>
      <c r="AT362" s="505"/>
      <c r="AU362" s="505"/>
      <c r="AV362" s="505"/>
      <c r="AW362" s="505"/>
      <c r="AX362" s="505"/>
      <c r="AY362" s="505"/>
      <c r="AZ362" s="505"/>
      <c r="BA362" s="505"/>
    </row>
    <row r="363" spans="1:53" s="506" customFormat="1" ht="12" customHeight="1">
      <c r="A363" s="113">
        <v>5130105</v>
      </c>
      <c r="B363" s="113" t="s">
        <v>206</v>
      </c>
      <c r="C363" s="489">
        <f>+VLOOKUP(A363,Clasificaciones!C:I,5,FALSE)</f>
        <v>35686667</v>
      </c>
      <c r="D363" s="489">
        <v>0</v>
      </c>
      <c r="E363" s="489">
        <v>0</v>
      </c>
      <c r="F363" s="489">
        <f>+VLOOKUP(A363,Clasificaciones!C:M,9,FALSE)</f>
        <v>0</v>
      </c>
      <c r="G363" s="489">
        <f t="shared" si="45"/>
        <v>35686667</v>
      </c>
      <c r="H363" s="144">
        <v>0</v>
      </c>
      <c r="I363" s="144">
        <f t="shared" si="47"/>
        <v>-35686667</v>
      </c>
      <c r="J363" s="144">
        <v>0</v>
      </c>
      <c r="K363" s="144">
        <v>0</v>
      </c>
      <c r="L363" s="144">
        <v>0</v>
      </c>
      <c r="M363" s="144">
        <v>0</v>
      </c>
      <c r="N363" s="144">
        <v>0</v>
      </c>
      <c r="O363" s="144">
        <v>0</v>
      </c>
      <c r="P363" s="144">
        <v>0</v>
      </c>
      <c r="Q363" s="144">
        <v>0</v>
      </c>
      <c r="R363" s="144">
        <v>0</v>
      </c>
      <c r="S363" s="144">
        <v>0</v>
      </c>
      <c r="T363" s="144">
        <v>0</v>
      </c>
      <c r="U363" s="144">
        <v>0</v>
      </c>
      <c r="V363" s="144">
        <v>0</v>
      </c>
      <c r="W363" s="144">
        <v>0</v>
      </c>
      <c r="X363" s="144">
        <v>0</v>
      </c>
      <c r="Y363" s="144">
        <v>0</v>
      </c>
      <c r="Z363" s="144">
        <f t="shared" si="43"/>
        <v>0</v>
      </c>
      <c r="AA363" s="504"/>
      <c r="AB363" s="504"/>
      <c r="AC363" s="504"/>
      <c r="AD363" s="504"/>
      <c r="AE363" s="504"/>
      <c r="AF363" s="504"/>
      <c r="AG363" s="504"/>
      <c r="AH363" s="504"/>
      <c r="AI363" s="504"/>
      <c r="AJ363" s="504"/>
      <c r="AK363" s="504"/>
      <c r="AL363" s="504"/>
      <c r="AM363" s="504"/>
      <c r="AN363" s="505"/>
      <c r="AO363" s="505"/>
      <c r="AP363" s="505"/>
      <c r="AQ363" s="505"/>
      <c r="AR363" s="505"/>
      <c r="AS363" s="505"/>
      <c r="AT363" s="505"/>
      <c r="AU363" s="505"/>
      <c r="AV363" s="505"/>
      <c r="AW363" s="505"/>
      <c r="AX363" s="505"/>
      <c r="AY363" s="505"/>
      <c r="AZ363" s="505"/>
      <c r="BA363" s="505"/>
    </row>
    <row r="364" spans="1:53" s="506" customFormat="1" ht="12" customHeight="1">
      <c r="A364" s="113">
        <v>51302</v>
      </c>
      <c r="B364" s="113" t="s">
        <v>1021</v>
      </c>
      <c r="C364" s="489">
        <f>+VLOOKUP(A364,Clasificaciones!C:I,5,FALSE)</f>
        <v>0</v>
      </c>
      <c r="D364" s="489">
        <v>0</v>
      </c>
      <c r="E364" s="489">
        <v>0</v>
      </c>
      <c r="F364" s="489">
        <f>+VLOOKUP(A364,Clasificaciones!C:M,9,FALSE)</f>
        <v>0</v>
      </c>
      <c r="G364" s="489">
        <f t="shared" si="45"/>
        <v>0</v>
      </c>
      <c r="H364" s="144">
        <v>0</v>
      </c>
      <c r="I364" s="144">
        <v>0</v>
      </c>
      <c r="J364" s="144">
        <v>0</v>
      </c>
      <c r="K364" s="144">
        <v>0</v>
      </c>
      <c r="L364" s="144">
        <v>0</v>
      </c>
      <c r="M364" s="144">
        <v>0</v>
      </c>
      <c r="N364" s="144">
        <v>0</v>
      </c>
      <c r="O364" s="144">
        <v>0</v>
      </c>
      <c r="P364" s="144">
        <v>0</v>
      </c>
      <c r="Q364" s="144">
        <v>0</v>
      </c>
      <c r="R364" s="144">
        <v>0</v>
      </c>
      <c r="S364" s="144">
        <v>0</v>
      </c>
      <c r="T364" s="144">
        <v>0</v>
      </c>
      <c r="U364" s="144">
        <v>0</v>
      </c>
      <c r="V364" s="144">
        <v>0</v>
      </c>
      <c r="W364" s="144">
        <v>0</v>
      </c>
      <c r="X364" s="144">
        <v>0</v>
      </c>
      <c r="Y364" s="144">
        <v>0</v>
      </c>
      <c r="Z364" s="144">
        <f t="shared" si="43"/>
        <v>0</v>
      </c>
      <c r="AA364" s="504"/>
      <c r="AB364" s="504"/>
      <c r="AC364" s="504"/>
      <c r="AD364" s="504"/>
      <c r="AE364" s="504"/>
      <c r="AF364" s="504"/>
      <c r="AG364" s="504"/>
      <c r="AH364" s="504"/>
      <c r="AI364" s="504"/>
      <c r="AJ364" s="504"/>
      <c r="AK364" s="504"/>
      <c r="AL364" s="504"/>
      <c r="AM364" s="504"/>
      <c r="AN364" s="505"/>
      <c r="AO364" s="505"/>
      <c r="AP364" s="505"/>
      <c r="AQ364" s="505"/>
      <c r="AR364" s="505"/>
      <c r="AS364" s="505"/>
      <c r="AT364" s="505"/>
      <c r="AU364" s="505"/>
      <c r="AV364" s="505"/>
      <c r="AW364" s="505"/>
      <c r="AX364" s="505"/>
      <c r="AY364" s="505"/>
      <c r="AZ364" s="505"/>
      <c r="BA364" s="505"/>
    </row>
    <row r="365" spans="1:53" s="506" customFormat="1" ht="12" customHeight="1">
      <c r="A365" s="113">
        <v>5130201</v>
      </c>
      <c r="B365" s="113" t="s">
        <v>1022</v>
      </c>
      <c r="C365" s="489">
        <f>+VLOOKUP(A365,Clasificaciones!C:I,5,FALSE)</f>
        <v>203246750</v>
      </c>
      <c r="D365" s="489">
        <v>0</v>
      </c>
      <c r="E365" s="489">
        <v>0</v>
      </c>
      <c r="F365" s="489">
        <f>+VLOOKUP(A365,Clasificaciones!C:M,9,FALSE)</f>
        <v>0</v>
      </c>
      <c r="G365" s="489">
        <f t="shared" si="45"/>
        <v>203246750</v>
      </c>
      <c r="H365" s="144">
        <v>0</v>
      </c>
      <c r="I365" s="144">
        <v>0</v>
      </c>
      <c r="J365" s="144">
        <f>-G365</f>
        <v>-203246750</v>
      </c>
      <c r="K365" s="144">
        <v>0</v>
      </c>
      <c r="L365" s="144">
        <v>0</v>
      </c>
      <c r="M365" s="144">
        <v>0</v>
      </c>
      <c r="N365" s="144">
        <v>0</v>
      </c>
      <c r="O365" s="144">
        <v>0</v>
      </c>
      <c r="P365" s="144">
        <v>0</v>
      </c>
      <c r="Q365" s="144">
        <v>0</v>
      </c>
      <c r="R365" s="144">
        <v>0</v>
      </c>
      <c r="S365" s="144">
        <v>0</v>
      </c>
      <c r="T365" s="144">
        <v>0</v>
      </c>
      <c r="U365" s="144">
        <v>0</v>
      </c>
      <c r="V365" s="144">
        <v>0</v>
      </c>
      <c r="W365" s="144">
        <v>0</v>
      </c>
      <c r="X365" s="144">
        <v>0</v>
      </c>
      <c r="Y365" s="144">
        <v>0</v>
      </c>
      <c r="Z365" s="144">
        <f t="shared" si="43"/>
        <v>0</v>
      </c>
      <c r="AA365" s="504"/>
      <c r="AB365" s="504"/>
      <c r="AC365" s="504"/>
      <c r="AD365" s="504"/>
      <c r="AE365" s="504"/>
      <c r="AF365" s="504"/>
      <c r="AG365" s="504"/>
      <c r="AH365" s="504"/>
      <c r="AI365" s="504"/>
      <c r="AJ365" s="504"/>
      <c r="AK365" s="504"/>
      <c r="AL365" s="504"/>
      <c r="AM365" s="504"/>
      <c r="AN365" s="505"/>
      <c r="AO365" s="505"/>
      <c r="AP365" s="505"/>
      <c r="AQ365" s="505"/>
      <c r="AR365" s="505"/>
      <c r="AS365" s="505"/>
      <c r="AT365" s="505"/>
      <c r="AU365" s="505"/>
      <c r="AV365" s="505"/>
      <c r="AW365" s="505"/>
      <c r="AX365" s="505"/>
      <c r="AY365" s="505"/>
      <c r="AZ365" s="505"/>
      <c r="BA365" s="505"/>
    </row>
    <row r="366" spans="1:53" s="506" customFormat="1" ht="12" customHeight="1">
      <c r="A366" s="113">
        <v>5130203</v>
      </c>
      <c r="B366" s="113" t="s">
        <v>1023</v>
      </c>
      <c r="C366" s="489">
        <f>+VLOOKUP(A366,Clasificaciones!C:I,5,FALSE)</f>
        <v>250000000</v>
      </c>
      <c r="D366" s="489">
        <v>0</v>
      </c>
      <c r="E366" s="489">
        <v>0</v>
      </c>
      <c r="F366" s="489">
        <f>+VLOOKUP(A366,Clasificaciones!C:M,9,FALSE)</f>
        <v>0</v>
      </c>
      <c r="G366" s="489">
        <f t="shared" si="45"/>
        <v>250000000</v>
      </c>
      <c r="H366" s="144">
        <v>0</v>
      </c>
      <c r="I366" s="144">
        <f>-G366</f>
        <v>-250000000</v>
      </c>
      <c r="J366" s="144"/>
      <c r="K366" s="144">
        <v>0</v>
      </c>
      <c r="L366" s="144">
        <v>0</v>
      </c>
      <c r="M366" s="144">
        <v>0</v>
      </c>
      <c r="N366" s="144">
        <v>0</v>
      </c>
      <c r="O366" s="144">
        <v>0</v>
      </c>
      <c r="P366" s="144">
        <v>0</v>
      </c>
      <c r="Q366" s="144">
        <v>0</v>
      </c>
      <c r="R366" s="144">
        <v>0</v>
      </c>
      <c r="S366" s="144">
        <v>0</v>
      </c>
      <c r="T366" s="144">
        <v>0</v>
      </c>
      <c r="U366" s="144">
        <v>0</v>
      </c>
      <c r="V366" s="144">
        <v>0</v>
      </c>
      <c r="W366" s="144">
        <v>0</v>
      </c>
      <c r="X366" s="144">
        <v>0</v>
      </c>
      <c r="Y366" s="144">
        <v>0</v>
      </c>
      <c r="Z366" s="144">
        <f t="shared" si="43"/>
        <v>0</v>
      </c>
      <c r="AA366" s="504"/>
      <c r="AB366" s="504"/>
      <c r="AC366" s="504"/>
      <c r="AD366" s="504"/>
      <c r="AE366" s="504"/>
      <c r="AF366" s="504"/>
      <c r="AG366" s="504"/>
      <c r="AH366" s="504"/>
      <c r="AI366" s="504"/>
      <c r="AJ366" s="504"/>
      <c r="AK366" s="504"/>
      <c r="AL366" s="504"/>
      <c r="AM366" s="504"/>
      <c r="AN366" s="505"/>
      <c r="AO366" s="505"/>
      <c r="AP366" s="505"/>
      <c r="AQ366" s="505"/>
      <c r="AR366" s="505"/>
      <c r="AS366" s="505"/>
      <c r="AT366" s="505"/>
      <c r="AU366" s="505"/>
      <c r="AV366" s="505"/>
      <c r="AW366" s="505"/>
      <c r="AX366" s="505"/>
      <c r="AY366" s="505"/>
      <c r="AZ366" s="505"/>
      <c r="BA366" s="505"/>
    </row>
    <row r="367" spans="1:53" s="506" customFormat="1" ht="12" customHeight="1">
      <c r="A367" s="113">
        <v>5130204</v>
      </c>
      <c r="B367" s="113" t="s">
        <v>212</v>
      </c>
      <c r="C367" s="489">
        <f>+VLOOKUP(A367,Clasificaciones!C:I,5,FALSE)</f>
        <v>18000000</v>
      </c>
      <c r="D367" s="489">
        <v>0</v>
      </c>
      <c r="E367" s="489">
        <v>0</v>
      </c>
      <c r="F367" s="489">
        <f>+VLOOKUP(A367,Clasificaciones!C:M,9,FALSE)</f>
        <v>0</v>
      </c>
      <c r="G367" s="489">
        <f t="shared" si="45"/>
        <v>18000000</v>
      </c>
      <c r="H367" s="144">
        <v>0</v>
      </c>
      <c r="I367" s="144">
        <v>0</v>
      </c>
      <c r="J367" s="144">
        <f>-G367</f>
        <v>-18000000</v>
      </c>
      <c r="K367" s="144">
        <v>0</v>
      </c>
      <c r="L367" s="144">
        <v>0</v>
      </c>
      <c r="M367" s="144">
        <v>0</v>
      </c>
      <c r="N367" s="144">
        <v>0</v>
      </c>
      <c r="O367" s="144">
        <v>0</v>
      </c>
      <c r="P367" s="144">
        <v>0</v>
      </c>
      <c r="Q367" s="144">
        <v>0</v>
      </c>
      <c r="R367" s="144">
        <v>0</v>
      </c>
      <c r="S367" s="144">
        <v>0</v>
      </c>
      <c r="T367" s="144">
        <v>0</v>
      </c>
      <c r="U367" s="144">
        <v>0</v>
      </c>
      <c r="V367" s="144">
        <v>0</v>
      </c>
      <c r="W367" s="144">
        <v>0</v>
      </c>
      <c r="X367" s="144">
        <v>0</v>
      </c>
      <c r="Y367" s="144">
        <v>0</v>
      </c>
      <c r="Z367" s="144">
        <f t="shared" si="43"/>
        <v>0</v>
      </c>
      <c r="AA367" s="504"/>
      <c r="AB367" s="504"/>
      <c r="AC367" s="504"/>
      <c r="AD367" s="504"/>
      <c r="AE367" s="504"/>
      <c r="AF367" s="504"/>
      <c r="AG367" s="504"/>
      <c r="AH367" s="504"/>
      <c r="AI367" s="504"/>
      <c r="AJ367" s="504"/>
      <c r="AK367" s="504"/>
      <c r="AL367" s="504"/>
      <c r="AM367" s="504"/>
      <c r="AN367" s="505"/>
      <c r="AO367" s="505"/>
      <c r="AP367" s="505"/>
      <c r="AQ367" s="505"/>
      <c r="AR367" s="505"/>
      <c r="AS367" s="505"/>
      <c r="AT367" s="505"/>
      <c r="AU367" s="505"/>
      <c r="AV367" s="505"/>
      <c r="AW367" s="505"/>
      <c r="AX367" s="505"/>
      <c r="AY367" s="505"/>
      <c r="AZ367" s="505"/>
      <c r="BA367" s="505"/>
    </row>
    <row r="368" spans="1:53" s="506" customFormat="1" ht="12" customHeight="1">
      <c r="A368" s="113">
        <v>5130206</v>
      </c>
      <c r="B368" s="113" t="s">
        <v>1024</v>
      </c>
      <c r="C368" s="489">
        <f>+VLOOKUP(A368,Clasificaciones!C:I,5,FALSE)</f>
        <v>51950776</v>
      </c>
      <c r="D368" s="489">
        <v>0</v>
      </c>
      <c r="E368" s="489">
        <v>0</v>
      </c>
      <c r="F368" s="489">
        <f>+VLOOKUP(A368,Clasificaciones!C:M,9,FALSE)</f>
        <v>0</v>
      </c>
      <c r="G368" s="489">
        <f t="shared" si="45"/>
        <v>51950776</v>
      </c>
      <c r="H368" s="144">
        <v>0</v>
      </c>
      <c r="I368" s="144">
        <v>0</v>
      </c>
      <c r="J368" s="144">
        <f>-G368</f>
        <v>-51950776</v>
      </c>
      <c r="K368" s="144">
        <v>0</v>
      </c>
      <c r="L368" s="144">
        <v>0</v>
      </c>
      <c r="M368" s="144">
        <v>0</v>
      </c>
      <c r="N368" s="144">
        <v>0</v>
      </c>
      <c r="O368" s="144">
        <v>0</v>
      </c>
      <c r="P368" s="144">
        <v>0</v>
      </c>
      <c r="Q368" s="144">
        <v>0</v>
      </c>
      <c r="R368" s="144">
        <v>0</v>
      </c>
      <c r="S368" s="144">
        <v>0</v>
      </c>
      <c r="T368" s="144">
        <v>0</v>
      </c>
      <c r="U368" s="144">
        <v>0</v>
      </c>
      <c r="V368" s="144">
        <v>0</v>
      </c>
      <c r="W368" s="144">
        <v>0</v>
      </c>
      <c r="X368" s="144">
        <v>0</v>
      </c>
      <c r="Y368" s="144">
        <v>0</v>
      </c>
      <c r="Z368" s="144">
        <f t="shared" si="43"/>
        <v>0</v>
      </c>
      <c r="AA368" s="504"/>
      <c r="AB368" s="504"/>
      <c r="AC368" s="504"/>
      <c r="AD368" s="504"/>
      <c r="AE368" s="504"/>
      <c r="AF368" s="504"/>
      <c r="AG368" s="504"/>
      <c r="AH368" s="504"/>
      <c r="AI368" s="504"/>
      <c r="AJ368" s="504"/>
      <c r="AK368" s="504"/>
      <c r="AL368" s="504"/>
      <c r="AM368" s="504"/>
      <c r="AN368" s="505"/>
      <c r="AO368" s="505"/>
      <c r="AP368" s="505"/>
      <c r="AQ368" s="505"/>
      <c r="AR368" s="505"/>
      <c r="AS368" s="505"/>
      <c r="AT368" s="505"/>
      <c r="AU368" s="505"/>
      <c r="AV368" s="505"/>
      <c r="AW368" s="505"/>
      <c r="AX368" s="505"/>
      <c r="AY368" s="505"/>
      <c r="AZ368" s="505"/>
      <c r="BA368" s="505"/>
    </row>
    <row r="369" spans="1:53" s="506" customFormat="1" ht="12" customHeight="1">
      <c r="A369" s="113">
        <v>5130207</v>
      </c>
      <c r="B369" s="113" t="s">
        <v>545</v>
      </c>
      <c r="C369" s="489">
        <f>+VLOOKUP(A369,Clasificaciones!C:I,5,FALSE)</f>
        <v>74331818</v>
      </c>
      <c r="D369" s="489">
        <v>0</v>
      </c>
      <c r="E369" s="489">
        <v>0</v>
      </c>
      <c r="F369" s="489">
        <f>+VLOOKUP(A369,Clasificaciones!C:M,9,FALSE)</f>
        <v>0</v>
      </c>
      <c r="G369" s="489">
        <f t="shared" si="45"/>
        <v>74331818</v>
      </c>
      <c r="H369" s="144">
        <v>0</v>
      </c>
      <c r="I369" s="144">
        <f>-G369</f>
        <v>-74331818</v>
      </c>
      <c r="J369" s="144">
        <v>0</v>
      </c>
      <c r="K369" s="144">
        <v>0</v>
      </c>
      <c r="L369" s="144">
        <v>0</v>
      </c>
      <c r="M369" s="144">
        <v>0</v>
      </c>
      <c r="N369" s="144">
        <v>0</v>
      </c>
      <c r="O369" s="144">
        <v>0</v>
      </c>
      <c r="P369" s="144">
        <v>0</v>
      </c>
      <c r="Q369" s="144">
        <v>0</v>
      </c>
      <c r="R369" s="144">
        <v>0</v>
      </c>
      <c r="S369" s="144">
        <v>0</v>
      </c>
      <c r="T369" s="144">
        <v>0</v>
      </c>
      <c r="U369" s="144">
        <v>0</v>
      </c>
      <c r="V369" s="144">
        <v>0</v>
      </c>
      <c r="W369" s="144">
        <v>0</v>
      </c>
      <c r="X369" s="144">
        <v>0</v>
      </c>
      <c r="Y369" s="144">
        <v>0</v>
      </c>
      <c r="Z369" s="144">
        <f t="shared" si="43"/>
        <v>0</v>
      </c>
      <c r="AA369" s="504"/>
      <c r="AB369" s="504"/>
      <c r="AC369" s="504"/>
      <c r="AD369" s="504"/>
      <c r="AE369" s="504"/>
      <c r="AF369" s="504"/>
      <c r="AG369" s="504"/>
      <c r="AH369" s="504"/>
      <c r="AI369" s="504"/>
      <c r="AJ369" s="504"/>
      <c r="AK369" s="504"/>
      <c r="AL369" s="504"/>
      <c r="AM369" s="504"/>
      <c r="AN369" s="505"/>
      <c r="AO369" s="505"/>
      <c r="AP369" s="505"/>
      <c r="AQ369" s="505"/>
      <c r="AR369" s="505"/>
      <c r="AS369" s="505"/>
      <c r="AT369" s="505"/>
      <c r="AU369" s="505"/>
      <c r="AV369" s="505"/>
      <c r="AW369" s="505"/>
      <c r="AX369" s="505"/>
      <c r="AY369" s="505"/>
      <c r="AZ369" s="505"/>
      <c r="BA369" s="505"/>
    </row>
    <row r="370" spans="1:53" s="506" customFormat="1" ht="12" customHeight="1">
      <c r="A370" s="113">
        <v>51303</v>
      </c>
      <c r="B370" s="113" t="s">
        <v>204</v>
      </c>
      <c r="C370" s="489">
        <f>+VLOOKUP(A370,Clasificaciones!C:I,5,FALSE)</f>
        <v>0</v>
      </c>
      <c r="D370" s="489">
        <v>0</v>
      </c>
      <c r="E370" s="489">
        <v>0</v>
      </c>
      <c r="F370" s="489">
        <f>+VLOOKUP(A370,Clasificaciones!C:M,9,FALSE)</f>
        <v>0</v>
      </c>
      <c r="G370" s="489">
        <f t="shared" si="45"/>
        <v>0</v>
      </c>
      <c r="H370" s="144">
        <v>0</v>
      </c>
      <c r="I370" s="144">
        <v>0</v>
      </c>
      <c r="J370" s="144">
        <v>0</v>
      </c>
      <c r="K370" s="144">
        <v>0</v>
      </c>
      <c r="L370" s="144">
        <v>0</v>
      </c>
      <c r="M370" s="144">
        <v>0</v>
      </c>
      <c r="N370" s="144">
        <v>0</v>
      </c>
      <c r="O370" s="144">
        <v>0</v>
      </c>
      <c r="P370" s="144">
        <v>0</v>
      </c>
      <c r="Q370" s="144">
        <v>0</v>
      </c>
      <c r="R370" s="144">
        <v>0</v>
      </c>
      <c r="S370" s="144">
        <v>0</v>
      </c>
      <c r="T370" s="144">
        <v>0</v>
      </c>
      <c r="U370" s="144">
        <v>0</v>
      </c>
      <c r="V370" s="144">
        <v>0</v>
      </c>
      <c r="W370" s="144">
        <v>0</v>
      </c>
      <c r="X370" s="144">
        <v>0</v>
      </c>
      <c r="Y370" s="144">
        <v>0</v>
      </c>
      <c r="Z370" s="144">
        <f t="shared" si="43"/>
        <v>0</v>
      </c>
      <c r="AA370" s="504"/>
      <c r="AB370" s="504"/>
      <c r="AC370" s="504"/>
      <c r="AD370" s="504"/>
      <c r="AE370" s="504"/>
      <c r="AF370" s="504"/>
      <c r="AG370" s="504"/>
      <c r="AH370" s="504"/>
      <c r="AI370" s="504"/>
      <c r="AJ370" s="504"/>
      <c r="AK370" s="504"/>
      <c r="AL370" s="504"/>
      <c r="AM370" s="504"/>
      <c r="AN370" s="505"/>
      <c r="AO370" s="505"/>
      <c r="AP370" s="505"/>
      <c r="AQ370" s="505"/>
      <c r="AR370" s="505"/>
      <c r="AS370" s="505"/>
      <c r="AT370" s="505"/>
      <c r="AU370" s="505"/>
      <c r="AV370" s="505"/>
      <c r="AW370" s="505"/>
      <c r="AX370" s="505"/>
      <c r="AY370" s="505"/>
      <c r="AZ370" s="505"/>
      <c r="BA370" s="505"/>
    </row>
    <row r="371" spans="1:53" s="506" customFormat="1" ht="12" customHeight="1">
      <c r="A371" s="113">
        <v>5130301</v>
      </c>
      <c r="B371" s="113" t="s">
        <v>354</v>
      </c>
      <c r="C371" s="489">
        <f>+VLOOKUP(A371,Clasificaciones!C:I,5,FALSE)</f>
        <v>275782820</v>
      </c>
      <c r="D371" s="489">
        <v>0</v>
      </c>
      <c r="E371" s="489">
        <v>0</v>
      </c>
      <c r="F371" s="489">
        <f>+VLOOKUP(A371,Clasificaciones!C:M,9,FALSE)</f>
        <v>0</v>
      </c>
      <c r="G371" s="489">
        <f t="shared" si="45"/>
        <v>275782820</v>
      </c>
      <c r="H371" s="144">
        <v>0</v>
      </c>
      <c r="I371" s="144">
        <v>0</v>
      </c>
      <c r="J371" s="144">
        <f>-G371</f>
        <v>-275782820</v>
      </c>
      <c r="K371" s="144">
        <v>0</v>
      </c>
      <c r="L371" s="144">
        <v>0</v>
      </c>
      <c r="M371" s="144">
        <v>0</v>
      </c>
      <c r="N371" s="144">
        <v>0</v>
      </c>
      <c r="O371" s="144">
        <v>0</v>
      </c>
      <c r="P371" s="144">
        <v>0</v>
      </c>
      <c r="Q371" s="144">
        <v>0</v>
      </c>
      <c r="R371" s="144">
        <v>0</v>
      </c>
      <c r="S371" s="144">
        <v>0</v>
      </c>
      <c r="T371" s="144">
        <v>0</v>
      </c>
      <c r="U371" s="144">
        <v>0</v>
      </c>
      <c r="V371" s="144">
        <v>0</v>
      </c>
      <c r="W371" s="144">
        <v>0</v>
      </c>
      <c r="X371" s="144">
        <v>0</v>
      </c>
      <c r="Y371" s="144">
        <v>0</v>
      </c>
      <c r="Z371" s="144">
        <f t="shared" si="43"/>
        <v>0</v>
      </c>
      <c r="AA371" s="504"/>
      <c r="AB371" s="504"/>
      <c r="AC371" s="504"/>
      <c r="AD371" s="504"/>
      <c r="AE371" s="504"/>
      <c r="AF371" s="504"/>
      <c r="AG371" s="504"/>
      <c r="AH371" s="504"/>
      <c r="AI371" s="504"/>
      <c r="AJ371" s="504"/>
      <c r="AK371" s="504"/>
      <c r="AL371" s="504"/>
      <c r="AM371" s="504"/>
      <c r="AN371" s="505"/>
      <c r="AO371" s="505"/>
      <c r="AP371" s="505"/>
      <c r="AQ371" s="505"/>
      <c r="AR371" s="505"/>
      <c r="AS371" s="505"/>
      <c r="AT371" s="505"/>
      <c r="AU371" s="505"/>
      <c r="AV371" s="505"/>
      <c r="AW371" s="505"/>
      <c r="AX371" s="505"/>
      <c r="AY371" s="505"/>
      <c r="AZ371" s="505"/>
      <c r="BA371" s="505"/>
    </row>
    <row r="372" spans="1:53" s="506" customFormat="1" ht="12" customHeight="1">
      <c r="A372" s="113">
        <v>5130303</v>
      </c>
      <c r="B372" s="113" t="s">
        <v>1025</v>
      </c>
      <c r="C372" s="489">
        <f>+VLOOKUP(A372,Clasificaciones!C:I,5,FALSE)</f>
        <v>20039510</v>
      </c>
      <c r="D372" s="489">
        <v>0</v>
      </c>
      <c r="E372" s="489">
        <v>0</v>
      </c>
      <c r="F372" s="489">
        <f>+VLOOKUP(A372,Clasificaciones!C:M,9,FALSE)</f>
        <v>0</v>
      </c>
      <c r="G372" s="489">
        <f t="shared" si="45"/>
        <v>20039510</v>
      </c>
      <c r="H372" s="144">
        <v>0</v>
      </c>
      <c r="I372" s="144">
        <v>0</v>
      </c>
      <c r="J372" s="144">
        <f>-G372</f>
        <v>-20039510</v>
      </c>
      <c r="K372" s="144">
        <v>0</v>
      </c>
      <c r="L372" s="144">
        <v>0</v>
      </c>
      <c r="M372" s="144">
        <v>0</v>
      </c>
      <c r="N372" s="144">
        <v>0</v>
      </c>
      <c r="O372" s="144">
        <v>0</v>
      </c>
      <c r="P372" s="144">
        <v>0</v>
      </c>
      <c r="Q372" s="144">
        <v>0</v>
      </c>
      <c r="R372" s="144">
        <v>0</v>
      </c>
      <c r="S372" s="144">
        <v>0</v>
      </c>
      <c r="T372" s="144">
        <v>0</v>
      </c>
      <c r="U372" s="144">
        <v>0</v>
      </c>
      <c r="V372" s="144">
        <v>0</v>
      </c>
      <c r="W372" s="144">
        <v>0</v>
      </c>
      <c r="X372" s="144">
        <v>0</v>
      </c>
      <c r="Y372" s="144">
        <v>0</v>
      </c>
      <c r="Z372" s="144">
        <f t="shared" si="43"/>
        <v>0</v>
      </c>
      <c r="AA372" s="504"/>
      <c r="AB372" s="504"/>
      <c r="AC372" s="504"/>
      <c r="AD372" s="504"/>
      <c r="AE372" s="504"/>
      <c r="AF372" s="504"/>
      <c r="AG372" s="504"/>
      <c r="AH372" s="504"/>
      <c r="AI372" s="504"/>
      <c r="AJ372" s="504"/>
      <c r="AK372" s="504"/>
      <c r="AL372" s="504"/>
      <c r="AM372" s="504"/>
      <c r="AN372" s="505"/>
      <c r="AO372" s="505"/>
      <c r="AP372" s="505"/>
      <c r="AQ372" s="505"/>
      <c r="AR372" s="505"/>
      <c r="AS372" s="505"/>
      <c r="AT372" s="505"/>
      <c r="AU372" s="505"/>
      <c r="AV372" s="505"/>
      <c r="AW372" s="505"/>
      <c r="AX372" s="505"/>
      <c r="AY372" s="505"/>
      <c r="AZ372" s="505"/>
      <c r="BA372" s="505"/>
    </row>
    <row r="373" spans="1:53" s="506" customFormat="1" ht="12" customHeight="1">
      <c r="A373" s="113">
        <v>5130304</v>
      </c>
      <c r="B373" s="113" t="s">
        <v>204</v>
      </c>
      <c r="C373" s="489">
        <f>+VLOOKUP(A373,Clasificaciones!C:I,5,FALSE)</f>
        <v>104786102</v>
      </c>
      <c r="D373" s="489">
        <v>0</v>
      </c>
      <c r="E373" s="489">
        <v>0</v>
      </c>
      <c r="F373" s="489">
        <f>+VLOOKUP(A373,Clasificaciones!C:M,9,FALSE)</f>
        <v>0</v>
      </c>
      <c r="G373" s="489">
        <f t="shared" si="45"/>
        <v>104786102</v>
      </c>
      <c r="H373" s="144">
        <v>0</v>
      </c>
      <c r="I373" s="144">
        <f>-G373</f>
        <v>-104786102</v>
      </c>
      <c r="J373" s="144">
        <v>0</v>
      </c>
      <c r="K373" s="144">
        <v>0</v>
      </c>
      <c r="L373" s="144">
        <v>0</v>
      </c>
      <c r="M373" s="144">
        <v>0</v>
      </c>
      <c r="N373" s="144">
        <v>0</v>
      </c>
      <c r="O373" s="144">
        <v>0</v>
      </c>
      <c r="P373" s="144">
        <v>0</v>
      </c>
      <c r="Q373" s="144">
        <v>0</v>
      </c>
      <c r="R373" s="144">
        <v>0</v>
      </c>
      <c r="S373" s="144">
        <v>0</v>
      </c>
      <c r="T373" s="144">
        <v>0</v>
      </c>
      <c r="U373" s="144">
        <v>0</v>
      </c>
      <c r="V373" s="144">
        <v>0</v>
      </c>
      <c r="W373" s="144">
        <v>0</v>
      </c>
      <c r="X373" s="144">
        <v>0</v>
      </c>
      <c r="Y373" s="144">
        <v>0</v>
      </c>
      <c r="Z373" s="144">
        <f t="shared" si="43"/>
        <v>0</v>
      </c>
      <c r="AA373" s="504"/>
      <c r="AB373" s="504"/>
      <c r="AC373" s="504"/>
      <c r="AD373" s="504"/>
      <c r="AE373" s="504"/>
      <c r="AF373" s="504"/>
      <c r="AG373" s="504"/>
      <c r="AH373" s="504"/>
      <c r="AI373" s="504"/>
      <c r="AJ373" s="504"/>
      <c r="AK373" s="504"/>
      <c r="AL373" s="504"/>
      <c r="AM373" s="504"/>
      <c r="AN373" s="505"/>
      <c r="AO373" s="505"/>
      <c r="AP373" s="505"/>
      <c r="AQ373" s="505"/>
      <c r="AR373" s="505"/>
      <c r="AS373" s="505"/>
      <c r="AT373" s="505"/>
      <c r="AU373" s="505"/>
      <c r="AV373" s="505"/>
      <c r="AW373" s="505"/>
      <c r="AX373" s="505"/>
      <c r="AY373" s="505"/>
      <c r="AZ373" s="505"/>
      <c r="BA373" s="505"/>
    </row>
    <row r="374" spans="1:53" s="506" customFormat="1" ht="12" customHeight="1">
      <c r="A374" s="113">
        <v>51304</v>
      </c>
      <c r="B374" s="113" t="s">
        <v>240</v>
      </c>
      <c r="C374" s="489">
        <f>+VLOOKUP(A374,Clasificaciones!C:I,5,FALSE)</f>
        <v>0</v>
      </c>
      <c r="D374" s="489">
        <v>0</v>
      </c>
      <c r="E374" s="489">
        <v>0</v>
      </c>
      <c r="F374" s="489">
        <f>+VLOOKUP(A374,Clasificaciones!C:M,9,FALSE)</f>
        <v>0</v>
      </c>
      <c r="G374" s="489">
        <f t="shared" si="45"/>
        <v>0</v>
      </c>
      <c r="H374" s="144">
        <v>0</v>
      </c>
      <c r="I374" s="144">
        <v>0</v>
      </c>
      <c r="J374" s="144">
        <f t="shared" ref="J374:J379" si="48">-G374</f>
        <v>0</v>
      </c>
      <c r="K374" s="144">
        <v>0</v>
      </c>
      <c r="L374" s="144">
        <v>0</v>
      </c>
      <c r="M374" s="144">
        <v>0</v>
      </c>
      <c r="N374" s="144">
        <v>0</v>
      </c>
      <c r="O374" s="144">
        <v>0</v>
      </c>
      <c r="P374" s="144">
        <v>0</v>
      </c>
      <c r="Q374" s="144">
        <v>0</v>
      </c>
      <c r="R374" s="144">
        <v>0</v>
      </c>
      <c r="S374" s="144">
        <v>0</v>
      </c>
      <c r="T374" s="144">
        <v>0</v>
      </c>
      <c r="U374" s="144">
        <v>0</v>
      </c>
      <c r="V374" s="144">
        <v>0</v>
      </c>
      <c r="W374" s="144">
        <v>0</v>
      </c>
      <c r="X374" s="144">
        <v>0</v>
      </c>
      <c r="Y374" s="144">
        <v>0</v>
      </c>
      <c r="Z374" s="144">
        <f t="shared" si="43"/>
        <v>0</v>
      </c>
      <c r="AA374" s="504"/>
      <c r="AB374" s="504"/>
      <c r="AC374" s="504"/>
      <c r="AD374" s="504"/>
      <c r="AE374" s="504"/>
      <c r="AF374" s="504"/>
      <c r="AG374" s="504"/>
      <c r="AH374" s="504"/>
      <c r="AI374" s="504"/>
      <c r="AJ374" s="504"/>
      <c r="AK374" s="504"/>
      <c r="AL374" s="504"/>
      <c r="AM374" s="504"/>
      <c r="AN374" s="505"/>
      <c r="AO374" s="505"/>
      <c r="AP374" s="505"/>
      <c r="AQ374" s="505"/>
      <c r="AR374" s="505"/>
      <c r="AS374" s="505"/>
      <c r="AT374" s="505"/>
      <c r="AU374" s="505"/>
      <c r="AV374" s="505"/>
      <c r="AW374" s="505"/>
      <c r="AX374" s="505"/>
      <c r="AY374" s="505"/>
      <c r="AZ374" s="505"/>
      <c r="BA374" s="505"/>
    </row>
    <row r="375" spans="1:53" s="506" customFormat="1" ht="12" customHeight="1">
      <c r="A375" s="113">
        <v>5130401</v>
      </c>
      <c r="B375" s="113" t="s">
        <v>1271</v>
      </c>
      <c r="C375" s="489">
        <f>+VLOOKUP(A375,Clasificaciones!C:I,5,FALSE)</f>
        <v>60000000</v>
      </c>
      <c r="D375" s="489">
        <v>0</v>
      </c>
      <c r="E375" s="489">
        <v>0</v>
      </c>
      <c r="F375" s="489">
        <f>+VLOOKUP(A375,Clasificaciones!C:M,9,FALSE)</f>
        <v>0</v>
      </c>
      <c r="G375" s="489">
        <f t="shared" si="45"/>
        <v>60000000</v>
      </c>
      <c r="H375" s="144">
        <v>0</v>
      </c>
      <c r="I375" s="144">
        <v>0</v>
      </c>
      <c r="J375" s="144">
        <f t="shared" si="48"/>
        <v>-60000000</v>
      </c>
      <c r="K375" s="144">
        <v>0</v>
      </c>
      <c r="L375" s="144">
        <v>0</v>
      </c>
      <c r="M375" s="144">
        <v>0</v>
      </c>
      <c r="N375" s="144">
        <v>0</v>
      </c>
      <c r="O375" s="144">
        <v>0</v>
      </c>
      <c r="P375" s="144">
        <v>0</v>
      </c>
      <c r="Q375" s="144">
        <v>0</v>
      </c>
      <c r="R375" s="144">
        <v>0</v>
      </c>
      <c r="S375" s="144">
        <v>0</v>
      </c>
      <c r="T375" s="144">
        <v>0</v>
      </c>
      <c r="U375" s="144">
        <v>0</v>
      </c>
      <c r="V375" s="144">
        <v>0</v>
      </c>
      <c r="W375" s="144">
        <v>0</v>
      </c>
      <c r="X375" s="144">
        <v>0</v>
      </c>
      <c r="Y375" s="144">
        <v>0</v>
      </c>
      <c r="Z375" s="144">
        <f t="shared" si="43"/>
        <v>0</v>
      </c>
      <c r="AA375" s="504"/>
      <c r="AB375" s="504"/>
      <c r="AC375" s="504"/>
      <c r="AD375" s="504"/>
      <c r="AE375" s="504"/>
      <c r="AF375" s="504"/>
      <c r="AG375" s="504"/>
      <c r="AH375" s="504"/>
      <c r="AI375" s="504"/>
      <c r="AJ375" s="504"/>
      <c r="AK375" s="504"/>
      <c r="AL375" s="504"/>
      <c r="AM375" s="504"/>
      <c r="AN375" s="505"/>
      <c r="AO375" s="505"/>
      <c r="AP375" s="505"/>
      <c r="AQ375" s="505"/>
      <c r="AR375" s="505"/>
      <c r="AS375" s="505"/>
      <c r="AT375" s="505"/>
      <c r="AU375" s="505"/>
      <c r="AV375" s="505"/>
      <c r="AW375" s="505"/>
      <c r="AX375" s="505"/>
      <c r="AY375" s="505"/>
      <c r="AZ375" s="505"/>
      <c r="BA375" s="505"/>
    </row>
    <row r="376" spans="1:53" s="506" customFormat="1" ht="12" customHeight="1">
      <c r="A376" s="113">
        <v>5130402</v>
      </c>
      <c r="B376" s="113" t="s">
        <v>222</v>
      </c>
      <c r="C376" s="489">
        <f>+VLOOKUP(A376,Clasificaciones!C:I,5,FALSE)</f>
        <v>200000000</v>
      </c>
      <c r="D376" s="489">
        <v>0</v>
      </c>
      <c r="E376" s="489">
        <v>0</v>
      </c>
      <c r="F376" s="489">
        <f>+VLOOKUP(A376,Clasificaciones!C:M,9,FALSE)</f>
        <v>0</v>
      </c>
      <c r="G376" s="489">
        <f t="shared" si="45"/>
        <v>200000000</v>
      </c>
      <c r="H376" s="144">
        <v>0</v>
      </c>
      <c r="I376" s="144">
        <v>0</v>
      </c>
      <c r="J376" s="144">
        <f t="shared" si="48"/>
        <v>-200000000</v>
      </c>
      <c r="K376" s="144">
        <v>0</v>
      </c>
      <c r="L376" s="144">
        <v>0</v>
      </c>
      <c r="M376" s="144">
        <v>0</v>
      </c>
      <c r="N376" s="144">
        <v>0</v>
      </c>
      <c r="O376" s="144">
        <v>0</v>
      </c>
      <c r="P376" s="144">
        <v>0</v>
      </c>
      <c r="Q376" s="144">
        <v>0</v>
      </c>
      <c r="R376" s="144">
        <v>0</v>
      </c>
      <c r="S376" s="144">
        <v>0</v>
      </c>
      <c r="T376" s="144">
        <v>0</v>
      </c>
      <c r="U376" s="144">
        <v>0</v>
      </c>
      <c r="V376" s="144">
        <v>0</v>
      </c>
      <c r="W376" s="144">
        <v>0</v>
      </c>
      <c r="X376" s="144">
        <v>0</v>
      </c>
      <c r="Y376" s="144">
        <v>0</v>
      </c>
      <c r="Z376" s="144">
        <f t="shared" si="43"/>
        <v>0</v>
      </c>
      <c r="AA376" s="504"/>
      <c r="AB376" s="504"/>
      <c r="AC376" s="504"/>
      <c r="AD376" s="504"/>
      <c r="AE376" s="504"/>
      <c r="AF376" s="504"/>
      <c r="AG376" s="504"/>
      <c r="AH376" s="504"/>
      <c r="AI376" s="504"/>
      <c r="AJ376" s="504"/>
      <c r="AK376" s="504"/>
      <c r="AL376" s="504"/>
      <c r="AM376" s="504"/>
      <c r="AN376" s="505"/>
      <c r="AO376" s="505"/>
      <c r="AP376" s="505"/>
      <c r="AQ376" s="505"/>
      <c r="AR376" s="505"/>
      <c r="AS376" s="505"/>
      <c r="AT376" s="505"/>
      <c r="AU376" s="505"/>
      <c r="AV376" s="505"/>
      <c r="AW376" s="505"/>
      <c r="AX376" s="505"/>
      <c r="AY376" s="505"/>
      <c r="AZ376" s="505"/>
      <c r="BA376" s="505"/>
    </row>
    <row r="377" spans="1:53" s="506" customFormat="1" ht="12" customHeight="1">
      <c r="A377" s="113">
        <v>5130404</v>
      </c>
      <c r="B377" s="113" t="s">
        <v>1026</v>
      </c>
      <c r="C377" s="489">
        <f>+VLOOKUP(A377,Clasificaciones!C:I,5,FALSE)</f>
        <v>3658986</v>
      </c>
      <c r="D377" s="489">
        <v>0</v>
      </c>
      <c r="E377" s="489">
        <v>0</v>
      </c>
      <c r="F377" s="489">
        <f>+VLOOKUP(A377,Clasificaciones!C:M,9,FALSE)</f>
        <v>0</v>
      </c>
      <c r="G377" s="489">
        <f t="shared" si="45"/>
        <v>3658986</v>
      </c>
      <c r="H377" s="144">
        <v>0</v>
      </c>
      <c r="I377" s="144">
        <v>0</v>
      </c>
      <c r="J377" s="144">
        <f t="shared" si="48"/>
        <v>-3658986</v>
      </c>
      <c r="K377" s="144">
        <v>0</v>
      </c>
      <c r="L377" s="144">
        <v>0</v>
      </c>
      <c r="M377" s="144">
        <v>0</v>
      </c>
      <c r="N377" s="144">
        <v>0</v>
      </c>
      <c r="O377" s="144">
        <v>0</v>
      </c>
      <c r="P377" s="144">
        <v>0</v>
      </c>
      <c r="Q377" s="144">
        <v>0</v>
      </c>
      <c r="R377" s="144">
        <v>0</v>
      </c>
      <c r="S377" s="144">
        <v>0</v>
      </c>
      <c r="T377" s="144">
        <v>0</v>
      </c>
      <c r="U377" s="144">
        <v>0</v>
      </c>
      <c r="V377" s="144">
        <v>0</v>
      </c>
      <c r="W377" s="144">
        <v>0</v>
      </c>
      <c r="X377" s="144">
        <v>0</v>
      </c>
      <c r="Y377" s="144">
        <v>0</v>
      </c>
      <c r="Z377" s="144">
        <f t="shared" si="43"/>
        <v>0</v>
      </c>
      <c r="AA377" s="504"/>
      <c r="AB377" s="504"/>
      <c r="AC377" s="504"/>
      <c r="AD377" s="504"/>
      <c r="AE377" s="504"/>
      <c r="AF377" s="504"/>
      <c r="AG377" s="504"/>
      <c r="AH377" s="504"/>
      <c r="AI377" s="504"/>
      <c r="AJ377" s="504"/>
      <c r="AK377" s="504"/>
      <c r="AL377" s="504"/>
      <c r="AM377" s="504"/>
      <c r="AN377" s="505"/>
      <c r="AO377" s="505"/>
      <c r="AP377" s="505"/>
      <c r="AQ377" s="505"/>
      <c r="AR377" s="505"/>
      <c r="AS377" s="505"/>
      <c r="AT377" s="505"/>
      <c r="AU377" s="505"/>
      <c r="AV377" s="505"/>
      <c r="AW377" s="505"/>
      <c r="AX377" s="505"/>
      <c r="AY377" s="505"/>
      <c r="AZ377" s="505"/>
      <c r="BA377" s="505"/>
    </row>
    <row r="378" spans="1:53" s="506" customFormat="1" ht="12" customHeight="1">
      <c r="A378" s="113">
        <v>5130405</v>
      </c>
      <c r="B378" s="113" t="s">
        <v>1027</v>
      </c>
      <c r="C378" s="489">
        <f>+VLOOKUP(A378,Clasificaciones!C:I,5,FALSE)</f>
        <v>177914228</v>
      </c>
      <c r="D378" s="489">
        <v>0</v>
      </c>
      <c r="E378" s="489">
        <v>0</v>
      </c>
      <c r="F378" s="489">
        <f>+VLOOKUP(A378,Clasificaciones!C:M,9,FALSE)</f>
        <v>0</v>
      </c>
      <c r="G378" s="489">
        <f t="shared" si="45"/>
        <v>177914228</v>
      </c>
      <c r="H378" s="144">
        <v>0</v>
      </c>
      <c r="I378" s="144">
        <v>0</v>
      </c>
      <c r="J378" s="144">
        <f t="shared" si="48"/>
        <v>-177914228</v>
      </c>
      <c r="K378" s="144">
        <v>0</v>
      </c>
      <c r="L378" s="144">
        <v>0</v>
      </c>
      <c r="M378" s="144">
        <v>0</v>
      </c>
      <c r="N378" s="144">
        <v>0</v>
      </c>
      <c r="O378" s="144">
        <v>0</v>
      </c>
      <c r="P378" s="144">
        <v>0</v>
      </c>
      <c r="Q378" s="144">
        <v>0</v>
      </c>
      <c r="R378" s="144">
        <v>0</v>
      </c>
      <c r="S378" s="144">
        <v>0</v>
      </c>
      <c r="T378" s="144">
        <v>0</v>
      </c>
      <c r="U378" s="144">
        <v>0</v>
      </c>
      <c r="V378" s="144">
        <v>0</v>
      </c>
      <c r="W378" s="144">
        <v>0</v>
      </c>
      <c r="X378" s="144">
        <v>0</v>
      </c>
      <c r="Y378" s="144">
        <v>0</v>
      </c>
      <c r="Z378" s="144">
        <f t="shared" si="43"/>
        <v>0</v>
      </c>
      <c r="AA378" s="504"/>
      <c r="AB378" s="504"/>
      <c r="AC378" s="504"/>
      <c r="AD378" s="504"/>
      <c r="AE378" s="504"/>
      <c r="AF378" s="504"/>
      <c r="AG378" s="504"/>
      <c r="AH378" s="504"/>
      <c r="AI378" s="504"/>
      <c r="AJ378" s="504"/>
      <c r="AK378" s="504"/>
      <c r="AL378" s="504"/>
      <c r="AM378" s="504"/>
      <c r="AN378" s="505"/>
      <c r="AO378" s="505"/>
      <c r="AP378" s="505"/>
      <c r="AQ378" s="505"/>
      <c r="AR378" s="505"/>
      <c r="AS378" s="505"/>
      <c r="AT378" s="505"/>
      <c r="AU378" s="505"/>
      <c r="AV378" s="505"/>
      <c r="AW378" s="505"/>
      <c r="AX378" s="505"/>
      <c r="AY378" s="505"/>
      <c r="AZ378" s="505"/>
      <c r="BA378" s="505"/>
    </row>
    <row r="379" spans="1:53" s="506" customFormat="1" ht="12" customHeight="1">
      <c r="A379" s="113">
        <v>51305</v>
      </c>
      <c r="B379" s="113" t="s">
        <v>1029</v>
      </c>
      <c r="C379" s="489">
        <f>+VLOOKUP(A379,Clasificaciones!C:I,5,FALSE)</f>
        <v>0</v>
      </c>
      <c r="D379" s="489">
        <v>0</v>
      </c>
      <c r="E379" s="489">
        <v>0</v>
      </c>
      <c r="F379" s="489">
        <f>+VLOOKUP(A379,Clasificaciones!C:M,9,FALSE)</f>
        <v>0</v>
      </c>
      <c r="G379" s="489">
        <f t="shared" si="45"/>
        <v>0</v>
      </c>
      <c r="H379" s="144">
        <v>0</v>
      </c>
      <c r="I379" s="144">
        <v>0</v>
      </c>
      <c r="J379" s="144">
        <f t="shared" si="48"/>
        <v>0</v>
      </c>
      <c r="K379" s="144">
        <v>0</v>
      </c>
      <c r="L379" s="144">
        <v>0</v>
      </c>
      <c r="M379" s="144">
        <v>0</v>
      </c>
      <c r="N379" s="144">
        <v>0</v>
      </c>
      <c r="O379" s="144">
        <v>0</v>
      </c>
      <c r="P379" s="144">
        <v>0</v>
      </c>
      <c r="Q379" s="144">
        <v>0</v>
      </c>
      <c r="R379" s="144">
        <v>0</v>
      </c>
      <c r="S379" s="144">
        <v>0</v>
      </c>
      <c r="T379" s="144">
        <v>0</v>
      </c>
      <c r="U379" s="144">
        <v>0</v>
      </c>
      <c r="V379" s="144">
        <v>0</v>
      </c>
      <c r="W379" s="144">
        <v>0</v>
      </c>
      <c r="X379" s="144">
        <v>0</v>
      </c>
      <c r="Y379" s="144">
        <v>0</v>
      </c>
      <c r="Z379" s="144">
        <f t="shared" si="43"/>
        <v>0</v>
      </c>
      <c r="AA379" s="504"/>
      <c r="AB379" s="504"/>
      <c r="AC379" s="504"/>
      <c r="AD379" s="504"/>
      <c r="AE379" s="504"/>
      <c r="AF379" s="504"/>
      <c r="AG379" s="504"/>
      <c r="AH379" s="504"/>
      <c r="AI379" s="504"/>
      <c r="AJ379" s="504"/>
      <c r="AK379" s="504"/>
      <c r="AL379" s="504"/>
      <c r="AM379" s="504"/>
      <c r="AN379" s="505"/>
      <c r="AO379" s="505"/>
      <c r="AP379" s="505"/>
      <c r="AQ379" s="505"/>
      <c r="AR379" s="505"/>
      <c r="AS379" s="505"/>
      <c r="AT379" s="505"/>
      <c r="AU379" s="505"/>
      <c r="AV379" s="505"/>
      <c r="AW379" s="505"/>
      <c r="AX379" s="505"/>
      <c r="AY379" s="505"/>
      <c r="AZ379" s="505"/>
      <c r="BA379" s="505"/>
    </row>
    <row r="380" spans="1:53" s="506" customFormat="1" ht="12" customHeight="1">
      <c r="A380" s="113">
        <v>5130501</v>
      </c>
      <c r="B380" s="113" t="s">
        <v>1030</v>
      </c>
      <c r="C380" s="489">
        <f>+VLOOKUP(A380,Clasificaciones!C:I,5,FALSE)</f>
        <v>0</v>
      </c>
      <c r="D380" s="489">
        <v>0</v>
      </c>
      <c r="E380" s="489">
        <v>0</v>
      </c>
      <c r="F380" s="489">
        <f>+VLOOKUP(A380,Clasificaciones!C:M,9,FALSE)</f>
        <v>0</v>
      </c>
      <c r="G380" s="489">
        <f t="shared" si="45"/>
        <v>0</v>
      </c>
      <c r="H380" s="144">
        <v>0</v>
      </c>
      <c r="I380" s="144">
        <v>0</v>
      </c>
      <c r="J380" s="144">
        <v>0</v>
      </c>
      <c r="K380" s="144">
        <v>0</v>
      </c>
      <c r="L380" s="144">
        <v>0</v>
      </c>
      <c r="M380" s="144">
        <v>0</v>
      </c>
      <c r="N380" s="144">
        <v>0</v>
      </c>
      <c r="O380" s="144">
        <v>0</v>
      </c>
      <c r="P380" s="144">
        <v>0</v>
      </c>
      <c r="Q380" s="144">
        <v>0</v>
      </c>
      <c r="R380" s="144">
        <v>0</v>
      </c>
      <c r="S380" s="144">
        <v>0</v>
      </c>
      <c r="T380" s="144">
        <v>0</v>
      </c>
      <c r="U380" s="144">
        <v>0</v>
      </c>
      <c r="V380" s="144">
        <v>0</v>
      </c>
      <c r="W380" s="144">
        <v>0</v>
      </c>
      <c r="X380" s="144">
        <v>0</v>
      </c>
      <c r="Y380" s="144">
        <v>0</v>
      </c>
      <c r="Z380" s="144">
        <f t="shared" si="43"/>
        <v>0</v>
      </c>
      <c r="AA380" s="504"/>
      <c r="AB380" s="504"/>
      <c r="AC380" s="504"/>
      <c r="AD380" s="504"/>
      <c r="AE380" s="504"/>
      <c r="AF380" s="504"/>
      <c r="AG380" s="504"/>
      <c r="AH380" s="504"/>
      <c r="AI380" s="504"/>
      <c r="AJ380" s="504"/>
      <c r="AK380" s="504"/>
      <c r="AL380" s="504"/>
      <c r="AM380" s="504"/>
      <c r="AN380" s="505"/>
      <c r="AO380" s="505"/>
      <c r="AP380" s="505"/>
      <c r="AQ380" s="505"/>
      <c r="AR380" s="505"/>
      <c r="AS380" s="505"/>
      <c r="AT380" s="505"/>
      <c r="AU380" s="505"/>
      <c r="AV380" s="505"/>
      <c r="AW380" s="505"/>
      <c r="AX380" s="505"/>
      <c r="AY380" s="505"/>
      <c r="AZ380" s="505"/>
      <c r="BA380" s="505"/>
    </row>
    <row r="381" spans="1:53" s="506" customFormat="1" ht="12" customHeight="1">
      <c r="A381" s="113">
        <v>513050101</v>
      </c>
      <c r="B381" s="113" t="s">
        <v>1031</v>
      </c>
      <c r="C381" s="489">
        <f>+VLOOKUP(A381,Clasificaciones!C:I,5,FALSE)</f>
        <v>294240</v>
      </c>
      <c r="D381" s="489">
        <v>0</v>
      </c>
      <c r="E381" s="489">
        <f t="shared" ref="E381:E382" si="49">+C381</f>
        <v>294240</v>
      </c>
      <c r="F381" s="489">
        <f>+VLOOKUP(A381,Clasificaciones!C:M,9,FALSE)</f>
        <v>0</v>
      </c>
      <c r="G381" s="489">
        <f t="shared" si="45"/>
        <v>0</v>
      </c>
      <c r="H381" s="144">
        <v>0</v>
      </c>
      <c r="I381" s="144">
        <v>0</v>
      </c>
      <c r="J381" s="144">
        <f>-G381</f>
        <v>0</v>
      </c>
      <c r="K381" s="144">
        <v>0</v>
      </c>
      <c r="L381" s="144">
        <v>0</v>
      </c>
      <c r="M381" s="144">
        <v>0</v>
      </c>
      <c r="N381" s="144">
        <v>0</v>
      </c>
      <c r="O381" s="144">
        <v>0</v>
      </c>
      <c r="P381" s="144">
        <v>0</v>
      </c>
      <c r="Q381" s="144">
        <v>0</v>
      </c>
      <c r="R381" s="144">
        <v>0</v>
      </c>
      <c r="S381" s="144">
        <v>0</v>
      </c>
      <c r="T381" s="144">
        <v>0</v>
      </c>
      <c r="U381" s="144">
        <v>0</v>
      </c>
      <c r="V381" s="144">
        <v>0</v>
      </c>
      <c r="W381" s="144">
        <v>0</v>
      </c>
      <c r="X381" s="144">
        <v>0</v>
      </c>
      <c r="Y381" s="144">
        <v>0</v>
      </c>
      <c r="Z381" s="144">
        <f t="shared" si="43"/>
        <v>0</v>
      </c>
      <c r="AA381" s="504"/>
      <c r="AB381" s="504"/>
      <c r="AC381" s="504"/>
      <c r="AD381" s="504"/>
      <c r="AE381" s="504"/>
      <c r="AF381" s="504"/>
      <c r="AG381" s="504"/>
      <c r="AH381" s="504"/>
      <c r="AI381" s="504"/>
      <c r="AJ381" s="504"/>
      <c r="AK381" s="504"/>
      <c r="AL381" s="504"/>
      <c r="AM381" s="504"/>
      <c r="AN381" s="505"/>
      <c r="AO381" s="505"/>
      <c r="AP381" s="505"/>
      <c r="AQ381" s="505"/>
      <c r="AR381" s="505"/>
      <c r="AS381" s="505"/>
      <c r="AT381" s="505"/>
      <c r="AU381" s="505"/>
      <c r="AV381" s="505"/>
      <c r="AW381" s="505"/>
      <c r="AX381" s="505"/>
      <c r="AY381" s="505"/>
      <c r="AZ381" s="505"/>
      <c r="BA381" s="505"/>
    </row>
    <row r="382" spans="1:53" s="506" customFormat="1" ht="12" customHeight="1">
      <c r="A382" s="113">
        <v>513050103</v>
      </c>
      <c r="B382" s="113" t="s">
        <v>1032</v>
      </c>
      <c r="C382" s="489">
        <f>+VLOOKUP(A382,Clasificaciones!C:I,5,FALSE)</f>
        <v>1461504</v>
      </c>
      <c r="D382" s="489">
        <v>0</v>
      </c>
      <c r="E382" s="489">
        <f t="shared" si="49"/>
        <v>1461504</v>
      </c>
      <c r="F382" s="489">
        <f>+VLOOKUP(A382,Clasificaciones!C:M,9,FALSE)</f>
        <v>0</v>
      </c>
      <c r="G382" s="489">
        <f t="shared" si="45"/>
        <v>0</v>
      </c>
      <c r="H382" s="144">
        <v>0</v>
      </c>
      <c r="I382" s="144">
        <v>0</v>
      </c>
      <c r="J382" s="144">
        <v>0</v>
      </c>
      <c r="K382" s="144">
        <v>0</v>
      </c>
      <c r="L382" s="144">
        <v>0</v>
      </c>
      <c r="M382" s="144">
        <v>0</v>
      </c>
      <c r="N382" s="144">
        <v>0</v>
      </c>
      <c r="O382" s="144">
        <v>0</v>
      </c>
      <c r="P382" s="144">
        <v>0</v>
      </c>
      <c r="Q382" s="144">
        <v>0</v>
      </c>
      <c r="R382" s="144">
        <v>0</v>
      </c>
      <c r="S382" s="144">
        <v>0</v>
      </c>
      <c r="T382" s="144">
        <v>0</v>
      </c>
      <c r="U382" s="144">
        <v>0</v>
      </c>
      <c r="V382" s="144">
        <v>0</v>
      </c>
      <c r="W382" s="144">
        <v>0</v>
      </c>
      <c r="X382" s="144">
        <v>0</v>
      </c>
      <c r="Y382" s="144">
        <v>0</v>
      </c>
      <c r="Z382" s="144">
        <f t="shared" si="43"/>
        <v>0</v>
      </c>
      <c r="AA382" s="504"/>
      <c r="AB382" s="504"/>
      <c r="AC382" s="504"/>
      <c r="AD382" s="504"/>
      <c r="AE382" s="504"/>
      <c r="AF382" s="504"/>
      <c r="AG382" s="504"/>
      <c r="AH382" s="504"/>
      <c r="AI382" s="504"/>
      <c r="AJ382" s="504"/>
      <c r="AK382" s="504"/>
      <c r="AL382" s="504"/>
      <c r="AM382" s="504"/>
      <c r="AN382" s="505"/>
      <c r="AO382" s="505"/>
      <c r="AP382" s="505"/>
      <c r="AQ382" s="505"/>
      <c r="AR382" s="505"/>
      <c r="AS382" s="505"/>
      <c r="AT382" s="505"/>
      <c r="AU382" s="505"/>
      <c r="AV382" s="505"/>
      <c r="AW382" s="505"/>
      <c r="AX382" s="505"/>
      <c r="AY382" s="505"/>
      <c r="AZ382" s="505"/>
      <c r="BA382" s="505"/>
    </row>
    <row r="383" spans="1:53" s="506" customFormat="1" ht="12" customHeight="1">
      <c r="A383" s="113">
        <v>5130502</v>
      </c>
      <c r="B383" s="113" t="s">
        <v>1033</v>
      </c>
      <c r="C383" s="489">
        <f>+VLOOKUP(A383,Clasificaciones!C:I,5,FALSE)</f>
        <v>0</v>
      </c>
      <c r="D383" s="489">
        <v>0</v>
      </c>
      <c r="E383" s="489">
        <v>0</v>
      </c>
      <c r="F383" s="489">
        <f>+VLOOKUP(A383,Clasificaciones!C:M,9,FALSE)</f>
        <v>0</v>
      </c>
      <c r="G383" s="489">
        <f t="shared" si="45"/>
        <v>0</v>
      </c>
      <c r="H383" s="144">
        <v>0</v>
      </c>
      <c r="I383" s="144">
        <v>0</v>
      </c>
      <c r="J383" s="144">
        <v>0</v>
      </c>
      <c r="K383" s="144">
        <v>0</v>
      </c>
      <c r="L383" s="144">
        <v>0</v>
      </c>
      <c r="M383" s="144">
        <v>0</v>
      </c>
      <c r="N383" s="144">
        <v>0</v>
      </c>
      <c r="O383" s="144">
        <v>0</v>
      </c>
      <c r="P383" s="144">
        <v>0</v>
      </c>
      <c r="Q383" s="144">
        <v>0</v>
      </c>
      <c r="R383" s="144">
        <v>0</v>
      </c>
      <c r="S383" s="144">
        <v>0</v>
      </c>
      <c r="T383" s="144">
        <v>0</v>
      </c>
      <c r="U383" s="144">
        <v>0</v>
      </c>
      <c r="V383" s="144">
        <v>0</v>
      </c>
      <c r="W383" s="144">
        <v>0</v>
      </c>
      <c r="X383" s="144">
        <f>-G383</f>
        <v>0</v>
      </c>
      <c r="Y383" s="144">
        <v>0</v>
      </c>
      <c r="Z383" s="144">
        <f t="shared" si="43"/>
        <v>0</v>
      </c>
      <c r="AA383" s="504"/>
      <c r="AB383" s="504"/>
      <c r="AC383" s="504"/>
      <c r="AD383" s="504"/>
      <c r="AE383" s="504"/>
      <c r="AF383" s="504"/>
      <c r="AG383" s="504"/>
      <c r="AH383" s="504"/>
      <c r="AI383" s="504"/>
      <c r="AJ383" s="504"/>
      <c r="AK383" s="504"/>
      <c r="AL383" s="504"/>
      <c r="AM383" s="504"/>
      <c r="AN383" s="505"/>
      <c r="AO383" s="505"/>
      <c r="AP383" s="505"/>
      <c r="AQ383" s="505"/>
      <c r="AR383" s="505"/>
      <c r="AS383" s="505"/>
      <c r="AT383" s="505"/>
      <c r="AU383" s="505"/>
      <c r="AV383" s="505"/>
      <c r="AW383" s="505"/>
      <c r="AX383" s="505"/>
      <c r="AY383" s="505"/>
      <c r="AZ383" s="505"/>
      <c r="BA383" s="505"/>
    </row>
    <row r="384" spans="1:53" s="506" customFormat="1" ht="12" customHeight="1">
      <c r="A384" s="113">
        <v>513050201</v>
      </c>
      <c r="B384" s="113" t="s">
        <v>1034</v>
      </c>
      <c r="C384" s="489">
        <f>+VLOOKUP(A384,Clasificaciones!C:I,5,FALSE)</f>
        <v>3617928</v>
      </c>
      <c r="D384" s="489">
        <v>0</v>
      </c>
      <c r="E384" s="489">
        <f t="shared" ref="E384:E386" si="50">+C384</f>
        <v>3617928</v>
      </c>
      <c r="F384" s="489">
        <f>+VLOOKUP(A384,Clasificaciones!C:M,9,FALSE)</f>
        <v>0</v>
      </c>
      <c r="G384" s="489">
        <f t="shared" si="45"/>
        <v>0</v>
      </c>
      <c r="H384" s="144">
        <v>0</v>
      </c>
      <c r="I384" s="144">
        <v>0</v>
      </c>
      <c r="J384" s="144">
        <f>-G384</f>
        <v>0</v>
      </c>
      <c r="K384" s="144">
        <v>0</v>
      </c>
      <c r="L384" s="144">
        <v>0</v>
      </c>
      <c r="M384" s="144">
        <v>0</v>
      </c>
      <c r="N384" s="144">
        <v>0</v>
      </c>
      <c r="O384" s="144">
        <v>0</v>
      </c>
      <c r="P384" s="144">
        <v>0</v>
      </c>
      <c r="Q384" s="144">
        <v>0</v>
      </c>
      <c r="R384" s="144">
        <v>0</v>
      </c>
      <c r="S384" s="144">
        <v>0</v>
      </c>
      <c r="T384" s="144">
        <v>0</v>
      </c>
      <c r="U384" s="144">
        <v>0</v>
      </c>
      <c r="V384" s="144">
        <v>0</v>
      </c>
      <c r="W384" s="144">
        <v>0</v>
      </c>
      <c r="X384" s="144">
        <v>0</v>
      </c>
      <c r="Y384" s="144">
        <v>0</v>
      </c>
      <c r="Z384" s="144">
        <f t="shared" si="43"/>
        <v>0</v>
      </c>
      <c r="AA384" s="504"/>
      <c r="AB384" s="504"/>
      <c r="AC384" s="504"/>
      <c r="AD384" s="504"/>
      <c r="AE384" s="504"/>
      <c r="AF384" s="504"/>
      <c r="AG384" s="504"/>
      <c r="AH384" s="504"/>
      <c r="AI384" s="504"/>
      <c r="AJ384" s="504"/>
      <c r="AK384" s="504"/>
      <c r="AL384" s="504"/>
      <c r="AM384" s="504"/>
      <c r="AN384" s="505"/>
      <c r="AO384" s="505"/>
      <c r="AP384" s="505"/>
      <c r="AQ384" s="505"/>
      <c r="AR384" s="505"/>
      <c r="AS384" s="505"/>
      <c r="AT384" s="505"/>
      <c r="AU384" s="505"/>
      <c r="AV384" s="505"/>
      <c r="AW384" s="505"/>
      <c r="AX384" s="505"/>
      <c r="AY384" s="505"/>
      <c r="AZ384" s="505"/>
      <c r="BA384" s="505"/>
    </row>
    <row r="385" spans="1:53" s="506" customFormat="1" ht="12" customHeight="1">
      <c r="A385" s="113">
        <v>513050202</v>
      </c>
      <c r="B385" s="113" t="s">
        <v>1035</v>
      </c>
      <c r="C385" s="489">
        <f>+VLOOKUP(A385,Clasificaciones!C:I,5,FALSE)</f>
        <v>66492786</v>
      </c>
      <c r="D385" s="489">
        <v>0</v>
      </c>
      <c r="E385" s="489">
        <f>+C385</f>
        <v>66492786</v>
      </c>
      <c r="F385" s="489">
        <f>+VLOOKUP(A385,Clasificaciones!C:M,9,FALSE)</f>
        <v>0</v>
      </c>
      <c r="G385" s="489">
        <f t="shared" si="45"/>
        <v>0</v>
      </c>
      <c r="H385" s="144">
        <v>0</v>
      </c>
      <c r="I385" s="144">
        <v>0</v>
      </c>
      <c r="J385" s="144">
        <f>-G385</f>
        <v>0</v>
      </c>
      <c r="K385" s="144">
        <v>0</v>
      </c>
      <c r="L385" s="144">
        <v>0</v>
      </c>
      <c r="M385" s="144">
        <v>0</v>
      </c>
      <c r="N385" s="144">
        <v>0</v>
      </c>
      <c r="O385" s="144">
        <v>0</v>
      </c>
      <c r="P385" s="144">
        <v>0</v>
      </c>
      <c r="Q385" s="144">
        <v>0</v>
      </c>
      <c r="R385" s="144">
        <v>0</v>
      </c>
      <c r="S385" s="144">
        <v>0</v>
      </c>
      <c r="T385" s="144">
        <v>0</v>
      </c>
      <c r="U385" s="144">
        <v>0</v>
      </c>
      <c r="V385" s="144">
        <v>0</v>
      </c>
      <c r="W385" s="144">
        <v>0</v>
      </c>
      <c r="X385" s="144">
        <v>0</v>
      </c>
      <c r="Y385" s="144">
        <v>0</v>
      </c>
      <c r="Z385" s="144">
        <f t="shared" si="43"/>
        <v>0</v>
      </c>
      <c r="AA385" s="504"/>
      <c r="AB385" s="504"/>
      <c r="AC385" s="504"/>
      <c r="AD385" s="504"/>
      <c r="AE385" s="504"/>
      <c r="AF385" s="504"/>
      <c r="AG385" s="504"/>
      <c r="AH385" s="504"/>
      <c r="AI385" s="504"/>
      <c r="AJ385" s="504"/>
      <c r="AK385" s="504"/>
      <c r="AL385" s="504"/>
      <c r="AM385" s="504"/>
      <c r="AN385" s="505"/>
      <c r="AO385" s="505"/>
      <c r="AP385" s="505"/>
      <c r="AQ385" s="505"/>
      <c r="AR385" s="505"/>
      <c r="AS385" s="505"/>
      <c r="AT385" s="505"/>
      <c r="AU385" s="505"/>
      <c r="AV385" s="505"/>
      <c r="AW385" s="505"/>
      <c r="AX385" s="505"/>
      <c r="AY385" s="505"/>
      <c r="AZ385" s="505"/>
      <c r="BA385" s="505"/>
    </row>
    <row r="386" spans="1:53" s="506" customFormat="1" ht="12" customHeight="1">
      <c r="A386" s="113">
        <v>513050203</v>
      </c>
      <c r="B386" s="113" t="s">
        <v>1036</v>
      </c>
      <c r="C386" s="489">
        <f>+VLOOKUP(A386,Clasificaciones!C:I,5,FALSE)</f>
        <v>19018974</v>
      </c>
      <c r="D386" s="489">
        <v>0</v>
      </c>
      <c r="E386" s="489">
        <f t="shared" si="50"/>
        <v>19018974</v>
      </c>
      <c r="F386" s="489">
        <f>+VLOOKUP(A386,Clasificaciones!C:M,9,FALSE)</f>
        <v>0</v>
      </c>
      <c r="G386" s="489">
        <f t="shared" si="45"/>
        <v>0</v>
      </c>
      <c r="H386" s="144">
        <v>0</v>
      </c>
      <c r="I386" s="144">
        <v>0</v>
      </c>
      <c r="J386" s="144">
        <v>0</v>
      </c>
      <c r="K386" s="144">
        <v>0</v>
      </c>
      <c r="L386" s="144">
        <v>0</v>
      </c>
      <c r="M386" s="144">
        <v>0</v>
      </c>
      <c r="N386" s="144">
        <v>0</v>
      </c>
      <c r="O386" s="144">
        <v>0</v>
      </c>
      <c r="P386" s="144">
        <v>0</v>
      </c>
      <c r="Q386" s="144">
        <v>0</v>
      </c>
      <c r="R386" s="144">
        <v>0</v>
      </c>
      <c r="S386" s="144">
        <v>0</v>
      </c>
      <c r="T386" s="144">
        <v>0</v>
      </c>
      <c r="U386" s="144">
        <v>0</v>
      </c>
      <c r="V386" s="144">
        <v>0</v>
      </c>
      <c r="W386" s="144">
        <v>0</v>
      </c>
      <c r="X386" s="144">
        <v>0</v>
      </c>
      <c r="Y386" s="144">
        <v>0</v>
      </c>
      <c r="Z386" s="144">
        <f t="shared" si="43"/>
        <v>0</v>
      </c>
      <c r="AA386" s="504"/>
      <c r="AB386" s="504"/>
      <c r="AC386" s="504"/>
      <c r="AD386" s="504"/>
      <c r="AE386" s="504"/>
      <c r="AF386" s="504"/>
      <c r="AG386" s="504"/>
      <c r="AH386" s="504"/>
      <c r="AI386" s="504"/>
      <c r="AJ386" s="504"/>
      <c r="AK386" s="504"/>
      <c r="AL386" s="504"/>
      <c r="AM386" s="504"/>
      <c r="AN386" s="505"/>
      <c r="AO386" s="505"/>
      <c r="AP386" s="505"/>
      <c r="AQ386" s="505"/>
      <c r="AR386" s="505"/>
      <c r="AS386" s="505"/>
      <c r="AT386" s="505"/>
      <c r="AU386" s="505"/>
      <c r="AV386" s="505"/>
      <c r="AW386" s="505"/>
      <c r="AX386" s="505"/>
      <c r="AY386" s="505"/>
      <c r="AZ386" s="505"/>
      <c r="BA386" s="505"/>
    </row>
    <row r="387" spans="1:53" s="506" customFormat="1" ht="12" customHeight="1">
      <c r="A387" s="113">
        <v>513050204</v>
      </c>
      <c r="B387" s="113" t="s">
        <v>1037</v>
      </c>
      <c r="C387" s="489">
        <f>+VLOOKUP(A387,Clasificaciones!C:I,5,FALSE)</f>
        <v>640002</v>
      </c>
      <c r="D387" s="489">
        <v>0</v>
      </c>
      <c r="E387" s="489">
        <f>+C387</f>
        <v>640002</v>
      </c>
      <c r="F387" s="489">
        <f>+VLOOKUP(A387,Clasificaciones!C:M,9,FALSE)</f>
        <v>0</v>
      </c>
      <c r="G387" s="489">
        <f t="shared" si="45"/>
        <v>0</v>
      </c>
      <c r="H387" s="144">
        <v>0</v>
      </c>
      <c r="I387" s="144">
        <v>0</v>
      </c>
      <c r="J387" s="144">
        <v>0</v>
      </c>
      <c r="K387" s="144">
        <v>0</v>
      </c>
      <c r="L387" s="144">
        <v>0</v>
      </c>
      <c r="M387" s="144">
        <v>0</v>
      </c>
      <c r="N387" s="144">
        <v>0</v>
      </c>
      <c r="O387" s="144">
        <v>0</v>
      </c>
      <c r="P387" s="144">
        <v>0</v>
      </c>
      <c r="Q387" s="144">
        <v>0</v>
      </c>
      <c r="R387" s="144">
        <v>0</v>
      </c>
      <c r="S387" s="144">
        <v>0</v>
      </c>
      <c r="T387" s="144">
        <v>0</v>
      </c>
      <c r="U387" s="144">
        <v>0</v>
      </c>
      <c r="V387" s="144">
        <v>0</v>
      </c>
      <c r="W387" s="144">
        <v>0</v>
      </c>
      <c r="X387" s="144">
        <v>0</v>
      </c>
      <c r="Y387" s="144">
        <f>-G387</f>
        <v>0</v>
      </c>
      <c r="Z387" s="144">
        <f t="shared" si="43"/>
        <v>0</v>
      </c>
      <c r="AA387" s="504"/>
      <c r="AB387" s="504"/>
      <c r="AC387" s="504"/>
      <c r="AD387" s="504"/>
      <c r="AE387" s="504"/>
      <c r="AF387" s="504"/>
      <c r="AG387" s="504"/>
      <c r="AH387" s="504"/>
      <c r="AI387" s="504"/>
      <c r="AJ387" s="504"/>
      <c r="AK387" s="504"/>
      <c r="AL387" s="504"/>
      <c r="AM387" s="504"/>
      <c r="AN387" s="505"/>
      <c r="AO387" s="505"/>
      <c r="AP387" s="505"/>
      <c r="AQ387" s="505"/>
      <c r="AR387" s="505"/>
      <c r="AS387" s="505"/>
      <c r="AT387" s="505"/>
      <c r="AU387" s="505"/>
      <c r="AV387" s="505"/>
      <c r="AW387" s="505"/>
      <c r="AX387" s="505"/>
      <c r="AY387" s="505"/>
      <c r="AZ387" s="505"/>
      <c r="BA387" s="505"/>
    </row>
    <row r="388" spans="1:53" s="506" customFormat="1" ht="12" customHeight="1">
      <c r="A388" s="113">
        <v>51306</v>
      </c>
      <c r="B388" s="113" t="s">
        <v>219</v>
      </c>
      <c r="C388" s="489">
        <f>+VLOOKUP(A388,Clasificaciones!C:I,5,FALSE)</f>
        <v>0</v>
      </c>
      <c r="D388" s="489">
        <v>0</v>
      </c>
      <c r="E388" s="489">
        <v>0</v>
      </c>
      <c r="F388" s="489">
        <f>+VLOOKUP(A388,Clasificaciones!C:M,9,FALSE)</f>
        <v>0</v>
      </c>
      <c r="G388" s="489">
        <f t="shared" si="45"/>
        <v>0</v>
      </c>
      <c r="H388" s="144">
        <v>0</v>
      </c>
      <c r="I388" s="144">
        <v>0</v>
      </c>
      <c r="J388" s="144">
        <v>0</v>
      </c>
      <c r="K388" s="144">
        <v>0</v>
      </c>
      <c r="L388" s="144">
        <v>0</v>
      </c>
      <c r="M388" s="144">
        <v>0</v>
      </c>
      <c r="N388" s="144">
        <v>0</v>
      </c>
      <c r="O388" s="144">
        <v>0</v>
      </c>
      <c r="P388" s="144">
        <v>0</v>
      </c>
      <c r="Q388" s="144">
        <v>0</v>
      </c>
      <c r="R388" s="144">
        <v>0</v>
      </c>
      <c r="S388" s="144">
        <v>0</v>
      </c>
      <c r="T388" s="144">
        <v>0</v>
      </c>
      <c r="U388" s="144">
        <v>0</v>
      </c>
      <c r="V388" s="144">
        <v>0</v>
      </c>
      <c r="W388" s="144">
        <v>0</v>
      </c>
      <c r="X388" s="144">
        <v>0</v>
      </c>
      <c r="Y388" s="144">
        <f>-G388</f>
        <v>0</v>
      </c>
      <c r="Z388" s="144">
        <f t="shared" si="43"/>
        <v>0</v>
      </c>
      <c r="AA388" s="504"/>
      <c r="AB388" s="504"/>
      <c r="AC388" s="504"/>
      <c r="AD388" s="504"/>
      <c r="AE388" s="504"/>
      <c r="AF388" s="504"/>
      <c r="AG388" s="504"/>
      <c r="AH388" s="504"/>
      <c r="AI388" s="504"/>
      <c r="AJ388" s="504"/>
      <c r="AK388" s="504"/>
      <c r="AL388" s="504"/>
      <c r="AM388" s="504"/>
      <c r="AN388" s="505"/>
      <c r="AO388" s="505"/>
      <c r="AP388" s="505"/>
      <c r="AQ388" s="505"/>
      <c r="AR388" s="505"/>
      <c r="AS388" s="505"/>
      <c r="AT388" s="505"/>
      <c r="AU388" s="505"/>
      <c r="AV388" s="505"/>
      <c r="AW388" s="505"/>
      <c r="AX388" s="505"/>
      <c r="AY388" s="505"/>
      <c r="AZ388" s="505"/>
      <c r="BA388" s="505"/>
    </row>
    <row r="389" spans="1:53" s="506" customFormat="1" ht="12" customHeight="1">
      <c r="A389" s="113">
        <v>5130601</v>
      </c>
      <c r="B389" s="113" t="s">
        <v>1335</v>
      </c>
      <c r="C389" s="489">
        <f>+VLOOKUP(A389,Clasificaciones!C:I,5,FALSE)</f>
        <v>322727</v>
      </c>
      <c r="D389" s="489">
        <v>0</v>
      </c>
      <c r="E389" s="489">
        <v>0</v>
      </c>
      <c r="F389" s="489">
        <f>+VLOOKUP(A389,Clasificaciones!C:M,9,FALSE)</f>
        <v>0</v>
      </c>
      <c r="G389" s="489">
        <f t="shared" si="45"/>
        <v>322727</v>
      </c>
      <c r="H389" s="144">
        <v>0</v>
      </c>
      <c r="I389" s="144">
        <v>0</v>
      </c>
      <c r="J389" s="144">
        <f t="shared" ref="J389:J391" si="51">-G389</f>
        <v>-322727</v>
      </c>
      <c r="K389" s="144">
        <v>0</v>
      </c>
      <c r="L389" s="144">
        <v>0</v>
      </c>
      <c r="M389" s="144">
        <v>0</v>
      </c>
      <c r="N389" s="144">
        <v>0</v>
      </c>
      <c r="O389" s="144">
        <v>0</v>
      </c>
      <c r="P389" s="144">
        <v>0</v>
      </c>
      <c r="Q389" s="144">
        <v>0</v>
      </c>
      <c r="R389" s="144">
        <v>0</v>
      </c>
      <c r="S389" s="144">
        <v>0</v>
      </c>
      <c r="T389" s="144">
        <v>0</v>
      </c>
      <c r="U389" s="144">
        <v>0</v>
      </c>
      <c r="V389" s="144">
        <v>0</v>
      </c>
      <c r="W389" s="144">
        <v>0</v>
      </c>
      <c r="X389" s="144">
        <v>0</v>
      </c>
      <c r="Y389" s="144">
        <v>0</v>
      </c>
      <c r="Z389" s="144">
        <f t="shared" si="43"/>
        <v>0</v>
      </c>
      <c r="AA389" s="504"/>
      <c r="AB389" s="504"/>
      <c r="AC389" s="504"/>
      <c r="AD389" s="504"/>
      <c r="AE389" s="504"/>
      <c r="AF389" s="504"/>
      <c r="AG389" s="504"/>
      <c r="AH389" s="504"/>
      <c r="AI389" s="504"/>
      <c r="AJ389" s="504"/>
      <c r="AK389" s="504"/>
      <c r="AL389" s="504"/>
      <c r="AM389" s="504"/>
      <c r="AN389" s="505"/>
      <c r="AO389" s="505"/>
      <c r="AP389" s="505"/>
      <c r="AQ389" s="505"/>
      <c r="AR389" s="505"/>
      <c r="AS389" s="505"/>
      <c r="AT389" s="505"/>
      <c r="AU389" s="505"/>
      <c r="AV389" s="505"/>
      <c r="AW389" s="505"/>
      <c r="AX389" s="505"/>
      <c r="AY389" s="505"/>
      <c r="AZ389" s="505"/>
      <c r="BA389" s="505"/>
    </row>
    <row r="390" spans="1:53" s="506" customFormat="1" ht="12" customHeight="1">
      <c r="A390" s="113">
        <v>5130603</v>
      </c>
      <c r="B390" s="113" t="s">
        <v>1038</v>
      </c>
      <c r="C390" s="489">
        <f>+VLOOKUP(A390,Clasificaciones!C:I,5,FALSE)</f>
        <v>54685524</v>
      </c>
      <c r="D390" s="489">
        <v>0</v>
      </c>
      <c r="E390" s="489">
        <v>0</v>
      </c>
      <c r="F390" s="489">
        <f>+VLOOKUP(A390,Clasificaciones!C:M,9,FALSE)</f>
        <v>0</v>
      </c>
      <c r="G390" s="489">
        <f t="shared" si="45"/>
        <v>54685524</v>
      </c>
      <c r="H390" s="144">
        <v>0</v>
      </c>
      <c r="I390" s="144">
        <v>0</v>
      </c>
      <c r="J390" s="144">
        <f t="shared" si="51"/>
        <v>-54685524</v>
      </c>
      <c r="K390" s="144">
        <v>0</v>
      </c>
      <c r="L390" s="144">
        <v>0</v>
      </c>
      <c r="M390" s="144">
        <v>0</v>
      </c>
      <c r="N390" s="144">
        <v>0</v>
      </c>
      <c r="O390" s="144">
        <v>0</v>
      </c>
      <c r="P390" s="144">
        <v>0</v>
      </c>
      <c r="Q390" s="144">
        <v>0</v>
      </c>
      <c r="R390" s="144">
        <v>0</v>
      </c>
      <c r="S390" s="144">
        <v>0</v>
      </c>
      <c r="T390" s="144">
        <v>0</v>
      </c>
      <c r="U390" s="144">
        <v>0</v>
      </c>
      <c r="V390" s="144">
        <v>0</v>
      </c>
      <c r="W390" s="144">
        <v>0</v>
      </c>
      <c r="X390" s="144">
        <v>0</v>
      </c>
      <c r="Y390" s="144">
        <v>0</v>
      </c>
      <c r="Z390" s="144">
        <f t="shared" si="43"/>
        <v>0</v>
      </c>
      <c r="AA390" s="504"/>
      <c r="AB390" s="504"/>
      <c r="AC390" s="504"/>
      <c r="AD390" s="504"/>
      <c r="AE390" s="504"/>
      <c r="AF390" s="504"/>
      <c r="AG390" s="504"/>
      <c r="AH390" s="504"/>
      <c r="AI390" s="504"/>
      <c r="AJ390" s="504"/>
      <c r="AK390" s="504"/>
      <c r="AL390" s="504"/>
      <c r="AM390" s="504"/>
      <c r="AN390" s="505"/>
      <c r="AO390" s="505"/>
      <c r="AP390" s="505"/>
      <c r="AQ390" s="505"/>
      <c r="AR390" s="505"/>
      <c r="AS390" s="505"/>
      <c r="AT390" s="505"/>
      <c r="AU390" s="505"/>
      <c r="AV390" s="505"/>
      <c r="AW390" s="505"/>
      <c r="AX390" s="505"/>
      <c r="AY390" s="505"/>
      <c r="AZ390" s="505"/>
      <c r="BA390" s="505"/>
    </row>
    <row r="391" spans="1:53" s="506" customFormat="1" ht="12" customHeight="1">
      <c r="A391" s="113">
        <v>5130605</v>
      </c>
      <c r="B391" s="113" t="s">
        <v>308</v>
      </c>
      <c r="C391" s="489">
        <f>+VLOOKUP(A391,Clasificaciones!C:I,5,FALSE)</f>
        <v>600000</v>
      </c>
      <c r="D391" s="489">
        <v>0</v>
      </c>
      <c r="E391" s="489">
        <v>0</v>
      </c>
      <c r="F391" s="489">
        <f>+VLOOKUP(A391,Clasificaciones!C:M,9,FALSE)</f>
        <v>0</v>
      </c>
      <c r="G391" s="489">
        <f t="shared" si="45"/>
        <v>600000</v>
      </c>
      <c r="H391" s="144">
        <v>0</v>
      </c>
      <c r="I391" s="144">
        <v>0</v>
      </c>
      <c r="J391" s="144">
        <f t="shared" si="51"/>
        <v>-600000</v>
      </c>
      <c r="K391" s="144">
        <v>0</v>
      </c>
      <c r="L391" s="144">
        <v>0</v>
      </c>
      <c r="M391" s="144">
        <v>0</v>
      </c>
      <c r="N391" s="144">
        <v>0</v>
      </c>
      <c r="O391" s="144">
        <v>0</v>
      </c>
      <c r="P391" s="144">
        <v>0</v>
      </c>
      <c r="Q391" s="144">
        <v>0</v>
      </c>
      <c r="R391" s="144">
        <v>0</v>
      </c>
      <c r="S391" s="144">
        <v>0</v>
      </c>
      <c r="T391" s="144">
        <v>0</v>
      </c>
      <c r="U391" s="144">
        <v>0</v>
      </c>
      <c r="V391" s="144">
        <v>0</v>
      </c>
      <c r="W391" s="144">
        <v>0</v>
      </c>
      <c r="X391" s="144">
        <v>0</v>
      </c>
      <c r="Y391" s="144">
        <v>0</v>
      </c>
      <c r="Z391" s="144">
        <f t="shared" si="43"/>
        <v>0</v>
      </c>
      <c r="AA391" s="504"/>
      <c r="AB391" s="504"/>
      <c r="AC391" s="504"/>
      <c r="AD391" s="504"/>
      <c r="AE391" s="504"/>
      <c r="AF391" s="504"/>
      <c r="AG391" s="504"/>
      <c r="AH391" s="504"/>
      <c r="AI391" s="504"/>
      <c r="AJ391" s="504"/>
      <c r="AK391" s="504"/>
      <c r="AL391" s="504"/>
      <c r="AM391" s="504"/>
      <c r="AN391" s="505"/>
      <c r="AO391" s="505"/>
      <c r="AP391" s="505"/>
      <c r="AQ391" s="505"/>
      <c r="AR391" s="505"/>
      <c r="AS391" s="505"/>
      <c r="AT391" s="505"/>
      <c r="AU391" s="505"/>
      <c r="AV391" s="505"/>
      <c r="AW391" s="505"/>
      <c r="AX391" s="505"/>
      <c r="AY391" s="505"/>
      <c r="AZ391" s="505"/>
      <c r="BA391" s="505"/>
    </row>
    <row r="392" spans="1:53" s="506" customFormat="1" ht="12" customHeight="1">
      <c r="A392" s="113">
        <v>51307</v>
      </c>
      <c r="B392" s="113" t="s">
        <v>1337</v>
      </c>
      <c r="C392" s="489">
        <f>+VLOOKUP(A392,Clasificaciones!C:I,5,FALSE)</f>
        <v>0</v>
      </c>
      <c r="D392" s="489">
        <v>0</v>
      </c>
      <c r="E392" s="489">
        <v>0</v>
      </c>
      <c r="F392" s="489">
        <f>+VLOOKUP(A392,Clasificaciones!C:M,9,FALSE)</f>
        <v>0</v>
      </c>
      <c r="G392" s="489">
        <f t="shared" si="45"/>
        <v>0</v>
      </c>
      <c r="H392" s="144">
        <v>0</v>
      </c>
      <c r="I392" s="144">
        <v>0</v>
      </c>
      <c r="J392" s="144">
        <v>0</v>
      </c>
      <c r="K392" s="144">
        <v>0</v>
      </c>
      <c r="L392" s="144">
        <v>0</v>
      </c>
      <c r="M392" s="144">
        <v>0</v>
      </c>
      <c r="N392" s="144">
        <v>0</v>
      </c>
      <c r="O392" s="144">
        <v>0</v>
      </c>
      <c r="P392" s="144">
        <v>0</v>
      </c>
      <c r="Q392" s="144">
        <v>0</v>
      </c>
      <c r="R392" s="144">
        <v>0</v>
      </c>
      <c r="S392" s="144">
        <v>0</v>
      </c>
      <c r="T392" s="144">
        <v>0</v>
      </c>
      <c r="U392" s="144">
        <v>0</v>
      </c>
      <c r="V392" s="144">
        <v>0</v>
      </c>
      <c r="W392" s="144">
        <v>0</v>
      </c>
      <c r="X392" s="144">
        <v>0</v>
      </c>
      <c r="Y392" s="144">
        <v>0</v>
      </c>
      <c r="Z392" s="144">
        <f t="shared" si="43"/>
        <v>0</v>
      </c>
      <c r="AA392" s="504"/>
      <c r="AB392" s="504"/>
      <c r="AC392" s="504"/>
      <c r="AD392" s="504"/>
      <c r="AE392" s="504"/>
      <c r="AF392" s="504"/>
      <c r="AG392" s="504"/>
      <c r="AH392" s="504"/>
      <c r="AI392" s="504"/>
      <c r="AJ392" s="504"/>
      <c r="AK392" s="504"/>
      <c r="AL392" s="504"/>
      <c r="AM392" s="504"/>
      <c r="AN392" s="505"/>
      <c r="AO392" s="505"/>
      <c r="AP392" s="505"/>
      <c r="AQ392" s="505"/>
      <c r="AR392" s="505"/>
      <c r="AS392" s="505"/>
      <c r="AT392" s="505"/>
      <c r="AU392" s="505"/>
      <c r="AV392" s="505"/>
      <c r="AW392" s="505"/>
      <c r="AX392" s="505"/>
      <c r="AY392" s="505"/>
      <c r="AZ392" s="505"/>
      <c r="BA392" s="505"/>
    </row>
    <row r="393" spans="1:53" s="506" customFormat="1" ht="12" customHeight="1">
      <c r="A393" s="113">
        <v>5130701</v>
      </c>
      <c r="B393" s="113" t="s">
        <v>1028</v>
      </c>
      <c r="C393" s="489">
        <f>+VLOOKUP(A393,Clasificaciones!C:I,5,FALSE)</f>
        <v>25388196</v>
      </c>
      <c r="D393" s="489">
        <v>0</v>
      </c>
      <c r="E393" s="489">
        <v>0</v>
      </c>
      <c r="F393" s="489">
        <f>+VLOOKUP(A393,Clasificaciones!C:M,9,FALSE)</f>
        <v>0</v>
      </c>
      <c r="G393" s="489">
        <f t="shared" si="45"/>
        <v>25388196</v>
      </c>
      <c r="H393" s="144">
        <v>0</v>
      </c>
      <c r="I393" s="144">
        <v>0</v>
      </c>
      <c r="J393" s="144">
        <f>-G393</f>
        <v>-25388196</v>
      </c>
      <c r="K393" s="144">
        <v>0</v>
      </c>
      <c r="L393" s="144">
        <v>0</v>
      </c>
      <c r="M393" s="144">
        <v>0</v>
      </c>
      <c r="N393" s="144">
        <v>0</v>
      </c>
      <c r="O393" s="144">
        <v>0</v>
      </c>
      <c r="P393" s="144">
        <v>0</v>
      </c>
      <c r="Q393" s="144">
        <v>0</v>
      </c>
      <c r="R393" s="144">
        <v>0</v>
      </c>
      <c r="S393" s="144">
        <v>0</v>
      </c>
      <c r="T393" s="144">
        <v>0</v>
      </c>
      <c r="U393" s="144">
        <v>0</v>
      </c>
      <c r="V393" s="144">
        <v>0</v>
      </c>
      <c r="W393" s="144">
        <v>0</v>
      </c>
      <c r="X393" s="144">
        <v>0</v>
      </c>
      <c r="Y393" s="144">
        <v>0</v>
      </c>
      <c r="Z393" s="144">
        <f t="shared" ref="Z393:Z427" si="52">SUM(G393:Y393)</f>
        <v>0</v>
      </c>
      <c r="AA393" s="504"/>
      <c r="AB393" s="504"/>
      <c r="AC393" s="504"/>
      <c r="AD393" s="504"/>
      <c r="AE393" s="504"/>
      <c r="AF393" s="504"/>
      <c r="AG393" s="504"/>
      <c r="AH393" s="504"/>
      <c r="AI393" s="504"/>
      <c r="AJ393" s="504"/>
      <c r="AK393" s="504"/>
      <c r="AL393" s="504"/>
      <c r="AM393" s="504"/>
      <c r="AN393" s="505"/>
      <c r="AO393" s="505"/>
      <c r="AP393" s="505"/>
      <c r="AQ393" s="505"/>
      <c r="AR393" s="505"/>
      <c r="AS393" s="505"/>
      <c r="AT393" s="505"/>
      <c r="AU393" s="505"/>
      <c r="AV393" s="505"/>
      <c r="AW393" s="505"/>
      <c r="AX393" s="505"/>
      <c r="AY393" s="505"/>
      <c r="AZ393" s="505"/>
      <c r="BA393" s="505"/>
    </row>
    <row r="394" spans="1:53" s="506" customFormat="1" ht="12" customHeight="1">
      <c r="A394" s="113">
        <v>5130702</v>
      </c>
      <c r="B394" s="113" t="s">
        <v>1330</v>
      </c>
      <c r="C394" s="489">
        <f>+VLOOKUP(A394,Clasificaciones!C:I,5,FALSE)</f>
        <v>227273</v>
      </c>
      <c r="D394" s="489">
        <v>0</v>
      </c>
      <c r="E394" s="489">
        <v>0</v>
      </c>
      <c r="F394" s="489">
        <f>+VLOOKUP(A394,Clasificaciones!C:M,9,FALSE)</f>
        <v>0</v>
      </c>
      <c r="G394" s="489">
        <f t="shared" si="45"/>
        <v>227273</v>
      </c>
      <c r="H394" s="144">
        <v>0</v>
      </c>
      <c r="I394" s="144">
        <v>0</v>
      </c>
      <c r="J394" s="144">
        <f>-G394</f>
        <v>-227273</v>
      </c>
      <c r="K394" s="144">
        <v>0</v>
      </c>
      <c r="L394" s="144">
        <v>0</v>
      </c>
      <c r="M394" s="144">
        <v>0</v>
      </c>
      <c r="N394" s="144">
        <v>0</v>
      </c>
      <c r="O394" s="144">
        <v>0</v>
      </c>
      <c r="P394" s="144">
        <v>0</v>
      </c>
      <c r="Q394" s="144">
        <v>0</v>
      </c>
      <c r="R394" s="144">
        <v>0</v>
      </c>
      <c r="S394" s="144">
        <v>0</v>
      </c>
      <c r="T394" s="144">
        <v>0</v>
      </c>
      <c r="U394" s="144">
        <v>0</v>
      </c>
      <c r="V394" s="144">
        <v>0</v>
      </c>
      <c r="W394" s="144">
        <v>0</v>
      </c>
      <c r="X394" s="144">
        <v>0</v>
      </c>
      <c r="Y394" s="144">
        <v>0</v>
      </c>
      <c r="Z394" s="144">
        <f t="shared" si="52"/>
        <v>0</v>
      </c>
      <c r="AA394" s="504"/>
      <c r="AB394" s="504"/>
      <c r="AC394" s="504"/>
      <c r="AD394" s="504"/>
      <c r="AE394" s="504"/>
      <c r="AF394" s="504"/>
      <c r="AG394" s="504"/>
      <c r="AH394" s="504"/>
      <c r="AI394" s="504"/>
      <c r="AJ394" s="504"/>
      <c r="AK394" s="504"/>
      <c r="AL394" s="504"/>
      <c r="AM394" s="504"/>
      <c r="AN394" s="505"/>
      <c r="AO394" s="505"/>
      <c r="AP394" s="505"/>
      <c r="AQ394" s="505"/>
      <c r="AR394" s="505"/>
      <c r="AS394" s="505"/>
      <c r="AT394" s="505"/>
      <c r="AU394" s="505"/>
      <c r="AV394" s="505"/>
      <c r="AW394" s="505"/>
      <c r="AX394" s="505"/>
      <c r="AY394" s="505"/>
      <c r="AZ394" s="505"/>
      <c r="BA394" s="505"/>
    </row>
    <row r="395" spans="1:53" s="506" customFormat="1" ht="12" customHeight="1">
      <c r="A395" s="113">
        <v>51308</v>
      </c>
      <c r="B395" s="113" t="s">
        <v>49</v>
      </c>
      <c r="C395" s="489">
        <f>+VLOOKUP(A395,Clasificaciones!C:I,5,FALSE)</f>
        <v>0</v>
      </c>
      <c r="D395" s="489">
        <v>0</v>
      </c>
      <c r="E395" s="489">
        <v>0</v>
      </c>
      <c r="F395" s="489">
        <f>+VLOOKUP(A395,Clasificaciones!C:M,9,FALSE)</f>
        <v>0</v>
      </c>
      <c r="G395" s="489">
        <f t="shared" si="45"/>
        <v>0</v>
      </c>
      <c r="H395" s="144">
        <v>0</v>
      </c>
      <c r="I395" s="144">
        <v>0</v>
      </c>
      <c r="J395" s="144">
        <v>0</v>
      </c>
      <c r="K395" s="144">
        <v>0</v>
      </c>
      <c r="L395" s="144">
        <v>0</v>
      </c>
      <c r="M395" s="144">
        <v>0</v>
      </c>
      <c r="N395" s="144">
        <v>0</v>
      </c>
      <c r="O395" s="144">
        <v>0</v>
      </c>
      <c r="P395" s="144">
        <v>0</v>
      </c>
      <c r="Q395" s="144">
        <v>0</v>
      </c>
      <c r="R395" s="144">
        <v>0</v>
      </c>
      <c r="S395" s="144">
        <v>0</v>
      </c>
      <c r="T395" s="144">
        <v>0</v>
      </c>
      <c r="U395" s="144">
        <v>0</v>
      </c>
      <c r="V395" s="144">
        <v>0</v>
      </c>
      <c r="W395" s="144">
        <v>0</v>
      </c>
      <c r="X395" s="144">
        <v>0</v>
      </c>
      <c r="Y395" s="144">
        <v>0</v>
      </c>
      <c r="Z395" s="144">
        <f t="shared" si="52"/>
        <v>0</v>
      </c>
      <c r="AA395" s="504"/>
      <c r="AB395" s="504"/>
      <c r="AC395" s="504"/>
      <c r="AD395" s="504"/>
      <c r="AE395" s="504"/>
      <c r="AF395" s="504"/>
      <c r="AG395" s="504"/>
      <c r="AH395" s="504"/>
      <c r="AI395" s="504"/>
      <c r="AJ395" s="504"/>
      <c r="AK395" s="504"/>
      <c r="AL395" s="504"/>
      <c r="AM395" s="504"/>
      <c r="AN395" s="505"/>
      <c r="AO395" s="505"/>
      <c r="AP395" s="505"/>
      <c r="AQ395" s="505"/>
      <c r="AR395" s="505"/>
      <c r="AS395" s="505"/>
      <c r="AT395" s="505"/>
      <c r="AU395" s="505"/>
      <c r="AV395" s="505"/>
      <c r="AW395" s="505"/>
      <c r="AX395" s="505"/>
      <c r="AY395" s="505"/>
      <c r="AZ395" s="505"/>
      <c r="BA395" s="505"/>
    </row>
    <row r="396" spans="1:53" s="506" customFormat="1" ht="12" customHeight="1">
      <c r="A396" s="113">
        <v>5130801</v>
      </c>
      <c r="B396" s="113" t="s">
        <v>1039</v>
      </c>
      <c r="C396" s="489">
        <f>+VLOOKUP(A396,Clasificaciones!C:I,5,FALSE)</f>
        <v>3512443</v>
      </c>
      <c r="D396" s="489">
        <v>0</v>
      </c>
      <c r="E396" s="489">
        <v>0</v>
      </c>
      <c r="F396" s="489">
        <f>+VLOOKUP(A396,Clasificaciones!C:M,9,FALSE)</f>
        <v>0</v>
      </c>
      <c r="G396" s="489">
        <f t="shared" si="45"/>
        <v>3512443</v>
      </c>
      <c r="H396" s="144">
        <v>0</v>
      </c>
      <c r="I396" s="144">
        <v>0</v>
      </c>
      <c r="J396" s="144">
        <f t="shared" ref="J396:J411" si="53">-G396</f>
        <v>-3512443</v>
      </c>
      <c r="K396" s="144">
        <v>0</v>
      </c>
      <c r="L396" s="144">
        <v>0</v>
      </c>
      <c r="M396" s="144">
        <v>0</v>
      </c>
      <c r="N396" s="144">
        <v>0</v>
      </c>
      <c r="O396" s="144">
        <v>0</v>
      </c>
      <c r="P396" s="144">
        <v>0</v>
      </c>
      <c r="Q396" s="144">
        <v>0</v>
      </c>
      <c r="R396" s="144">
        <v>0</v>
      </c>
      <c r="S396" s="144">
        <v>0</v>
      </c>
      <c r="T396" s="144">
        <v>0</v>
      </c>
      <c r="U396" s="144">
        <v>0</v>
      </c>
      <c r="V396" s="144">
        <v>0</v>
      </c>
      <c r="W396" s="144">
        <v>0</v>
      </c>
      <c r="X396" s="144">
        <v>0</v>
      </c>
      <c r="Y396" s="144">
        <v>0</v>
      </c>
      <c r="Z396" s="144">
        <f t="shared" si="52"/>
        <v>0</v>
      </c>
      <c r="AA396" s="504"/>
      <c r="AB396" s="504"/>
      <c r="AC396" s="504"/>
      <c r="AD396" s="504"/>
      <c r="AE396" s="504"/>
      <c r="AF396" s="504"/>
      <c r="AG396" s="504"/>
      <c r="AH396" s="504"/>
      <c r="AI396" s="504"/>
      <c r="AJ396" s="504"/>
      <c r="AK396" s="504"/>
      <c r="AL396" s="504"/>
      <c r="AM396" s="504"/>
      <c r="AN396" s="505"/>
      <c r="AO396" s="505"/>
      <c r="AP396" s="505"/>
      <c r="AQ396" s="505"/>
      <c r="AR396" s="505"/>
      <c r="AS396" s="505"/>
      <c r="AT396" s="505"/>
      <c r="AU396" s="505"/>
      <c r="AV396" s="505"/>
      <c r="AW396" s="505"/>
      <c r="AX396" s="505"/>
      <c r="AY396" s="505"/>
      <c r="AZ396" s="505"/>
      <c r="BA396" s="505"/>
    </row>
    <row r="397" spans="1:53" s="506" customFormat="1" ht="12" customHeight="1">
      <c r="A397" s="113">
        <v>51309</v>
      </c>
      <c r="B397" s="113" t="s">
        <v>52</v>
      </c>
      <c r="C397" s="489">
        <f>+VLOOKUP(A397,Clasificaciones!C:I,5,FALSE)</f>
        <v>0</v>
      </c>
      <c r="D397" s="489">
        <v>0</v>
      </c>
      <c r="E397" s="489">
        <v>0</v>
      </c>
      <c r="F397" s="489">
        <f>+VLOOKUP(A397,Clasificaciones!C:M,9,FALSE)</f>
        <v>0</v>
      </c>
      <c r="G397" s="489">
        <f t="shared" si="45"/>
        <v>0</v>
      </c>
      <c r="H397" s="144">
        <v>0</v>
      </c>
      <c r="I397" s="144">
        <v>0</v>
      </c>
      <c r="J397" s="144">
        <f t="shared" si="53"/>
        <v>0</v>
      </c>
      <c r="K397" s="144">
        <v>0</v>
      </c>
      <c r="L397" s="144">
        <v>0</v>
      </c>
      <c r="M397" s="144">
        <v>0</v>
      </c>
      <c r="N397" s="144">
        <v>0</v>
      </c>
      <c r="O397" s="144">
        <v>0</v>
      </c>
      <c r="P397" s="144">
        <v>0</v>
      </c>
      <c r="Q397" s="144">
        <v>0</v>
      </c>
      <c r="R397" s="144">
        <v>0</v>
      </c>
      <c r="S397" s="144">
        <v>0</v>
      </c>
      <c r="T397" s="144">
        <v>0</v>
      </c>
      <c r="U397" s="144">
        <v>0</v>
      </c>
      <c r="V397" s="144">
        <v>0</v>
      </c>
      <c r="W397" s="144">
        <v>0</v>
      </c>
      <c r="X397" s="144">
        <v>0</v>
      </c>
      <c r="Y397" s="144">
        <v>0</v>
      </c>
      <c r="Z397" s="144">
        <f t="shared" si="52"/>
        <v>0</v>
      </c>
      <c r="AA397" s="504"/>
      <c r="AB397" s="504"/>
      <c r="AC397" s="504"/>
      <c r="AD397" s="504"/>
      <c r="AE397" s="504"/>
      <c r="AF397" s="504"/>
      <c r="AG397" s="504"/>
      <c r="AH397" s="504"/>
      <c r="AI397" s="504"/>
      <c r="AJ397" s="504"/>
      <c r="AK397" s="504"/>
      <c r="AL397" s="504"/>
      <c r="AM397" s="504"/>
      <c r="AN397" s="505"/>
      <c r="AO397" s="505"/>
      <c r="AP397" s="505"/>
      <c r="AQ397" s="505"/>
      <c r="AR397" s="505"/>
      <c r="AS397" s="505"/>
      <c r="AT397" s="505"/>
      <c r="AU397" s="505"/>
      <c r="AV397" s="505"/>
      <c r="AW397" s="505"/>
      <c r="AX397" s="505"/>
      <c r="AY397" s="505"/>
      <c r="AZ397" s="505"/>
      <c r="BA397" s="505"/>
    </row>
    <row r="398" spans="1:53" s="506" customFormat="1" ht="12" customHeight="1">
      <c r="A398" s="113">
        <v>5130902</v>
      </c>
      <c r="B398" s="113" t="s">
        <v>1040</v>
      </c>
      <c r="C398" s="489">
        <f>+VLOOKUP(A398,Clasificaciones!C:I,5,FALSE)</f>
        <v>10292700</v>
      </c>
      <c r="D398" s="489">
        <v>0</v>
      </c>
      <c r="E398" s="489">
        <v>0</v>
      </c>
      <c r="F398" s="489">
        <f>+VLOOKUP(A398,Clasificaciones!C:M,9,FALSE)</f>
        <v>0</v>
      </c>
      <c r="G398" s="489">
        <f t="shared" si="45"/>
        <v>10292700</v>
      </c>
      <c r="H398" s="144">
        <v>0</v>
      </c>
      <c r="I398" s="144">
        <v>0</v>
      </c>
      <c r="J398" s="144">
        <f t="shared" si="53"/>
        <v>-10292700</v>
      </c>
      <c r="K398" s="144">
        <v>0</v>
      </c>
      <c r="L398" s="144">
        <v>0</v>
      </c>
      <c r="M398" s="144">
        <v>0</v>
      </c>
      <c r="N398" s="144">
        <v>0</v>
      </c>
      <c r="O398" s="144">
        <v>0</v>
      </c>
      <c r="P398" s="144">
        <v>0</v>
      </c>
      <c r="Q398" s="144">
        <v>0</v>
      </c>
      <c r="R398" s="144">
        <v>0</v>
      </c>
      <c r="S398" s="144">
        <v>0</v>
      </c>
      <c r="T398" s="144">
        <v>0</v>
      </c>
      <c r="U398" s="144">
        <v>0</v>
      </c>
      <c r="V398" s="144">
        <v>0</v>
      </c>
      <c r="W398" s="144">
        <v>0</v>
      </c>
      <c r="X398" s="144">
        <v>0</v>
      </c>
      <c r="Y398" s="144">
        <v>0</v>
      </c>
      <c r="Z398" s="144">
        <f t="shared" si="52"/>
        <v>0</v>
      </c>
      <c r="AA398" s="504"/>
      <c r="AB398" s="504"/>
      <c r="AC398" s="504"/>
      <c r="AD398" s="504"/>
      <c r="AE398" s="504"/>
      <c r="AF398" s="504"/>
      <c r="AG398" s="504"/>
      <c r="AH398" s="504"/>
      <c r="AI398" s="504"/>
      <c r="AJ398" s="504"/>
      <c r="AK398" s="504"/>
      <c r="AL398" s="504"/>
      <c r="AM398" s="504"/>
      <c r="AN398" s="505"/>
      <c r="AO398" s="505"/>
      <c r="AP398" s="505"/>
      <c r="AQ398" s="505"/>
      <c r="AR398" s="505"/>
      <c r="AS398" s="505"/>
      <c r="AT398" s="505"/>
      <c r="AU398" s="505"/>
      <c r="AV398" s="505"/>
      <c r="AW398" s="505"/>
      <c r="AX398" s="505"/>
      <c r="AY398" s="505"/>
      <c r="AZ398" s="505"/>
      <c r="BA398" s="505"/>
    </row>
    <row r="399" spans="1:53" s="506" customFormat="1" ht="12" customHeight="1">
      <c r="A399" s="113">
        <v>5130904</v>
      </c>
      <c r="B399" s="113" t="s">
        <v>1041</v>
      </c>
      <c r="C399" s="489">
        <f>+VLOOKUP(A399,Clasificaciones!C:I,5,FALSE)</f>
        <v>1828703</v>
      </c>
      <c r="D399" s="489">
        <v>0</v>
      </c>
      <c r="E399" s="489">
        <v>0</v>
      </c>
      <c r="F399" s="489">
        <f>+VLOOKUP(A399,Clasificaciones!C:M,9,FALSE)</f>
        <v>0</v>
      </c>
      <c r="G399" s="489">
        <f t="shared" si="45"/>
        <v>1828703</v>
      </c>
      <c r="H399" s="144">
        <v>0</v>
      </c>
      <c r="I399" s="144">
        <v>0</v>
      </c>
      <c r="J399" s="144">
        <f t="shared" si="53"/>
        <v>-1828703</v>
      </c>
      <c r="K399" s="144">
        <v>0</v>
      </c>
      <c r="L399" s="144">
        <v>0</v>
      </c>
      <c r="M399" s="144">
        <v>0</v>
      </c>
      <c r="N399" s="144">
        <v>0</v>
      </c>
      <c r="O399" s="144">
        <v>0</v>
      </c>
      <c r="P399" s="144">
        <v>0</v>
      </c>
      <c r="Q399" s="144">
        <v>0</v>
      </c>
      <c r="R399" s="144">
        <v>0</v>
      </c>
      <c r="S399" s="144">
        <v>0</v>
      </c>
      <c r="T399" s="144">
        <v>0</v>
      </c>
      <c r="U399" s="144">
        <v>0</v>
      </c>
      <c r="V399" s="144">
        <v>0</v>
      </c>
      <c r="W399" s="144">
        <v>0</v>
      </c>
      <c r="X399" s="144">
        <v>0</v>
      </c>
      <c r="Y399" s="144">
        <v>0</v>
      </c>
      <c r="Z399" s="144">
        <f t="shared" si="52"/>
        <v>0</v>
      </c>
      <c r="AA399" s="504"/>
      <c r="AB399" s="504"/>
      <c r="AC399" s="504"/>
      <c r="AD399" s="504"/>
      <c r="AE399" s="504"/>
      <c r="AF399" s="504"/>
      <c r="AG399" s="504"/>
      <c r="AH399" s="504"/>
      <c r="AI399" s="504"/>
      <c r="AJ399" s="504"/>
      <c r="AK399" s="504"/>
      <c r="AL399" s="504"/>
      <c r="AM399" s="504"/>
      <c r="AN399" s="505"/>
      <c r="AO399" s="505"/>
      <c r="AP399" s="505"/>
      <c r="AQ399" s="505"/>
      <c r="AR399" s="505"/>
      <c r="AS399" s="505"/>
      <c r="AT399" s="505"/>
      <c r="AU399" s="505"/>
      <c r="AV399" s="505"/>
      <c r="AW399" s="505"/>
      <c r="AX399" s="505"/>
      <c r="AY399" s="505"/>
      <c r="AZ399" s="505"/>
      <c r="BA399" s="505"/>
    </row>
    <row r="400" spans="1:53" s="506" customFormat="1" ht="12" customHeight="1">
      <c r="A400" s="113">
        <v>51310</v>
      </c>
      <c r="B400" s="113" t="s">
        <v>323</v>
      </c>
      <c r="C400" s="489">
        <f>+VLOOKUP(A400,Clasificaciones!C:I,5,FALSE)</f>
        <v>0</v>
      </c>
      <c r="D400" s="489">
        <v>0</v>
      </c>
      <c r="E400" s="489">
        <v>0</v>
      </c>
      <c r="F400" s="489">
        <f>+VLOOKUP(A400,Clasificaciones!C:M,9,FALSE)</f>
        <v>0</v>
      </c>
      <c r="G400" s="489">
        <f t="shared" si="45"/>
        <v>0</v>
      </c>
      <c r="H400" s="144">
        <v>0</v>
      </c>
      <c r="I400" s="144">
        <v>0</v>
      </c>
      <c r="J400" s="144">
        <f t="shared" si="53"/>
        <v>0</v>
      </c>
      <c r="K400" s="144">
        <v>0</v>
      </c>
      <c r="L400" s="144">
        <v>0</v>
      </c>
      <c r="M400" s="144">
        <v>0</v>
      </c>
      <c r="N400" s="144">
        <v>0</v>
      </c>
      <c r="O400" s="144">
        <v>0</v>
      </c>
      <c r="P400" s="144">
        <v>0</v>
      </c>
      <c r="Q400" s="144">
        <v>0</v>
      </c>
      <c r="R400" s="144">
        <v>0</v>
      </c>
      <c r="S400" s="144">
        <v>0</v>
      </c>
      <c r="T400" s="144">
        <v>0</v>
      </c>
      <c r="U400" s="144">
        <v>0</v>
      </c>
      <c r="V400" s="144">
        <v>0</v>
      </c>
      <c r="W400" s="144">
        <v>0</v>
      </c>
      <c r="X400" s="144">
        <v>0</v>
      </c>
      <c r="Y400" s="144">
        <v>0</v>
      </c>
      <c r="Z400" s="144">
        <f t="shared" si="52"/>
        <v>0</v>
      </c>
      <c r="AA400" s="504"/>
      <c r="AB400" s="504"/>
      <c r="AC400" s="504"/>
      <c r="AD400" s="504"/>
      <c r="AE400" s="504"/>
      <c r="AF400" s="504"/>
      <c r="AG400" s="504"/>
      <c r="AH400" s="504"/>
      <c r="AI400" s="504"/>
      <c r="AJ400" s="504"/>
      <c r="AK400" s="504"/>
      <c r="AL400" s="504"/>
      <c r="AM400" s="504"/>
      <c r="AN400" s="505"/>
      <c r="AO400" s="505"/>
      <c r="AP400" s="505"/>
      <c r="AQ400" s="505"/>
      <c r="AR400" s="505"/>
      <c r="AS400" s="505"/>
      <c r="AT400" s="505"/>
      <c r="AU400" s="505"/>
      <c r="AV400" s="505"/>
      <c r="AW400" s="505"/>
      <c r="AX400" s="505"/>
      <c r="AY400" s="505"/>
      <c r="AZ400" s="505"/>
      <c r="BA400" s="505"/>
    </row>
    <row r="401" spans="1:53" s="506" customFormat="1" ht="12" customHeight="1">
      <c r="A401" s="113">
        <v>5131002</v>
      </c>
      <c r="B401" s="113" t="s">
        <v>1042</v>
      </c>
      <c r="C401" s="489">
        <f>+VLOOKUP(A401,Clasificaciones!C:I,5,FALSE)</f>
        <v>9000000</v>
      </c>
      <c r="D401" s="489">
        <v>0</v>
      </c>
      <c r="E401" s="489">
        <v>0</v>
      </c>
      <c r="F401" s="489">
        <f>+VLOOKUP(A401,Clasificaciones!C:M,9,FALSE)</f>
        <v>0</v>
      </c>
      <c r="G401" s="489">
        <f t="shared" si="45"/>
        <v>9000000</v>
      </c>
      <c r="H401" s="144">
        <v>0</v>
      </c>
      <c r="I401" s="144">
        <v>0</v>
      </c>
      <c r="J401" s="144">
        <f t="shared" si="53"/>
        <v>-9000000</v>
      </c>
      <c r="K401" s="144">
        <v>0</v>
      </c>
      <c r="L401" s="144">
        <v>0</v>
      </c>
      <c r="M401" s="144">
        <v>0</v>
      </c>
      <c r="N401" s="144">
        <v>0</v>
      </c>
      <c r="O401" s="144">
        <v>0</v>
      </c>
      <c r="P401" s="144">
        <v>0</v>
      </c>
      <c r="Q401" s="144">
        <v>0</v>
      </c>
      <c r="R401" s="144">
        <v>0</v>
      </c>
      <c r="S401" s="144">
        <v>0</v>
      </c>
      <c r="T401" s="144">
        <v>0</v>
      </c>
      <c r="U401" s="144">
        <v>0</v>
      </c>
      <c r="V401" s="144">
        <v>0</v>
      </c>
      <c r="W401" s="144">
        <v>0</v>
      </c>
      <c r="X401" s="144">
        <v>0</v>
      </c>
      <c r="Y401" s="144">
        <v>0</v>
      </c>
      <c r="Z401" s="144">
        <f t="shared" si="52"/>
        <v>0</v>
      </c>
      <c r="AA401" s="504"/>
      <c r="AB401" s="504"/>
      <c r="AC401" s="504"/>
      <c r="AD401" s="504"/>
      <c r="AE401" s="504"/>
      <c r="AF401" s="504"/>
      <c r="AG401" s="504"/>
      <c r="AH401" s="504"/>
      <c r="AI401" s="504"/>
      <c r="AJ401" s="504"/>
      <c r="AK401" s="504"/>
      <c r="AL401" s="504"/>
      <c r="AM401" s="504"/>
      <c r="AN401" s="505"/>
      <c r="AO401" s="505"/>
      <c r="AP401" s="505"/>
      <c r="AQ401" s="505"/>
      <c r="AR401" s="505"/>
      <c r="AS401" s="505"/>
      <c r="AT401" s="505"/>
      <c r="AU401" s="505"/>
      <c r="AV401" s="505"/>
      <c r="AW401" s="505"/>
      <c r="AX401" s="505"/>
      <c r="AY401" s="505"/>
      <c r="AZ401" s="505"/>
      <c r="BA401" s="505"/>
    </row>
    <row r="402" spans="1:53" s="506" customFormat="1" ht="12" customHeight="1">
      <c r="A402" s="113">
        <v>5131006</v>
      </c>
      <c r="B402" s="113" t="s">
        <v>1043</v>
      </c>
      <c r="C402" s="489">
        <f>+VLOOKUP(A402,Clasificaciones!C:I,5,FALSE)</f>
        <v>10957817</v>
      </c>
      <c r="D402" s="489">
        <v>0</v>
      </c>
      <c r="E402" s="489">
        <v>0</v>
      </c>
      <c r="F402" s="489">
        <f>+VLOOKUP(A402,Clasificaciones!C:M,9,FALSE)</f>
        <v>0</v>
      </c>
      <c r="G402" s="489">
        <f t="shared" si="45"/>
        <v>10957817</v>
      </c>
      <c r="H402" s="144">
        <v>0</v>
      </c>
      <c r="I402" s="144">
        <v>0</v>
      </c>
      <c r="J402" s="144">
        <f t="shared" si="53"/>
        <v>-10957817</v>
      </c>
      <c r="K402" s="144">
        <v>0</v>
      </c>
      <c r="L402" s="144">
        <v>0</v>
      </c>
      <c r="M402" s="144">
        <v>0</v>
      </c>
      <c r="N402" s="144">
        <v>0</v>
      </c>
      <c r="O402" s="144">
        <v>0</v>
      </c>
      <c r="P402" s="144">
        <v>0</v>
      </c>
      <c r="Q402" s="144">
        <v>0</v>
      </c>
      <c r="R402" s="144">
        <v>0</v>
      </c>
      <c r="S402" s="144">
        <v>0</v>
      </c>
      <c r="T402" s="144">
        <v>0</v>
      </c>
      <c r="U402" s="144">
        <v>0</v>
      </c>
      <c r="V402" s="144">
        <v>0</v>
      </c>
      <c r="W402" s="144">
        <v>0</v>
      </c>
      <c r="X402" s="144">
        <v>0</v>
      </c>
      <c r="Y402" s="144">
        <v>0</v>
      </c>
      <c r="Z402" s="144">
        <f t="shared" si="52"/>
        <v>0</v>
      </c>
      <c r="AA402" s="504"/>
      <c r="AB402" s="504"/>
      <c r="AC402" s="504"/>
      <c r="AD402" s="504"/>
      <c r="AE402" s="504"/>
      <c r="AF402" s="504"/>
      <c r="AG402" s="504"/>
      <c r="AH402" s="504"/>
      <c r="AI402" s="504"/>
      <c r="AJ402" s="504"/>
      <c r="AK402" s="504"/>
      <c r="AL402" s="504"/>
      <c r="AM402" s="504"/>
      <c r="AN402" s="505"/>
      <c r="AO402" s="505"/>
      <c r="AP402" s="505"/>
      <c r="AQ402" s="505"/>
      <c r="AR402" s="505"/>
      <c r="AS402" s="505"/>
      <c r="AT402" s="505"/>
      <c r="AU402" s="505"/>
      <c r="AV402" s="505"/>
      <c r="AW402" s="505"/>
      <c r="AX402" s="505"/>
      <c r="AY402" s="505"/>
      <c r="AZ402" s="505"/>
      <c r="BA402" s="505"/>
    </row>
    <row r="403" spans="1:53" s="506" customFormat="1" ht="12" customHeight="1">
      <c r="A403" s="113">
        <v>5131007</v>
      </c>
      <c r="B403" s="113" t="s">
        <v>1209</v>
      </c>
      <c r="C403" s="489">
        <f>+VLOOKUP(A403,Clasificaciones!C:I,5,FALSE)</f>
        <v>1631744</v>
      </c>
      <c r="D403" s="489">
        <v>0</v>
      </c>
      <c r="E403" s="489">
        <v>0</v>
      </c>
      <c r="F403" s="489">
        <f>+VLOOKUP(A403,Clasificaciones!C:M,9,FALSE)</f>
        <v>0</v>
      </c>
      <c r="G403" s="489">
        <f t="shared" si="45"/>
        <v>1631744</v>
      </c>
      <c r="H403" s="144">
        <v>0</v>
      </c>
      <c r="I403" s="144">
        <v>0</v>
      </c>
      <c r="J403" s="144">
        <f t="shared" si="53"/>
        <v>-1631744</v>
      </c>
      <c r="K403" s="144">
        <v>0</v>
      </c>
      <c r="L403" s="144">
        <v>0</v>
      </c>
      <c r="M403" s="144">
        <v>0</v>
      </c>
      <c r="N403" s="144">
        <v>0</v>
      </c>
      <c r="O403" s="144">
        <v>0</v>
      </c>
      <c r="P403" s="144">
        <v>0</v>
      </c>
      <c r="Q403" s="144">
        <v>0</v>
      </c>
      <c r="R403" s="144">
        <v>0</v>
      </c>
      <c r="S403" s="144">
        <v>0</v>
      </c>
      <c r="T403" s="144">
        <v>0</v>
      </c>
      <c r="U403" s="144">
        <v>0</v>
      </c>
      <c r="V403" s="144">
        <v>0</v>
      </c>
      <c r="W403" s="144">
        <v>0</v>
      </c>
      <c r="X403" s="144">
        <v>0</v>
      </c>
      <c r="Y403" s="144">
        <v>0</v>
      </c>
      <c r="Z403" s="144">
        <f t="shared" si="52"/>
        <v>0</v>
      </c>
      <c r="AA403" s="504"/>
      <c r="AB403" s="504"/>
      <c r="AC403" s="504"/>
      <c r="AD403" s="504"/>
      <c r="AE403" s="504"/>
      <c r="AF403" s="504"/>
      <c r="AG403" s="504"/>
      <c r="AH403" s="504"/>
      <c r="AI403" s="504"/>
      <c r="AJ403" s="504"/>
      <c r="AK403" s="504"/>
      <c r="AL403" s="504"/>
      <c r="AM403" s="504"/>
      <c r="AN403" s="505"/>
      <c r="AO403" s="505"/>
      <c r="AP403" s="505"/>
      <c r="AQ403" s="505"/>
      <c r="AR403" s="505"/>
      <c r="AS403" s="505"/>
      <c r="AT403" s="505"/>
      <c r="AU403" s="505"/>
      <c r="AV403" s="505"/>
      <c r="AW403" s="505"/>
      <c r="AX403" s="505"/>
      <c r="AY403" s="505"/>
      <c r="AZ403" s="505"/>
      <c r="BA403" s="505"/>
    </row>
    <row r="404" spans="1:53" s="506" customFormat="1" ht="12" customHeight="1">
      <c r="A404" s="113">
        <v>5131010</v>
      </c>
      <c r="B404" s="113" t="s">
        <v>220</v>
      </c>
      <c r="C404" s="489">
        <f>+VLOOKUP(A404,Clasificaciones!C:I,5,FALSE)</f>
        <v>1412530</v>
      </c>
      <c r="D404" s="489">
        <v>0</v>
      </c>
      <c r="E404" s="489">
        <v>0</v>
      </c>
      <c r="F404" s="489">
        <f>+VLOOKUP(A404,Clasificaciones!C:M,9,FALSE)</f>
        <v>0</v>
      </c>
      <c r="G404" s="489">
        <f t="shared" si="45"/>
        <v>1412530</v>
      </c>
      <c r="H404" s="144">
        <v>0</v>
      </c>
      <c r="I404" s="144">
        <v>0</v>
      </c>
      <c r="J404" s="144">
        <f t="shared" si="53"/>
        <v>-1412530</v>
      </c>
      <c r="K404" s="144">
        <v>0</v>
      </c>
      <c r="L404" s="144">
        <v>0</v>
      </c>
      <c r="M404" s="144">
        <v>0</v>
      </c>
      <c r="N404" s="144">
        <v>0</v>
      </c>
      <c r="O404" s="144">
        <v>0</v>
      </c>
      <c r="P404" s="144">
        <v>0</v>
      </c>
      <c r="Q404" s="144">
        <v>0</v>
      </c>
      <c r="R404" s="144">
        <v>0</v>
      </c>
      <c r="S404" s="144">
        <v>0</v>
      </c>
      <c r="T404" s="144">
        <v>0</v>
      </c>
      <c r="U404" s="144">
        <v>0</v>
      </c>
      <c r="V404" s="144">
        <v>0</v>
      </c>
      <c r="W404" s="144">
        <v>0</v>
      </c>
      <c r="X404" s="144">
        <v>0</v>
      </c>
      <c r="Y404" s="144">
        <v>0</v>
      </c>
      <c r="Z404" s="144">
        <f t="shared" si="52"/>
        <v>0</v>
      </c>
      <c r="AA404" s="504"/>
      <c r="AB404" s="504"/>
      <c r="AC404" s="504"/>
      <c r="AD404" s="504"/>
      <c r="AE404" s="504"/>
      <c r="AF404" s="504"/>
      <c r="AG404" s="504"/>
      <c r="AH404" s="504"/>
      <c r="AI404" s="504"/>
      <c r="AJ404" s="504"/>
      <c r="AK404" s="504"/>
      <c r="AL404" s="504"/>
      <c r="AM404" s="504"/>
      <c r="AN404" s="505"/>
      <c r="AO404" s="505"/>
      <c r="AP404" s="505"/>
      <c r="AQ404" s="505"/>
      <c r="AR404" s="505"/>
      <c r="AS404" s="505"/>
      <c r="AT404" s="505"/>
      <c r="AU404" s="505"/>
      <c r="AV404" s="505"/>
      <c r="AW404" s="505"/>
      <c r="AX404" s="505"/>
      <c r="AY404" s="505"/>
      <c r="AZ404" s="505"/>
      <c r="BA404" s="505"/>
    </row>
    <row r="405" spans="1:53" s="506" customFormat="1" ht="12" customHeight="1">
      <c r="A405" s="113">
        <v>5131012</v>
      </c>
      <c r="B405" s="113" t="s">
        <v>1044</v>
      </c>
      <c r="C405" s="489">
        <f>+VLOOKUP(A405,Clasificaciones!C:I,5,FALSE)</f>
        <v>9229090</v>
      </c>
      <c r="D405" s="489">
        <v>0</v>
      </c>
      <c r="E405" s="489">
        <v>0</v>
      </c>
      <c r="F405" s="489">
        <f>+VLOOKUP(A405,Clasificaciones!C:M,9,FALSE)</f>
        <v>0</v>
      </c>
      <c r="G405" s="489">
        <f t="shared" si="45"/>
        <v>9229090</v>
      </c>
      <c r="H405" s="144">
        <v>0</v>
      </c>
      <c r="I405" s="144">
        <v>0</v>
      </c>
      <c r="J405" s="144">
        <f t="shared" si="53"/>
        <v>-9229090</v>
      </c>
      <c r="K405" s="144">
        <v>0</v>
      </c>
      <c r="L405" s="144">
        <v>0</v>
      </c>
      <c r="M405" s="144">
        <v>0</v>
      </c>
      <c r="N405" s="144">
        <v>0</v>
      </c>
      <c r="O405" s="144">
        <v>0</v>
      </c>
      <c r="P405" s="144">
        <v>0</v>
      </c>
      <c r="Q405" s="144">
        <v>0</v>
      </c>
      <c r="R405" s="144">
        <v>0</v>
      </c>
      <c r="S405" s="144">
        <v>0</v>
      </c>
      <c r="T405" s="144">
        <v>0</v>
      </c>
      <c r="U405" s="144">
        <v>0</v>
      </c>
      <c r="V405" s="144">
        <v>0</v>
      </c>
      <c r="W405" s="144">
        <v>0</v>
      </c>
      <c r="X405" s="144">
        <v>0</v>
      </c>
      <c r="Y405" s="144">
        <v>0</v>
      </c>
      <c r="Z405" s="144">
        <f t="shared" si="52"/>
        <v>0</v>
      </c>
      <c r="AA405" s="504"/>
      <c r="AB405" s="504"/>
      <c r="AC405" s="504"/>
      <c r="AD405" s="504"/>
      <c r="AE405" s="504"/>
      <c r="AF405" s="504"/>
      <c r="AG405" s="504"/>
      <c r="AH405" s="504"/>
      <c r="AI405" s="504"/>
      <c r="AJ405" s="504"/>
      <c r="AK405" s="504"/>
      <c r="AL405" s="504"/>
      <c r="AM405" s="504"/>
      <c r="AN405" s="505"/>
      <c r="AO405" s="505"/>
      <c r="AP405" s="505"/>
      <c r="AQ405" s="505"/>
      <c r="AR405" s="505"/>
      <c r="AS405" s="505"/>
      <c r="AT405" s="505"/>
      <c r="AU405" s="505"/>
      <c r="AV405" s="505"/>
      <c r="AW405" s="505"/>
      <c r="AX405" s="505"/>
      <c r="AY405" s="505"/>
      <c r="AZ405" s="505"/>
      <c r="BA405" s="505"/>
    </row>
    <row r="406" spans="1:53" s="506" customFormat="1" ht="12" customHeight="1">
      <c r="A406" s="113">
        <v>5131014</v>
      </c>
      <c r="B406" s="113" t="s">
        <v>1045</v>
      </c>
      <c r="C406" s="489">
        <f>+VLOOKUP(A406,Clasificaciones!C:I,5,FALSE)</f>
        <v>4418104</v>
      </c>
      <c r="D406" s="489">
        <v>0</v>
      </c>
      <c r="E406" s="489">
        <v>0</v>
      </c>
      <c r="F406" s="489">
        <f>+VLOOKUP(A406,Clasificaciones!C:M,9,FALSE)</f>
        <v>0</v>
      </c>
      <c r="G406" s="489">
        <f t="shared" ref="G406:G427" si="54">+C406-F406+D406-E406</f>
        <v>4418104</v>
      </c>
      <c r="H406" s="144">
        <v>0</v>
      </c>
      <c r="I406" s="144">
        <v>0</v>
      </c>
      <c r="J406" s="144">
        <f t="shared" si="53"/>
        <v>-4418104</v>
      </c>
      <c r="K406" s="144">
        <v>0</v>
      </c>
      <c r="L406" s="144">
        <v>0</v>
      </c>
      <c r="M406" s="144">
        <v>0</v>
      </c>
      <c r="N406" s="144">
        <v>0</v>
      </c>
      <c r="O406" s="144">
        <v>0</v>
      </c>
      <c r="P406" s="144">
        <v>0</v>
      </c>
      <c r="Q406" s="144">
        <v>0</v>
      </c>
      <c r="R406" s="144">
        <v>0</v>
      </c>
      <c r="S406" s="144">
        <v>0</v>
      </c>
      <c r="T406" s="144">
        <v>0</v>
      </c>
      <c r="U406" s="144">
        <v>0</v>
      </c>
      <c r="V406" s="144">
        <v>0</v>
      </c>
      <c r="W406" s="144">
        <v>0</v>
      </c>
      <c r="X406" s="144">
        <v>0</v>
      </c>
      <c r="Y406" s="144">
        <v>0</v>
      </c>
      <c r="Z406" s="144">
        <f t="shared" si="52"/>
        <v>0</v>
      </c>
      <c r="AA406" s="504"/>
      <c r="AB406" s="504"/>
      <c r="AC406" s="504"/>
      <c r="AD406" s="504"/>
      <c r="AE406" s="504"/>
      <c r="AF406" s="504"/>
      <c r="AG406" s="504"/>
      <c r="AH406" s="504"/>
      <c r="AI406" s="504"/>
      <c r="AJ406" s="504"/>
      <c r="AK406" s="504"/>
      <c r="AL406" s="504"/>
      <c r="AM406" s="504"/>
      <c r="AN406" s="505"/>
      <c r="AO406" s="505"/>
      <c r="AP406" s="505"/>
      <c r="AQ406" s="505"/>
      <c r="AR406" s="505"/>
      <c r="AS406" s="505"/>
      <c r="AT406" s="505"/>
      <c r="AU406" s="505"/>
      <c r="AV406" s="505"/>
      <c r="AW406" s="505"/>
      <c r="AX406" s="505"/>
      <c r="AY406" s="505"/>
      <c r="AZ406" s="505"/>
      <c r="BA406" s="505"/>
    </row>
    <row r="407" spans="1:53" s="506" customFormat="1" ht="12" customHeight="1">
      <c r="A407" s="113">
        <v>5131015</v>
      </c>
      <c r="B407" s="113" t="s">
        <v>307</v>
      </c>
      <c r="C407" s="489">
        <f>+VLOOKUP(A407,Clasificaciones!C:I,5,FALSE)</f>
        <v>10403182</v>
      </c>
      <c r="D407" s="489">
        <v>0</v>
      </c>
      <c r="E407" s="489">
        <v>0</v>
      </c>
      <c r="F407" s="489">
        <f>+VLOOKUP(A407,Clasificaciones!C:M,9,FALSE)</f>
        <v>0</v>
      </c>
      <c r="G407" s="489">
        <f t="shared" si="54"/>
        <v>10403182</v>
      </c>
      <c r="H407" s="144">
        <v>0</v>
      </c>
      <c r="I407" s="144">
        <v>0</v>
      </c>
      <c r="J407" s="144">
        <f t="shared" si="53"/>
        <v>-10403182</v>
      </c>
      <c r="K407" s="144">
        <v>0</v>
      </c>
      <c r="L407" s="144">
        <v>0</v>
      </c>
      <c r="M407" s="144">
        <v>0</v>
      </c>
      <c r="N407" s="144">
        <v>0</v>
      </c>
      <c r="O407" s="144">
        <v>0</v>
      </c>
      <c r="P407" s="144">
        <v>0</v>
      </c>
      <c r="Q407" s="144">
        <v>0</v>
      </c>
      <c r="R407" s="144">
        <v>0</v>
      </c>
      <c r="S407" s="144">
        <v>0</v>
      </c>
      <c r="T407" s="144">
        <v>0</v>
      </c>
      <c r="U407" s="144">
        <v>0</v>
      </c>
      <c r="V407" s="144">
        <v>0</v>
      </c>
      <c r="W407" s="144">
        <v>0</v>
      </c>
      <c r="X407" s="144">
        <v>0</v>
      </c>
      <c r="Y407" s="144">
        <v>0</v>
      </c>
      <c r="Z407" s="144">
        <f t="shared" si="52"/>
        <v>0</v>
      </c>
      <c r="AA407" s="504"/>
      <c r="AB407" s="504"/>
      <c r="AC407" s="504"/>
      <c r="AD407" s="504"/>
      <c r="AE407" s="504"/>
      <c r="AF407" s="504"/>
      <c r="AG407" s="504"/>
      <c r="AH407" s="504"/>
      <c r="AI407" s="504"/>
      <c r="AJ407" s="504"/>
      <c r="AK407" s="504"/>
      <c r="AL407" s="504"/>
      <c r="AM407" s="504"/>
      <c r="AN407" s="505"/>
      <c r="AO407" s="505"/>
      <c r="AP407" s="505"/>
      <c r="AQ407" s="505"/>
      <c r="AR407" s="505"/>
      <c r="AS407" s="505"/>
      <c r="AT407" s="505"/>
      <c r="AU407" s="505"/>
      <c r="AV407" s="505"/>
      <c r="AW407" s="505"/>
      <c r="AX407" s="505"/>
      <c r="AY407" s="505"/>
      <c r="AZ407" s="505"/>
      <c r="BA407" s="505"/>
    </row>
    <row r="408" spans="1:53" s="506" customFormat="1" ht="12" customHeight="1">
      <c r="A408" s="113">
        <v>5131016</v>
      </c>
      <c r="B408" s="113" t="s">
        <v>309</v>
      </c>
      <c r="C408" s="489">
        <f>+VLOOKUP(A408,Clasificaciones!C:I,5,FALSE)</f>
        <v>872727</v>
      </c>
      <c r="D408" s="489">
        <v>0</v>
      </c>
      <c r="E408" s="489">
        <v>0</v>
      </c>
      <c r="F408" s="489">
        <f>+VLOOKUP(A408,Clasificaciones!C:M,9,FALSE)</f>
        <v>0</v>
      </c>
      <c r="G408" s="489">
        <f t="shared" si="54"/>
        <v>872727</v>
      </c>
      <c r="H408" s="144">
        <v>0</v>
      </c>
      <c r="I408" s="144">
        <v>0</v>
      </c>
      <c r="J408" s="144">
        <f t="shared" si="53"/>
        <v>-872727</v>
      </c>
      <c r="K408" s="144">
        <v>0</v>
      </c>
      <c r="L408" s="144">
        <v>0</v>
      </c>
      <c r="M408" s="144">
        <v>0</v>
      </c>
      <c r="N408" s="144">
        <v>0</v>
      </c>
      <c r="O408" s="144">
        <v>0</v>
      </c>
      <c r="P408" s="144">
        <v>0</v>
      </c>
      <c r="Q408" s="144">
        <v>0</v>
      </c>
      <c r="R408" s="144">
        <v>0</v>
      </c>
      <c r="S408" s="144">
        <v>0</v>
      </c>
      <c r="T408" s="144">
        <v>0</v>
      </c>
      <c r="U408" s="144">
        <v>0</v>
      </c>
      <c r="V408" s="144">
        <v>0</v>
      </c>
      <c r="W408" s="144">
        <v>0</v>
      </c>
      <c r="X408" s="144">
        <v>0</v>
      </c>
      <c r="Y408" s="144">
        <v>0</v>
      </c>
      <c r="Z408" s="144">
        <f t="shared" si="52"/>
        <v>0</v>
      </c>
      <c r="AA408" s="504"/>
      <c r="AB408" s="504"/>
      <c r="AC408" s="504"/>
      <c r="AD408" s="504"/>
      <c r="AE408" s="504"/>
      <c r="AF408" s="504"/>
      <c r="AG408" s="504"/>
      <c r="AH408" s="504"/>
      <c r="AI408" s="504"/>
      <c r="AJ408" s="504"/>
      <c r="AK408" s="504"/>
      <c r="AL408" s="504"/>
      <c r="AM408" s="504"/>
      <c r="AN408" s="505"/>
      <c r="AO408" s="505"/>
      <c r="AP408" s="505"/>
      <c r="AQ408" s="505"/>
      <c r="AR408" s="505"/>
      <c r="AS408" s="505"/>
      <c r="AT408" s="505"/>
      <c r="AU408" s="505"/>
      <c r="AV408" s="505"/>
      <c r="AW408" s="505"/>
      <c r="AX408" s="505"/>
      <c r="AY408" s="505"/>
      <c r="AZ408" s="505"/>
      <c r="BA408" s="505"/>
    </row>
    <row r="409" spans="1:53" s="506" customFormat="1" ht="12" customHeight="1">
      <c r="A409" s="113">
        <v>5131018</v>
      </c>
      <c r="B409" s="113" t="s">
        <v>1046</v>
      </c>
      <c r="C409" s="489">
        <f>+VLOOKUP(A409,Clasificaciones!C:I,5,FALSE)</f>
        <v>90000000</v>
      </c>
      <c r="D409" s="489">
        <v>0</v>
      </c>
      <c r="E409" s="489">
        <v>0</v>
      </c>
      <c r="F409" s="489">
        <f>+VLOOKUP(A409,Clasificaciones!C:M,9,FALSE)</f>
        <v>0</v>
      </c>
      <c r="G409" s="489">
        <f t="shared" si="54"/>
        <v>90000000</v>
      </c>
      <c r="H409" s="144">
        <v>0</v>
      </c>
      <c r="I409" s="144">
        <v>0</v>
      </c>
      <c r="J409" s="144">
        <f t="shared" si="53"/>
        <v>-90000000</v>
      </c>
      <c r="K409" s="144">
        <v>0</v>
      </c>
      <c r="L409" s="144">
        <v>0</v>
      </c>
      <c r="M409" s="144">
        <v>0</v>
      </c>
      <c r="N409" s="144">
        <v>0</v>
      </c>
      <c r="O409" s="144">
        <v>0</v>
      </c>
      <c r="P409" s="144">
        <v>0</v>
      </c>
      <c r="Q409" s="144">
        <v>0</v>
      </c>
      <c r="R409" s="144">
        <v>0</v>
      </c>
      <c r="S409" s="144">
        <v>0</v>
      </c>
      <c r="T409" s="144">
        <v>0</v>
      </c>
      <c r="U409" s="144">
        <v>0</v>
      </c>
      <c r="V409" s="144">
        <v>0</v>
      </c>
      <c r="W409" s="144">
        <v>0</v>
      </c>
      <c r="X409" s="144">
        <v>0</v>
      </c>
      <c r="Y409" s="144">
        <v>0</v>
      </c>
      <c r="Z409" s="144">
        <f t="shared" si="52"/>
        <v>0</v>
      </c>
      <c r="AA409" s="504"/>
      <c r="AB409" s="504"/>
      <c r="AC409" s="504"/>
      <c r="AD409" s="504"/>
      <c r="AE409" s="504"/>
      <c r="AF409" s="504"/>
      <c r="AG409" s="504"/>
      <c r="AH409" s="504"/>
      <c r="AI409" s="504"/>
      <c r="AJ409" s="504"/>
      <c r="AK409" s="504"/>
      <c r="AL409" s="504"/>
      <c r="AM409" s="504"/>
      <c r="AN409" s="505"/>
      <c r="AO409" s="505"/>
      <c r="AP409" s="505"/>
      <c r="AQ409" s="505"/>
      <c r="AR409" s="505"/>
      <c r="AS409" s="505"/>
      <c r="AT409" s="505"/>
      <c r="AU409" s="505"/>
      <c r="AV409" s="505"/>
      <c r="AW409" s="505"/>
      <c r="AX409" s="505"/>
      <c r="AY409" s="505"/>
      <c r="AZ409" s="505"/>
      <c r="BA409" s="505"/>
    </row>
    <row r="410" spans="1:53" s="506" customFormat="1" ht="12" customHeight="1">
      <c r="A410" s="113">
        <v>5131019</v>
      </c>
      <c r="B410" s="113" t="s">
        <v>534</v>
      </c>
      <c r="C410" s="489">
        <f>+VLOOKUP(A410,Clasificaciones!C:I,5,FALSE)</f>
        <v>2399999</v>
      </c>
      <c r="D410" s="489">
        <v>0</v>
      </c>
      <c r="E410" s="489">
        <v>0</v>
      </c>
      <c r="F410" s="489">
        <f>+VLOOKUP(A410,Clasificaciones!C:M,9,FALSE)</f>
        <v>0</v>
      </c>
      <c r="G410" s="489">
        <f t="shared" si="54"/>
        <v>2399999</v>
      </c>
      <c r="H410" s="144">
        <v>0</v>
      </c>
      <c r="I410" s="144">
        <v>0</v>
      </c>
      <c r="J410" s="144">
        <f t="shared" si="53"/>
        <v>-2399999</v>
      </c>
      <c r="K410" s="144">
        <v>0</v>
      </c>
      <c r="L410" s="144">
        <v>0</v>
      </c>
      <c r="M410" s="144">
        <v>0</v>
      </c>
      <c r="N410" s="144">
        <v>0</v>
      </c>
      <c r="O410" s="144">
        <v>0</v>
      </c>
      <c r="P410" s="144">
        <v>0</v>
      </c>
      <c r="Q410" s="144">
        <v>0</v>
      </c>
      <c r="R410" s="144">
        <v>0</v>
      </c>
      <c r="S410" s="144">
        <v>0</v>
      </c>
      <c r="T410" s="144">
        <v>0</v>
      </c>
      <c r="U410" s="144">
        <v>0</v>
      </c>
      <c r="V410" s="144">
        <v>0</v>
      </c>
      <c r="W410" s="144">
        <v>0</v>
      </c>
      <c r="X410" s="144">
        <v>0</v>
      </c>
      <c r="Y410" s="144">
        <v>0</v>
      </c>
      <c r="Z410" s="144">
        <f t="shared" si="52"/>
        <v>0</v>
      </c>
      <c r="AA410" s="504"/>
      <c r="AB410" s="504"/>
      <c r="AC410" s="504"/>
      <c r="AD410" s="504"/>
      <c r="AE410" s="504"/>
      <c r="AF410" s="504"/>
      <c r="AG410" s="504"/>
      <c r="AH410" s="504"/>
      <c r="AI410" s="504"/>
      <c r="AJ410" s="504"/>
      <c r="AK410" s="504"/>
      <c r="AL410" s="504"/>
      <c r="AM410" s="504"/>
      <c r="AN410" s="505"/>
      <c r="AO410" s="505"/>
      <c r="AP410" s="505"/>
      <c r="AQ410" s="505"/>
      <c r="AR410" s="505"/>
      <c r="AS410" s="505"/>
      <c r="AT410" s="505"/>
      <c r="AU410" s="505"/>
      <c r="AV410" s="505"/>
      <c r="AW410" s="505"/>
      <c r="AX410" s="505"/>
      <c r="AY410" s="505"/>
      <c r="AZ410" s="505"/>
      <c r="BA410" s="505"/>
    </row>
    <row r="411" spans="1:53" s="506" customFormat="1" ht="12" customHeight="1">
      <c r="A411" s="113">
        <v>5131099</v>
      </c>
      <c r="B411" s="113" t="s">
        <v>1348</v>
      </c>
      <c r="C411" s="489">
        <f>+VLOOKUP(A411,Clasificaciones!C:I,5,FALSE)</f>
        <v>550251</v>
      </c>
      <c r="D411" s="489">
        <v>0</v>
      </c>
      <c r="E411" s="489">
        <v>0</v>
      </c>
      <c r="F411" s="489">
        <f>+VLOOKUP(A411,Clasificaciones!C:M,9,FALSE)</f>
        <v>0</v>
      </c>
      <c r="G411" s="489">
        <f t="shared" si="54"/>
        <v>550251</v>
      </c>
      <c r="H411" s="144">
        <v>0</v>
      </c>
      <c r="I411" s="144">
        <v>0</v>
      </c>
      <c r="J411" s="144">
        <f t="shared" si="53"/>
        <v>-550251</v>
      </c>
      <c r="K411" s="144">
        <v>0</v>
      </c>
      <c r="L411" s="144">
        <v>0</v>
      </c>
      <c r="M411" s="144">
        <v>0</v>
      </c>
      <c r="N411" s="144">
        <v>0</v>
      </c>
      <c r="O411" s="144">
        <v>0</v>
      </c>
      <c r="P411" s="144">
        <v>0</v>
      </c>
      <c r="Q411" s="144">
        <v>0</v>
      </c>
      <c r="R411" s="144">
        <v>0</v>
      </c>
      <c r="S411" s="144">
        <v>0</v>
      </c>
      <c r="T411" s="144">
        <v>0</v>
      </c>
      <c r="U411" s="144">
        <v>0</v>
      </c>
      <c r="V411" s="144">
        <v>0</v>
      </c>
      <c r="W411" s="144">
        <v>0</v>
      </c>
      <c r="X411" s="144">
        <v>0</v>
      </c>
      <c r="Y411" s="144">
        <v>0</v>
      </c>
      <c r="Z411" s="144">
        <f t="shared" si="52"/>
        <v>0</v>
      </c>
      <c r="AA411" s="504"/>
      <c r="AB411" s="504"/>
      <c r="AC411" s="504"/>
      <c r="AD411" s="504"/>
      <c r="AE411" s="504"/>
      <c r="AF411" s="504"/>
      <c r="AG411" s="504"/>
      <c r="AH411" s="504"/>
      <c r="AI411" s="504"/>
      <c r="AJ411" s="504"/>
      <c r="AK411" s="504"/>
      <c r="AL411" s="504"/>
      <c r="AM411" s="504"/>
      <c r="AN411" s="505"/>
      <c r="AO411" s="505"/>
      <c r="AP411" s="505"/>
      <c r="AQ411" s="505"/>
      <c r="AR411" s="505"/>
      <c r="AS411" s="505"/>
      <c r="AT411" s="505"/>
      <c r="AU411" s="505"/>
      <c r="AV411" s="505"/>
      <c r="AW411" s="505"/>
      <c r="AX411" s="505"/>
      <c r="AY411" s="505"/>
      <c r="AZ411" s="505"/>
      <c r="BA411" s="505"/>
    </row>
    <row r="412" spans="1:53" s="506" customFormat="1" ht="12" customHeight="1">
      <c r="A412" s="113">
        <v>514</v>
      </c>
      <c r="B412" s="113" t="s">
        <v>1047</v>
      </c>
      <c r="C412" s="489">
        <f>+VLOOKUP(A412,Clasificaciones!C:I,5,FALSE)</f>
        <v>0</v>
      </c>
      <c r="D412" s="489">
        <v>0</v>
      </c>
      <c r="E412" s="489">
        <v>0</v>
      </c>
      <c r="F412" s="489">
        <f>+VLOOKUP(A412,Clasificaciones!C:M,9,FALSE)</f>
        <v>0</v>
      </c>
      <c r="G412" s="489">
        <f t="shared" si="54"/>
        <v>0</v>
      </c>
      <c r="H412" s="144">
        <v>0</v>
      </c>
      <c r="I412" s="144">
        <v>0</v>
      </c>
      <c r="J412" s="144">
        <v>0</v>
      </c>
      <c r="K412" s="144">
        <v>0</v>
      </c>
      <c r="L412" s="144">
        <v>0</v>
      </c>
      <c r="M412" s="144">
        <v>0</v>
      </c>
      <c r="N412" s="144">
        <v>0</v>
      </c>
      <c r="O412" s="144">
        <v>0</v>
      </c>
      <c r="P412" s="144">
        <v>0</v>
      </c>
      <c r="Q412" s="144">
        <v>0</v>
      </c>
      <c r="R412" s="144">
        <v>0</v>
      </c>
      <c r="S412" s="144">
        <v>0</v>
      </c>
      <c r="T412" s="144">
        <v>0</v>
      </c>
      <c r="U412" s="144">
        <v>0</v>
      </c>
      <c r="V412" s="144">
        <v>0</v>
      </c>
      <c r="W412" s="144">
        <v>0</v>
      </c>
      <c r="X412" s="144">
        <v>0</v>
      </c>
      <c r="Y412" s="144">
        <v>0</v>
      </c>
      <c r="Z412" s="144">
        <f t="shared" si="52"/>
        <v>0</v>
      </c>
      <c r="AA412" s="504"/>
      <c r="AB412" s="504"/>
      <c r="AC412" s="504"/>
      <c r="AD412" s="504"/>
      <c r="AE412" s="504"/>
      <c r="AF412" s="504"/>
      <c r="AG412" s="504"/>
      <c r="AH412" s="504"/>
      <c r="AI412" s="504"/>
      <c r="AJ412" s="504"/>
      <c r="AK412" s="504"/>
      <c r="AL412" s="504"/>
      <c r="AM412" s="504"/>
      <c r="AN412" s="505"/>
      <c r="AO412" s="505"/>
      <c r="AP412" s="505"/>
      <c r="AQ412" s="505"/>
      <c r="AR412" s="505"/>
      <c r="AS412" s="505"/>
      <c r="AT412" s="505"/>
      <c r="AU412" s="505"/>
      <c r="AV412" s="505"/>
      <c r="AW412" s="505"/>
      <c r="AX412" s="505"/>
      <c r="AY412" s="505"/>
      <c r="AZ412" s="505"/>
      <c r="BA412" s="505"/>
    </row>
    <row r="413" spans="1:53" s="506" customFormat="1" ht="12" customHeight="1">
      <c r="A413" s="113">
        <v>51404</v>
      </c>
      <c r="B413" s="113" t="s">
        <v>1048</v>
      </c>
      <c r="C413" s="489">
        <f>+VLOOKUP(A413,Clasificaciones!C:I,5,FALSE)</f>
        <v>148301269</v>
      </c>
      <c r="D413" s="489">
        <v>0</v>
      </c>
      <c r="E413" s="489">
        <v>0</v>
      </c>
      <c r="F413" s="489">
        <f>+VLOOKUP(A413,Clasificaciones!C:M,9,FALSE)</f>
        <v>0</v>
      </c>
      <c r="G413" s="489">
        <f t="shared" si="54"/>
        <v>148301269</v>
      </c>
      <c r="H413" s="144">
        <v>0</v>
      </c>
      <c r="I413" s="144">
        <v>0</v>
      </c>
      <c r="J413" s="144">
        <v>0</v>
      </c>
      <c r="K413" s="144">
        <v>0</v>
      </c>
      <c r="L413" s="144">
        <v>0</v>
      </c>
      <c r="M413" s="144">
        <v>0</v>
      </c>
      <c r="N413" s="144">
        <v>0</v>
      </c>
      <c r="O413" s="144">
        <v>0</v>
      </c>
      <c r="P413" s="144">
        <v>0</v>
      </c>
      <c r="Q413" s="144">
        <v>0</v>
      </c>
      <c r="R413" s="144">
        <v>0</v>
      </c>
      <c r="S413" s="144">
        <v>0</v>
      </c>
      <c r="T413" s="144">
        <v>0</v>
      </c>
      <c r="U413" s="144">
        <v>0</v>
      </c>
      <c r="V413" s="144">
        <v>0</v>
      </c>
      <c r="W413" s="144">
        <v>0</v>
      </c>
      <c r="X413" s="144">
        <f>-G413</f>
        <v>-148301269</v>
      </c>
      <c r="Y413" s="144">
        <v>0</v>
      </c>
      <c r="Z413" s="144">
        <f t="shared" si="52"/>
        <v>0</v>
      </c>
      <c r="AA413" s="504"/>
      <c r="AB413" s="504"/>
      <c r="AC413" s="504"/>
      <c r="AD413" s="504"/>
      <c r="AE413" s="504"/>
      <c r="AF413" s="504"/>
      <c r="AG413" s="504"/>
      <c r="AH413" s="504"/>
      <c r="AI413" s="504"/>
      <c r="AJ413" s="504"/>
      <c r="AK413" s="504"/>
      <c r="AL413" s="504"/>
      <c r="AM413" s="504"/>
      <c r="AN413" s="505"/>
      <c r="AO413" s="505"/>
      <c r="AP413" s="505"/>
      <c r="AQ413" s="505"/>
      <c r="AR413" s="505"/>
      <c r="AS413" s="505"/>
      <c r="AT413" s="505"/>
      <c r="AU413" s="505"/>
      <c r="AV413" s="505"/>
      <c r="AW413" s="505"/>
      <c r="AX413" s="505"/>
      <c r="AY413" s="505"/>
      <c r="AZ413" s="505"/>
      <c r="BA413" s="505"/>
    </row>
    <row r="414" spans="1:53" s="506" customFormat="1" ht="12" customHeight="1">
      <c r="A414" s="113">
        <v>51405</v>
      </c>
      <c r="B414" s="113" t="s">
        <v>80</v>
      </c>
      <c r="C414" s="489">
        <f>+VLOOKUP(A414,Clasificaciones!C:I,5,FALSE)</f>
        <v>7681264</v>
      </c>
      <c r="D414" s="489">
        <v>0</v>
      </c>
      <c r="E414" s="489">
        <v>0</v>
      </c>
      <c r="F414" s="489">
        <f>+VLOOKUP(A414,Clasificaciones!C:M,9,FALSE)</f>
        <v>0</v>
      </c>
      <c r="G414" s="489">
        <f t="shared" si="54"/>
        <v>7681264</v>
      </c>
      <c r="H414" s="144">
        <v>0</v>
      </c>
      <c r="I414" s="144">
        <v>0</v>
      </c>
      <c r="J414" s="144">
        <f t="shared" ref="J414" si="55">-G414</f>
        <v>-7681264</v>
      </c>
      <c r="K414" s="144">
        <v>0</v>
      </c>
      <c r="L414" s="144">
        <v>0</v>
      </c>
      <c r="M414" s="144">
        <v>0</v>
      </c>
      <c r="N414" s="144">
        <v>0</v>
      </c>
      <c r="O414" s="144">
        <v>0</v>
      </c>
      <c r="P414" s="144">
        <v>0</v>
      </c>
      <c r="Q414" s="144">
        <v>0</v>
      </c>
      <c r="R414" s="144">
        <v>0</v>
      </c>
      <c r="S414" s="144">
        <v>0</v>
      </c>
      <c r="T414" s="144">
        <v>0</v>
      </c>
      <c r="U414" s="144">
        <v>0</v>
      </c>
      <c r="V414" s="144">
        <v>0</v>
      </c>
      <c r="W414" s="144">
        <v>0</v>
      </c>
      <c r="X414" s="144">
        <v>0</v>
      </c>
      <c r="Y414" s="144">
        <v>0</v>
      </c>
      <c r="Z414" s="144">
        <f t="shared" si="52"/>
        <v>0</v>
      </c>
      <c r="AA414" s="504"/>
      <c r="AB414" s="504"/>
      <c r="AC414" s="504"/>
      <c r="AD414" s="504"/>
      <c r="AE414" s="504"/>
      <c r="AF414" s="504"/>
      <c r="AG414" s="504"/>
      <c r="AH414" s="504"/>
      <c r="AI414" s="504"/>
      <c r="AJ414" s="504"/>
      <c r="AK414" s="504"/>
      <c r="AL414" s="504"/>
      <c r="AM414" s="504"/>
      <c r="AN414" s="505"/>
      <c r="AO414" s="505"/>
      <c r="AP414" s="505"/>
      <c r="AQ414" s="505"/>
      <c r="AR414" s="505"/>
      <c r="AS414" s="505"/>
      <c r="AT414" s="505"/>
      <c r="AU414" s="505"/>
      <c r="AV414" s="505"/>
      <c r="AW414" s="505"/>
      <c r="AX414" s="505"/>
      <c r="AY414" s="505"/>
      <c r="AZ414" s="505"/>
      <c r="BA414" s="505"/>
    </row>
    <row r="415" spans="1:53" s="506" customFormat="1" ht="12" customHeight="1">
      <c r="A415" s="113">
        <v>51406</v>
      </c>
      <c r="B415" s="113" t="s">
        <v>1049</v>
      </c>
      <c r="C415" s="489">
        <f>+VLOOKUP(A415,Clasificaciones!C:I,5,FALSE)</f>
        <v>7291384</v>
      </c>
      <c r="D415" s="489">
        <v>0</v>
      </c>
      <c r="E415" s="489">
        <v>0</v>
      </c>
      <c r="F415" s="489">
        <f>+VLOOKUP(A415,Clasificaciones!C:M,9,FALSE)</f>
        <v>0</v>
      </c>
      <c r="G415" s="489">
        <f t="shared" si="54"/>
        <v>7291384</v>
      </c>
      <c r="H415" s="144">
        <v>0</v>
      </c>
      <c r="I415" s="144">
        <v>0</v>
      </c>
      <c r="J415" s="144">
        <f>-G415</f>
        <v>-7291384</v>
      </c>
      <c r="K415" s="144">
        <v>0</v>
      </c>
      <c r="L415" s="144">
        <v>0</v>
      </c>
      <c r="M415" s="144">
        <v>0</v>
      </c>
      <c r="N415" s="144">
        <v>0</v>
      </c>
      <c r="O415" s="144">
        <v>0</v>
      </c>
      <c r="P415" s="144">
        <v>0</v>
      </c>
      <c r="Q415" s="144">
        <v>0</v>
      </c>
      <c r="R415" s="144">
        <v>0</v>
      </c>
      <c r="S415" s="144">
        <v>0</v>
      </c>
      <c r="T415" s="144">
        <v>0</v>
      </c>
      <c r="U415" s="144">
        <v>0</v>
      </c>
      <c r="V415" s="144">
        <v>0</v>
      </c>
      <c r="W415" s="144">
        <v>0</v>
      </c>
      <c r="X415" s="144">
        <v>0</v>
      </c>
      <c r="Y415" s="144">
        <v>0</v>
      </c>
      <c r="Z415" s="144">
        <f t="shared" si="52"/>
        <v>0</v>
      </c>
      <c r="AA415" s="504"/>
      <c r="AB415" s="504"/>
      <c r="AC415" s="504"/>
      <c r="AD415" s="504"/>
      <c r="AE415" s="504"/>
      <c r="AF415" s="504"/>
      <c r="AG415" s="504"/>
      <c r="AH415" s="504"/>
      <c r="AI415" s="504"/>
      <c r="AJ415" s="504"/>
      <c r="AK415" s="504"/>
      <c r="AL415" s="504"/>
      <c r="AM415" s="504"/>
      <c r="AN415" s="505"/>
      <c r="AO415" s="505"/>
      <c r="AP415" s="505"/>
      <c r="AQ415" s="505"/>
      <c r="AR415" s="505"/>
      <c r="AS415" s="505"/>
      <c r="AT415" s="505"/>
      <c r="AU415" s="505"/>
      <c r="AV415" s="505"/>
      <c r="AW415" s="505"/>
      <c r="AX415" s="505"/>
      <c r="AY415" s="505"/>
      <c r="AZ415" s="505"/>
      <c r="BA415" s="505"/>
    </row>
    <row r="416" spans="1:53" s="506" customFormat="1" ht="12" customHeight="1">
      <c r="A416" s="113">
        <v>51407</v>
      </c>
      <c r="B416" s="113" t="s">
        <v>1050</v>
      </c>
      <c r="C416" s="489">
        <f>+VLOOKUP(A416,Clasificaciones!C:I,5,FALSE)</f>
        <v>0</v>
      </c>
      <c r="D416" s="489">
        <v>0</v>
      </c>
      <c r="E416" s="489">
        <v>0</v>
      </c>
      <c r="F416" s="489">
        <f>+VLOOKUP(A416,Clasificaciones!C:M,9,FALSE)</f>
        <v>0</v>
      </c>
      <c r="G416" s="489">
        <f t="shared" si="54"/>
        <v>0</v>
      </c>
      <c r="H416" s="144">
        <v>0</v>
      </c>
      <c r="I416" s="144">
        <v>0</v>
      </c>
      <c r="J416" s="144">
        <f>-G416</f>
        <v>0</v>
      </c>
      <c r="K416" s="144">
        <v>0</v>
      </c>
      <c r="L416" s="144">
        <v>0</v>
      </c>
      <c r="M416" s="144">
        <v>0</v>
      </c>
      <c r="N416" s="144">
        <v>0</v>
      </c>
      <c r="O416" s="144">
        <v>0</v>
      </c>
      <c r="P416" s="144">
        <v>0</v>
      </c>
      <c r="Q416" s="144">
        <v>0</v>
      </c>
      <c r="R416" s="144">
        <v>0</v>
      </c>
      <c r="S416" s="144">
        <v>0</v>
      </c>
      <c r="T416" s="144">
        <v>0</v>
      </c>
      <c r="U416" s="144">
        <v>0</v>
      </c>
      <c r="V416" s="144">
        <v>0</v>
      </c>
      <c r="W416" s="144">
        <v>0</v>
      </c>
      <c r="X416" s="144">
        <v>0</v>
      </c>
      <c r="Y416" s="144">
        <v>0</v>
      </c>
      <c r="Z416" s="144">
        <f t="shared" si="52"/>
        <v>0</v>
      </c>
      <c r="AA416" s="504"/>
      <c r="AB416" s="504"/>
      <c r="AC416" s="504"/>
      <c r="AD416" s="504"/>
      <c r="AE416" s="504"/>
      <c r="AF416" s="504"/>
      <c r="AG416" s="504"/>
      <c r="AH416" s="504"/>
      <c r="AI416" s="504"/>
      <c r="AJ416" s="504"/>
      <c r="AK416" s="504"/>
      <c r="AL416" s="504"/>
      <c r="AM416" s="504"/>
      <c r="AN416" s="505"/>
      <c r="AO416" s="505"/>
      <c r="AP416" s="505"/>
      <c r="AQ416" s="505"/>
      <c r="AR416" s="505"/>
      <c r="AS416" s="505"/>
      <c r="AT416" s="505"/>
      <c r="AU416" s="505"/>
      <c r="AV416" s="505"/>
      <c r="AW416" s="505"/>
      <c r="AX416" s="505"/>
      <c r="AY416" s="505"/>
      <c r="AZ416" s="505"/>
      <c r="BA416" s="505"/>
    </row>
    <row r="417" spans="1:53" s="506" customFormat="1" ht="12" customHeight="1">
      <c r="A417" s="113">
        <v>5140701</v>
      </c>
      <c r="B417" s="113" t="s">
        <v>1006</v>
      </c>
      <c r="C417" s="489">
        <f>+VLOOKUP(A417,Clasificaciones!C:I,5,FALSE)</f>
        <v>1872901941</v>
      </c>
      <c r="D417" s="489">
        <v>0</v>
      </c>
      <c r="E417" s="489">
        <v>0</v>
      </c>
      <c r="F417" s="489">
        <f>+VLOOKUP(A417,Clasificaciones!C:M,9,FALSE)</f>
        <v>0</v>
      </c>
      <c r="G417" s="489">
        <f t="shared" si="54"/>
        <v>1872901941</v>
      </c>
      <c r="H417" s="144">
        <v>0</v>
      </c>
      <c r="I417" s="144">
        <v>0</v>
      </c>
      <c r="J417" s="144">
        <v>0</v>
      </c>
      <c r="K417" s="144">
        <v>0</v>
      </c>
      <c r="L417" s="144">
        <v>0</v>
      </c>
      <c r="M417" s="144">
        <v>0</v>
      </c>
      <c r="N417" s="144">
        <v>0</v>
      </c>
      <c r="O417" s="144">
        <v>0</v>
      </c>
      <c r="P417" s="144">
        <v>0</v>
      </c>
      <c r="Q417" s="144">
        <v>0</v>
      </c>
      <c r="R417" s="144">
        <v>0</v>
      </c>
      <c r="S417" s="144">
        <v>0</v>
      </c>
      <c r="T417" s="144">
        <v>0</v>
      </c>
      <c r="U417" s="144">
        <v>0</v>
      </c>
      <c r="V417" s="144">
        <v>0</v>
      </c>
      <c r="W417" s="144">
        <v>0</v>
      </c>
      <c r="X417" s="144">
        <v>0</v>
      </c>
      <c r="Y417" s="144">
        <f>-G417</f>
        <v>-1872901941</v>
      </c>
      <c r="Z417" s="144">
        <f t="shared" si="52"/>
        <v>0</v>
      </c>
      <c r="AA417" s="504"/>
      <c r="AB417" s="504"/>
      <c r="AC417" s="504"/>
      <c r="AD417" s="504"/>
      <c r="AE417" s="504"/>
      <c r="AF417" s="504"/>
      <c r="AG417" s="504"/>
      <c r="AH417" s="504"/>
      <c r="AI417" s="504"/>
      <c r="AJ417" s="504"/>
      <c r="AK417" s="504"/>
      <c r="AL417" s="504"/>
      <c r="AM417" s="504"/>
      <c r="AN417" s="505"/>
      <c r="AO417" s="505"/>
      <c r="AP417" s="505"/>
      <c r="AQ417" s="505"/>
      <c r="AR417" s="505"/>
      <c r="AS417" s="505"/>
      <c r="AT417" s="505"/>
      <c r="AU417" s="505"/>
      <c r="AV417" s="505"/>
      <c r="AW417" s="505"/>
      <c r="AX417" s="505"/>
      <c r="AY417" s="505"/>
      <c r="AZ417" s="505"/>
      <c r="BA417" s="505"/>
    </row>
    <row r="418" spans="1:53" s="506" customFormat="1" ht="12" customHeight="1">
      <c r="A418" s="113">
        <v>5140702</v>
      </c>
      <c r="B418" s="113" t="s">
        <v>1007</v>
      </c>
      <c r="C418" s="489">
        <f>+VLOOKUP(A418,Clasificaciones!C:I,5,FALSE)</f>
        <v>631451695</v>
      </c>
      <c r="D418" s="489">
        <v>0</v>
      </c>
      <c r="E418" s="489">
        <v>0</v>
      </c>
      <c r="F418" s="489">
        <f>+VLOOKUP(A418,Clasificaciones!C:M,9,FALSE)</f>
        <v>0</v>
      </c>
      <c r="G418" s="489">
        <f t="shared" si="54"/>
        <v>631451695</v>
      </c>
      <c r="H418" s="144">
        <v>0</v>
      </c>
      <c r="I418" s="144">
        <v>0</v>
      </c>
      <c r="J418" s="144">
        <v>0</v>
      </c>
      <c r="K418" s="144">
        <v>0</v>
      </c>
      <c r="L418" s="144">
        <v>0</v>
      </c>
      <c r="M418" s="144">
        <v>0</v>
      </c>
      <c r="N418" s="144">
        <v>0</v>
      </c>
      <c r="O418" s="144">
        <v>0</v>
      </c>
      <c r="P418" s="144">
        <v>0</v>
      </c>
      <c r="Q418" s="144">
        <v>0</v>
      </c>
      <c r="R418" s="144">
        <v>0</v>
      </c>
      <c r="S418" s="144">
        <v>0</v>
      </c>
      <c r="T418" s="144">
        <v>0</v>
      </c>
      <c r="U418" s="144">
        <v>0</v>
      </c>
      <c r="V418" s="144">
        <v>0</v>
      </c>
      <c r="W418" s="144">
        <v>0</v>
      </c>
      <c r="X418" s="144">
        <v>0</v>
      </c>
      <c r="Y418" s="144">
        <f>-G418</f>
        <v>-631451695</v>
      </c>
      <c r="Z418" s="144">
        <f t="shared" si="52"/>
        <v>0</v>
      </c>
      <c r="AA418" s="504"/>
      <c r="AB418" s="504"/>
      <c r="AC418" s="504"/>
      <c r="AD418" s="504"/>
      <c r="AE418" s="504"/>
      <c r="AF418" s="504"/>
      <c r="AG418" s="504"/>
      <c r="AH418" s="504"/>
      <c r="AI418" s="504"/>
      <c r="AJ418" s="504"/>
      <c r="AK418" s="504"/>
      <c r="AL418" s="504"/>
      <c r="AM418" s="504"/>
      <c r="AN418" s="505"/>
      <c r="AO418" s="505"/>
      <c r="AP418" s="505"/>
      <c r="AQ418" s="505"/>
      <c r="AR418" s="505"/>
      <c r="AS418" s="505"/>
      <c r="AT418" s="505"/>
      <c r="AU418" s="505"/>
      <c r="AV418" s="505"/>
      <c r="AW418" s="505"/>
      <c r="AX418" s="505"/>
      <c r="AY418" s="505"/>
      <c r="AZ418" s="505"/>
      <c r="BA418" s="505"/>
    </row>
    <row r="419" spans="1:53" s="506" customFormat="1" ht="12" customHeight="1">
      <c r="A419" s="113">
        <v>515</v>
      </c>
      <c r="B419" s="113" t="s">
        <v>311</v>
      </c>
      <c r="C419" s="489">
        <f>+VLOOKUP(A419,Clasificaciones!C:I,5,FALSE)</f>
        <v>0</v>
      </c>
      <c r="D419" s="489">
        <v>0</v>
      </c>
      <c r="E419" s="489">
        <v>0</v>
      </c>
      <c r="F419" s="489">
        <f>+VLOOKUP(A419,Clasificaciones!C:M,9,FALSE)</f>
        <v>0</v>
      </c>
      <c r="G419" s="489">
        <f t="shared" si="54"/>
        <v>0</v>
      </c>
      <c r="H419" s="144">
        <v>0</v>
      </c>
      <c r="I419" s="144">
        <v>0</v>
      </c>
      <c r="J419" s="144">
        <f t="shared" ref="J419:J424" si="56">-G419</f>
        <v>0</v>
      </c>
      <c r="K419" s="144">
        <v>0</v>
      </c>
      <c r="L419" s="144">
        <v>0</v>
      </c>
      <c r="M419" s="144">
        <v>0</v>
      </c>
      <c r="N419" s="144">
        <v>0</v>
      </c>
      <c r="O419" s="144">
        <v>0</v>
      </c>
      <c r="P419" s="144">
        <v>0</v>
      </c>
      <c r="Q419" s="144">
        <v>0</v>
      </c>
      <c r="R419" s="144">
        <v>0</v>
      </c>
      <c r="S419" s="144">
        <v>0</v>
      </c>
      <c r="T419" s="144">
        <v>0</v>
      </c>
      <c r="U419" s="144">
        <v>0</v>
      </c>
      <c r="V419" s="144">
        <v>0</v>
      </c>
      <c r="W419" s="144">
        <v>0</v>
      </c>
      <c r="X419" s="144">
        <v>0</v>
      </c>
      <c r="Y419" s="144">
        <v>0</v>
      </c>
      <c r="Z419" s="144">
        <f t="shared" si="52"/>
        <v>0</v>
      </c>
      <c r="AA419" s="504"/>
      <c r="AB419" s="504"/>
      <c r="AC419" s="504"/>
      <c r="AD419" s="504"/>
      <c r="AE419" s="504"/>
      <c r="AF419" s="504"/>
      <c r="AG419" s="504"/>
      <c r="AH419" s="504"/>
      <c r="AI419" s="504"/>
      <c r="AJ419" s="504"/>
      <c r="AK419" s="504"/>
      <c r="AL419" s="504"/>
      <c r="AM419" s="504"/>
      <c r="AN419" s="505"/>
      <c r="AO419" s="505"/>
      <c r="AP419" s="505"/>
      <c r="AQ419" s="505"/>
      <c r="AR419" s="505"/>
      <c r="AS419" s="505"/>
      <c r="AT419" s="505"/>
      <c r="AU419" s="505"/>
      <c r="AV419" s="505"/>
      <c r="AW419" s="505"/>
      <c r="AX419" s="505"/>
      <c r="AY419" s="505"/>
      <c r="AZ419" s="505"/>
      <c r="BA419" s="505"/>
    </row>
    <row r="420" spans="1:53" s="506" customFormat="1" ht="12" customHeight="1">
      <c r="A420" s="113">
        <v>51501</v>
      </c>
      <c r="B420" s="113" t="s">
        <v>79</v>
      </c>
      <c r="C420" s="489">
        <f>+VLOOKUP(A420,Clasificaciones!C:I,5,FALSE)</f>
        <v>77684079</v>
      </c>
      <c r="D420" s="489">
        <v>0</v>
      </c>
      <c r="E420" s="489">
        <f>+C420</f>
        <v>77684079</v>
      </c>
      <c r="F420" s="489">
        <f>+VLOOKUP(A420,Clasificaciones!C:M,9,FALSE)</f>
        <v>0</v>
      </c>
      <c r="G420" s="489">
        <f t="shared" si="54"/>
        <v>0</v>
      </c>
      <c r="H420" s="144">
        <v>0</v>
      </c>
      <c r="I420" s="144">
        <v>0</v>
      </c>
      <c r="J420" s="144">
        <f t="shared" si="56"/>
        <v>0</v>
      </c>
      <c r="K420" s="144">
        <v>0</v>
      </c>
      <c r="L420" s="144">
        <v>0</v>
      </c>
      <c r="M420" s="144">
        <v>0</v>
      </c>
      <c r="N420" s="144">
        <v>0</v>
      </c>
      <c r="O420" s="144">
        <v>0</v>
      </c>
      <c r="P420" s="144">
        <v>0</v>
      </c>
      <c r="Q420" s="144">
        <v>0</v>
      </c>
      <c r="R420" s="144">
        <v>0</v>
      </c>
      <c r="S420" s="144">
        <v>0</v>
      </c>
      <c r="T420" s="144">
        <v>0</v>
      </c>
      <c r="U420" s="144">
        <v>0</v>
      </c>
      <c r="V420" s="144">
        <v>0</v>
      </c>
      <c r="W420" s="144">
        <v>0</v>
      </c>
      <c r="X420" s="144">
        <v>0</v>
      </c>
      <c r="Y420" s="144">
        <v>0</v>
      </c>
      <c r="Z420" s="144">
        <f t="shared" si="52"/>
        <v>0</v>
      </c>
      <c r="AA420" s="504"/>
      <c r="AB420" s="504"/>
      <c r="AC420" s="504"/>
      <c r="AD420" s="504"/>
      <c r="AE420" s="504"/>
      <c r="AF420" s="504"/>
      <c r="AG420" s="504"/>
      <c r="AH420" s="504"/>
      <c r="AI420" s="504"/>
      <c r="AJ420" s="504"/>
      <c r="AK420" s="504"/>
      <c r="AL420" s="504"/>
      <c r="AM420" s="504"/>
      <c r="AN420" s="505"/>
      <c r="AO420" s="505"/>
      <c r="AP420" s="505"/>
      <c r="AQ420" s="505"/>
      <c r="AR420" s="505"/>
      <c r="AS420" s="505"/>
      <c r="AT420" s="505"/>
      <c r="AU420" s="505"/>
      <c r="AV420" s="505"/>
      <c r="AW420" s="505"/>
      <c r="AX420" s="505"/>
      <c r="AY420" s="505"/>
      <c r="AZ420" s="505"/>
      <c r="BA420" s="505"/>
    </row>
    <row r="421" spans="1:53" s="506" customFormat="1" ht="12" customHeight="1">
      <c r="A421" s="113">
        <v>51502</v>
      </c>
      <c r="B421" s="113" t="s">
        <v>1051</v>
      </c>
      <c r="C421" s="489">
        <f>+VLOOKUP(A421,Clasificaciones!C:I,5,FALSE)</f>
        <v>20901450</v>
      </c>
      <c r="D421" s="489">
        <v>0</v>
      </c>
      <c r="E421" s="489">
        <v>0</v>
      </c>
      <c r="F421" s="489">
        <f>+VLOOKUP(A421,Clasificaciones!C:M,9,FALSE)</f>
        <v>0</v>
      </c>
      <c r="G421" s="489">
        <f t="shared" si="54"/>
        <v>20901450</v>
      </c>
      <c r="H421" s="144">
        <v>0</v>
      </c>
      <c r="I421" s="144">
        <v>0</v>
      </c>
      <c r="J421" s="144">
        <f t="shared" si="56"/>
        <v>-20901450</v>
      </c>
      <c r="K421" s="144">
        <v>0</v>
      </c>
      <c r="L421" s="144">
        <v>0</v>
      </c>
      <c r="M421" s="144">
        <v>0</v>
      </c>
      <c r="N421" s="144">
        <v>0</v>
      </c>
      <c r="O421" s="144">
        <v>0</v>
      </c>
      <c r="P421" s="144">
        <v>0</v>
      </c>
      <c r="Q421" s="144">
        <v>0</v>
      </c>
      <c r="R421" s="144">
        <v>0</v>
      </c>
      <c r="S421" s="144">
        <v>0</v>
      </c>
      <c r="T421" s="144">
        <v>0</v>
      </c>
      <c r="U421" s="144">
        <v>0</v>
      </c>
      <c r="V421" s="144">
        <v>0</v>
      </c>
      <c r="W421" s="144">
        <v>0</v>
      </c>
      <c r="X421" s="144">
        <v>0</v>
      </c>
      <c r="Y421" s="144">
        <v>0</v>
      </c>
      <c r="Z421" s="144">
        <f t="shared" si="52"/>
        <v>0</v>
      </c>
      <c r="AA421" s="504"/>
      <c r="AB421" s="504"/>
      <c r="AC421" s="504"/>
      <c r="AD421" s="504"/>
      <c r="AE421" s="504"/>
      <c r="AF421" s="504"/>
      <c r="AG421" s="504"/>
      <c r="AH421" s="504"/>
      <c r="AI421" s="504"/>
      <c r="AJ421" s="504"/>
      <c r="AK421" s="504"/>
      <c r="AL421" s="504"/>
      <c r="AM421" s="504"/>
      <c r="AN421" s="505"/>
      <c r="AO421" s="505"/>
      <c r="AP421" s="505"/>
      <c r="AQ421" s="505"/>
      <c r="AR421" s="505"/>
      <c r="AS421" s="505"/>
      <c r="AT421" s="505"/>
      <c r="AU421" s="505"/>
      <c r="AV421" s="505"/>
      <c r="AW421" s="505"/>
      <c r="AX421" s="505"/>
      <c r="AY421" s="505"/>
      <c r="AZ421" s="505"/>
      <c r="BA421" s="505"/>
    </row>
    <row r="422" spans="1:53" s="506" customFormat="1" ht="12" customHeight="1">
      <c r="A422" s="113">
        <v>51503</v>
      </c>
      <c r="B422" s="113" t="s">
        <v>1052</v>
      </c>
      <c r="C422" s="489">
        <f>+VLOOKUP(A422,Clasificaciones!C:I,5,FALSE)</f>
        <v>0</v>
      </c>
      <c r="D422" s="489">
        <v>0</v>
      </c>
      <c r="E422" s="489">
        <v>0</v>
      </c>
      <c r="F422" s="489">
        <f>+VLOOKUP(A422,Clasificaciones!C:M,9,FALSE)</f>
        <v>0</v>
      </c>
      <c r="G422" s="489">
        <f t="shared" si="54"/>
        <v>0</v>
      </c>
      <c r="H422" s="144">
        <v>0</v>
      </c>
      <c r="I422" s="144">
        <v>0</v>
      </c>
      <c r="J422" s="144">
        <f t="shared" si="56"/>
        <v>0</v>
      </c>
      <c r="K422" s="144">
        <v>0</v>
      </c>
      <c r="L422" s="144">
        <v>0</v>
      </c>
      <c r="M422" s="144">
        <v>0</v>
      </c>
      <c r="N422" s="144">
        <v>0</v>
      </c>
      <c r="O422" s="144">
        <v>0</v>
      </c>
      <c r="P422" s="144">
        <v>0</v>
      </c>
      <c r="Q422" s="144">
        <v>0</v>
      </c>
      <c r="R422" s="144">
        <v>0</v>
      </c>
      <c r="S422" s="144">
        <v>0</v>
      </c>
      <c r="T422" s="144">
        <v>0</v>
      </c>
      <c r="U422" s="144">
        <v>0</v>
      </c>
      <c r="V422" s="144">
        <v>0</v>
      </c>
      <c r="W422" s="144">
        <v>0</v>
      </c>
      <c r="X422" s="144">
        <v>0</v>
      </c>
      <c r="Y422" s="144">
        <v>0</v>
      </c>
      <c r="Z422" s="144">
        <f t="shared" si="52"/>
        <v>0</v>
      </c>
      <c r="AA422" s="504"/>
      <c r="AB422" s="504"/>
      <c r="AC422" s="504"/>
      <c r="AD422" s="504"/>
      <c r="AE422" s="504"/>
      <c r="AF422" s="504"/>
      <c r="AG422" s="504"/>
      <c r="AH422" s="504"/>
      <c r="AI422" s="504"/>
      <c r="AJ422" s="504"/>
      <c r="AK422" s="504"/>
      <c r="AL422" s="504"/>
      <c r="AM422" s="504"/>
      <c r="AN422" s="505"/>
      <c r="AO422" s="505"/>
      <c r="AP422" s="505"/>
      <c r="AQ422" s="505"/>
      <c r="AR422" s="505"/>
      <c r="AS422" s="505"/>
      <c r="AT422" s="505"/>
      <c r="AU422" s="505"/>
      <c r="AV422" s="505"/>
      <c r="AW422" s="505"/>
      <c r="AX422" s="505"/>
      <c r="AY422" s="505"/>
      <c r="AZ422" s="505"/>
      <c r="BA422" s="505"/>
    </row>
    <row r="423" spans="1:53" s="506" customFormat="1" ht="12" customHeight="1">
      <c r="A423" s="113">
        <v>5150301</v>
      </c>
      <c r="B423" s="113" t="s">
        <v>1053</v>
      </c>
      <c r="C423" s="489">
        <f>+VLOOKUP(A423,Clasificaciones!C:I,5,FALSE)</f>
        <v>25524855</v>
      </c>
      <c r="D423" s="489">
        <v>0</v>
      </c>
      <c r="E423" s="489">
        <v>0</v>
      </c>
      <c r="F423" s="489">
        <f>+VLOOKUP(A423,Clasificaciones!C:M,9,FALSE)</f>
        <v>0</v>
      </c>
      <c r="G423" s="489">
        <f t="shared" si="54"/>
        <v>25524855</v>
      </c>
      <c r="H423" s="144">
        <v>0</v>
      </c>
      <c r="I423" s="144">
        <v>0</v>
      </c>
      <c r="J423" s="144">
        <f t="shared" si="56"/>
        <v>-25524855</v>
      </c>
      <c r="K423" s="144">
        <v>0</v>
      </c>
      <c r="L423" s="144">
        <v>0</v>
      </c>
      <c r="M423" s="144">
        <v>0</v>
      </c>
      <c r="N423" s="144">
        <v>0</v>
      </c>
      <c r="O423" s="144">
        <v>0</v>
      </c>
      <c r="P423" s="144">
        <v>0</v>
      </c>
      <c r="Q423" s="144">
        <v>0</v>
      </c>
      <c r="R423" s="144">
        <v>0</v>
      </c>
      <c r="S423" s="144">
        <v>0</v>
      </c>
      <c r="T423" s="144">
        <v>0</v>
      </c>
      <c r="U423" s="144">
        <v>0</v>
      </c>
      <c r="V423" s="144">
        <v>0</v>
      </c>
      <c r="W423" s="144">
        <v>0</v>
      </c>
      <c r="X423" s="144">
        <v>0</v>
      </c>
      <c r="Y423" s="144">
        <v>0</v>
      </c>
      <c r="Z423" s="144">
        <f t="shared" si="52"/>
        <v>0</v>
      </c>
      <c r="AA423" s="504"/>
      <c r="AB423" s="504"/>
      <c r="AC423" s="504"/>
      <c r="AD423" s="504"/>
      <c r="AE423" s="504"/>
      <c r="AF423" s="504"/>
      <c r="AG423" s="504"/>
      <c r="AH423" s="504"/>
      <c r="AI423" s="504"/>
      <c r="AJ423" s="504"/>
      <c r="AK423" s="504"/>
      <c r="AL423" s="504"/>
      <c r="AM423" s="504"/>
      <c r="AN423" s="505"/>
      <c r="AO423" s="505"/>
      <c r="AP423" s="505"/>
      <c r="AQ423" s="505"/>
      <c r="AR423" s="505"/>
      <c r="AS423" s="505"/>
      <c r="AT423" s="505"/>
      <c r="AU423" s="505"/>
      <c r="AV423" s="505"/>
      <c r="AW423" s="505"/>
      <c r="AX423" s="505"/>
      <c r="AY423" s="505"/>
      <c r="AZ423" s="505"/>
      <c r="BA423" s="505"/>
    </row>
    <row r="424" spans="1:53" s="506" customFormat="1" ht="12" customHeight="1">
      <c r="A424" s="113">
        <v>51504</v>
      </c>
      <c r="B424" s="113" t="s">
        <v>1054</v>
      </c>
      <c r="C424" s="489">
        <f>+VLOOKUP(A424,Clasificaciones!C:I,5,FALSE)</f>
        <v>216528286</v>
      </c>
      <c r="D424" s="489">
        <v>0</v>
      </c>
      <c r="E424" s="489">
        <v>0</v>
      </c>
      <c r="F424" s="489">
        <f>+VLOOKUP(A424,Clasificaciones!C:M,9,FALSE)</f>
        <v>0</v>
      </c>
      <c r="G424" s="489">
        <f t="shared" si="54"/>
        <v>216528286</v>
      </c>
      <c r="H424" s="144">
        <v>0</v>
      </c>
      <c r="I424" s="144">
        <v>0</v>
      </c>
      <c r="J424" s="144">
        <f t="shared" si="56"/>
        <v>-216528286</v>
      </c>
      <c r="K424" s="144">
        <v>0</v>
      </c>
      <c r="L424" s="144">
        <v>0</v>
      </c>
      <c r="M424" s="144">
        <v>0</v>
      </c>
      <c r="N424" s="144">
        <v>0</v>
      </c>
      <c r="O424" s="144">
        <v>0</v>
      </c>
      <c r="P424" s="144">
        <v>0</v>
      </c>
      <c r="Q424" s="144">
        <v>0</v>
      </c>
      <c r="R424" s="144">
        <v>0</v>
      </c>
      <c r="S424" s="144">
        <v>0</v>
      </c>
      <c r="T424" s="144">
        <v>0</v>
      </c>
      <c r="U424" s="144">
        <v>0</v>
      </c>
      <c r="V424" s="144">
        <v>0</v>
      </c>
      <c r="W424" s="144">
        <v>0</v>
      </c>
      <c r="X424" s="144">
        <v>0</v>
      </c>
      <c r="Y424" s="144">
        <v>0</v>
      </c>
      <c r="Z424" s="144">
        <f t="shared" si="52"/>
        <v>0</v>
      </c>
      <c r="AA424" s="504"/>
      <c r="AB424" s="504"/>
      <c r="AC424" s="504"/>
      <c r="AD424" s="504"/>
      <c r="AE424" s="504"/>
      <c r="AF424" s="504"/>
      <c r="AG424" s="504"/>
      <c r="AH424" s="504"/>
      <c r="AI424" s="504"/>
      <c r="AJ424" s="504"/>
      <c r="AK424" s="504"/>
      <c r="AL424" s="504"/>
      <c r="AM424" s="504"/>
      <c r="AN424" s="505"/>
      <c r="AO424" s="505"/>
      <c r="AP424" s="505"/>
      <c r="AQ424" s="505"/>
      <c r="AR424" s="505"/>
      <c r="AS424" s="505"/>
      <c r="AT424" s="505"/>
      <c r="AU424" s="505"/>
      <c r="AV424" s="505"/>
      <c r="AW424" s="505"/>
      <c r="AX424" s="505"/>
      <c r="AY424" s="505"/>
      <c r="AZ424" s="505"/>
      <c r="BA424" s="505"/>
    </row>
    <row r="425" spans="1:53" s="506" customFormat="1" ht="12" customHeight="1">
      <c r="A425" s="113">
        <v>51505</v>
      </c>
      <c r="B425" s="113" t="s">
        <v>1352</v>
      </c>
      <c r="C425" s="489">
        <f>+VLOOKUP(A425,Clasificaciones!C:I,5,FALSE)</f>
        <v>2695600</v>
      </c>
      <c r="D425" s="489">
        <v>0</v>
      </c>
      <c r="E425" s="489">
        <v>0</v>
      </c>
      <c r="F425" s="489">
        <f>+VLOOKUP(A425,Clasificaciones!C:M,9,FALSE)</f>
        <v>0</v>
      </c>
      <c r="G425" s="489">
        <f t="shared" si="54"/>
        <v>2695600</v>
      </c>
      <c r="H425" s="144">
        <v>0</v>
      </c>
      <c r="I425" s="144">
        <v>0</v>
      </c>
      <c r="J425" s="144">
        <f>-G425</f>
        <v>-2695600</v>
      </c>
      <c r="K425" s="144">
        <v>0</v>
      </c>
      <c r="L425" s="144">
        <v>0</v>
      </c>
      <c r="M425" s="144">
        <v>0</v>
      </c>
      <c r="N425" s="144">
        <v>0</v>
      </c>
      <c r="O425" s="144">
        <v>0</v>
      </c>
      <c r="P425" s="144">
        <v>0</v>
      </c>
      <c r="Q425" s="144">
        <v>0</v>
      </c>
      <c r="R425" s="144">
        <v>0</v>
      </c>
      <c r="S425" s="144">
        <v>0</v>
      </c>
      <c r="T425" s="144">
        <v>0</v>
      </c>
      <c r="U425" s="144">
        <v>0</v>
      </c>
      <c r="V425" s="144">
        <v>0</v>
      </c>
      <c r="W425" s="144">
        <v>0</v>
      </c>
      <c r="X425" s="144">
        <v>0</v>
      </c>
      <c r="Y425" s="144">
        <v>0</v>
      </c>
      <c r="Z425" s="144">
        <f t="shared" si="52"/>
        <v>0</v>
      </c>
      <c r="AA425" s="504"/>
      <c r="AB425" s="504"/>
      <c r="AC425" s="504"/>
      <c r="AD425" s="504"/>
      <c r="AE425" s="504"/>
      <c r="AF425" s="504"/>
      <c r="AG425" s="504"/>
      <c r="AH425" s="504"/>
      <c r="AI425" s="504"/>
      <c r="AJ425" s="504"/>
      <c r="AK425" s="504"/>
      <c r="AL425" s="504"/>
      <c r="AM425" s="504"/>
      <c r="AN425" s="505"/>
      <c r="AO425" s="505"/>
      <c r="AP425" s="505"/>
      <c r="AQ425" s="505"/>
      <c r="AR425" s="505"/>
      <c r="AS425" s="505"/>
      <c r="AT425" s="505"/>
      <c r="AU425" s="505"/>
      <c r="AV425" s="505"/>
      <c r="AW425" s="505"/>
      <c r="AX425" s="505"/>
      <c r="AY425" s="505"/>
      <c r="AZ425" s="505"/>
      <c r="BA425" s="505"/>
    </row>
    <row r="426" spans="1:53" s="506" customFormat="1" ht="12" customHeight="1">
      <c r="A426" s="113">
        <v>52</v>
      </c>
      <c r="B426" s="113" t="s">
        <v>310</v>
      </c>
      <c r="C426" s="489">
        <f>+VLOOKUP(A426,Clasificaciones!C:I,5,FALSE)</f>
        <v>0</v>
      </c>
      <c r="D426" s="489">
        <v>0</v>
      </c>
      <c r="E426" s="489">
        <v>0</v>
      </c>
      <c r="F426" s="489">
        <f>+VLOOKUP(A426,Clasificaciones!C:M,9,FALSE)</f>
        <v>0</v>
      </c>
      <c r="G426" s="489">
        <f t="shared" si="54"/>
        <v>0</v>
      </c>
      <c r="H426" s="144">
        <v>0</v>
      </c>
      <c r="I426" s="144">
        <v>0</v>
      </c>
      <c r="J426" s="144">
        <v>0</v>
      </c>
      <c r="K426" s="144">
        <v>0</v>
      </c>
      <c r="L426" s="144">
        <v>0</v>
      </c>
      <c r="M426" s="144">
        <v>0</v>
      </c>
      <c r="N426" s="144">
        <v>0</v>
      </c>
      <c r="O426" s="144">
        <v>0</v>
      </c>
      <c r="P426" s="144">
        <v>0</v>
      </c>
      <c r="Q426" s="144">
        <v>0</v>
      </c>
      <c r="R426" s="144">
        <v>0</v>
      </c>
      <c r="S426" s="144">
        <v>0</v>
      </c>
      <c r="T426" s="144">
        <v>0</v>
      </c>
      <c r="U426" s="144">
        <v>0</v>
      </c>
      <c r="V426" s="144">
        <v>0</v>
      </c>
      <c r="W426" s="144">
        <v>0</v>
      </c>
      <c r="X426" s="144">
        <v>0</v>
      </c>
      <c r="Y426" s="144">
        <v>0</v>
      </c>
      <c r="Z426" s="144">
        <f t="shared" si="52"/>
        <v>0</v>
      </c>
      <c r="AA426" s="504"/>
      <c r="AB426" s="504"/>
      <c r="AC426" s="504"/>
      <c r="AD426" s="504"/>
      <c r="AE426" s="504"/>
      <c r="AF426" s="504"/>
      <c r="AG426" s="504"/>
      <c r="AH426" s="504"/>
      <c r="AI426" s="504"/>
      <c r="AJ426" s="504"/>
      <c r="AK426" s="504"/>
      <c r="AL426" s="504"/>
      <c r="AM426" s="504"/>
      <c r="AN426" s="505"/>
      <c r="AO426" s="505"/>
      <c r="AP426" s="505"/>
      <c r="AQ426" s="505"/>
      <c r="AR426" s="505"/>
      <c r="AS426" s="505"/>
      <c r="AT426" s="505"/>
      <c r="AU426" s="505"/>
      <c r="AV426" s="505"/>
      <c r="AW426" s="505"/>
      <c r="AX426" s="505"/>
      <c r="AY426" s="505"/>
      <c r="AZ426" s="505"/>
      <c r="BA426" s="505"/>
    </row>
    <row r="427" spans="1:53" s="506" customFormat="1" ht="12" customHeight="1">
      <c r="A427" s="113">
        <v>5204</v>
      </c>
      <c r="B427" s="113" t="s">
        <v>1055</v>
      </c>
      <c r="C427" s="489">
        <f>+VLOOKUP(A427,Clasificaciones!C:I,5,FALSE)</f>
        <v>5798</v>
      </c>
      <c r="D427" s="489">
        <v>0</v>
      </c>
      <c r="E427" s="489">
        <v>0</v>
      </c>
      <c r="F427" s="489">
        <f>+VLOOKUP(A427,Clasificaciones!C:M,9,FALSE)</f>
        <v>0</v>
      </c>
      <c r="G427" s="489">
        <f t="shared" si="54"/>
        <v>5798</v>
      </c>
      <c r="H427" s="144">
        <v>0</v>
      </c>
      <c r="I427" s="144">
        <v>0</v>
      </c>
      <c r="J427" s="144">
        <f>-G427</f>
        <v>-5798</v>
      </c>
      <c r="K427" s="144">
        <v>0</v>
      </c>
      <c r="L427" s="144">
        <v>0</v>
      </c>
      <c r="M427" s="144">
        <v>0</v>
      </c>
      <c r="N427" s="144">
        <v>0</v>
      </c>
      <c r="O427" s="144">
        <v>0</v>
      </c>
      <c r="P427" s="144">
        <v>0</v>
      </c>
      <c r="Q427" s="144">
        <v>0</v>
      </c>
      <c r="R427" s="144">
        <v>0</v>
      </c>
      <c r="S427" s="144">
        <v>0</v>
      </c>
      <c r="T427" s="144">
        <v>0</v>
      </c>
      <c r="U427" s="144">
        <v>0</v>
      </c>
      <c r="V427" s="144">
        <v>0</v>
      </c>
      <c r="W427" s="144">
        <v>0</v>
      </c>
      <c r="X427" s="144">
        <v>0</v>
      </c>
      <c r="Y427" s="144">
        <v>0</v>
      </c>
      <c r="Z427" s="144">
        <f t="shared" si="52"/>
        <v>0</v>
      </c>
      <c r="AA427" s="504"/>
      <c r="AB427" s="504"/>
      <c r="AC427" s="504"/>
      <c r="AD427" s="504"/>
      <c r="AE427" s="504"/>
      <c r="AF427" s="504"/>
      <c r="AG427" s="504"/>
      <c r="AH427" s="504"/>
      <c r="AI427" s="504"/>
      <c r="AJ427" s="504"/>
      <c r="AK427" s="504"/>
      <c r="AL427" s="504"/>
      <c r="AM427" s="504"/>
      <c r="AN427" s="505"/>
      <c r="AO427" s="505"/>
      <c r="AP427" s="505"/>
      <c r="AQ427" s="505"/>
      <c r="AR427" s="505"/>
      <c r="AS427" s="505"/>
      <c r="AT427" s="505"/>
      <c r="AU427" s="505"/>
      <c r="AV427" s="505"/>
      <c r="AW427" s="505"/>
      <c r="AX427" s="505"/>
      <c r="AY427" s="505"/>
      <c r="AZ427" s="505"/>
      <c r="BA427" s="505"/>
    </row>
    <row r="428" spans="1:53" s="119" customFormat="1" ht="11.25">
      <c r="A428" s="115"/>
      <c r="B428" s="115" t="s">
        <v>57</v>
      </c>
      <c r="C428" s="145">
        <f>-C241</f>
        <v>1468324346</v>
      </c>
      <c r="D428" s="145">
        <v>0</v>
      </c>
      <c r="E428" s="145">
        <f>+C428</f>
        <v>1468324346</v>
      </c>
      <c r="F428" s="145">
        <v>0</v>
      </c>
      <c r="G428" s="145">
        <f>+C428+D428-E428</f>
        <v>0</v>
      </c>
      <c r="H428" s="145"/>
      <c r="I428" s="145"/>
      <c r="J428" s="145"/>
      <c r="K428" s="145"/>
      <c r="L428" s="145"/>
      <c r="M428" s="145"/>
      <c r="N428" s="145"/>
      <c r="O428" s="145"/>
      <c r="P428" s="145"/>
      <c r="Q428" s="145"/>
      <c r="R428" s="145"/>
      <c r="S428" s="145"/>
      <c r="T428" s="145"/>
      <c r="U428" s="145"/>
      <c r="V428" s="145"/>
      <c r="W428" s="145"/>
      <c r="X428" s="145"/>
      <c r="Y428" s="145"/>
      <c r="Z428" s="145">
        <f t="shared" ref="Z428" si="57">SUM(G428:Y428)</f>
        <v>0</v>
      </c>
      <c r="AA428" s="117"/>
      <c r="AB428" s="117"/>
      <c r="AC428" s="117"/>
      <c r="AD428" s="117"/>
      <c r="AE428" s="117"/>
      <c r="AF428" s="117"/>
      <c r="AG428" s="117"/>
      <c r="AH428" s="117"/>
      <c r="AI428" s="117"/>
      <c r="AJ428" s="117"/>
      <c r="AK428" s="117"/>
      <c r="AL428" s="117"/>
      <c r="AM428" s="117"/>
      <c r="AN428" s="118"/>
      <c r="AO428" s="118"/>
      <c r="AP428" s="118"/>
      <c r="AQ428" s="118"/>
      <c r="AR428" s="118"/>
      <c r="AS428" s="118"/>
      <c r="AT428" s="118"/>
      <c r="AU428" s="118"/>
      <c r="AV428" s="118"/>
      <c r="AW428" s="118"/>
      <c r="AX428" s="118"/>
      <c r="AY428" s="118"/>
      <c r="AZ428" s="118"/>
      <c r="BA428" s="118"/>
    </row>
    <row r="429" spans="1:53" s="22" customFormat="1" ht="12" thickBot="1">
      <c r="A429" s="23"/>
      <c r="B429" s="23" t="s">
        <v>77</v>
      </c>
      <c r="C429" s="146">
        <f>+SUM(C4:C428)</f>
        <v>0</v>
      </c>
      <c r="D429" s="146">
        <f>SUM(D49:D428)</f>
        <v>4594337120</v>
      </c>
      <c r="E429" s="146">
        <f>SUM(E49:E428)</f>
        <v>4594337120</v>
      </c>
      <c r="F429" s="146">
        <f>SUM(F4:F428)</f>
        <v>0</v>
      </c>
      <c r="G429" s="146">
        <f>SUM(G49:G428)</f>
        <v>-4650813344</v>
      </c>
      <c r="H429" s="146">
        <f t="shared" ref="H429:Y429" si="58">SUM(H4:H428)</f>
        <v>1039318823</v>
      </c>
      <c r="I429" s="146">
        <f t="shared" si="58"/>
        <v>-1713250313</v>
      </c>
      <c r="J429" s="146">
        <f t="shared" si="58"/>
        <v>1372483908</v>
      </c>
      <c r="K429" s="146">
        <f t="shared" si="58"/>
        <v>0</v>
      </c>
      <c r="L429" s="146">
        <f t="shared" si="58"/>
        <v>0</v>
      </c>
      <c r="M429" s="146">
        <f t="shared" si="58"/>
        <v>-142679596</v>
      </c>
      <c r="N429" s="146">
        <f t="shared" si="58"/>
        <v>0</v>
      </c>
      <c r="O429" s="146">
        <f t="shared" si="58"/>
        <v>0</v>
      </c>
      <c r="P429" s="146">
        <f t="shared" si="58"/>
        <v>0</v>
      </c>
      <c r="Q429" s="146">
        <f t="shared" si="58"/>
        <v>-976577674</v>
      </c>
      <c r="R429" s="146">
        <f t="shared" si="58"/>
        <v>864634152</v>
      </c>
      <c r="S429" s="146">
        <f t="shared" si="58"/>
        <v>366304648</v>
      </c>
      <c r="T429" s="146">
        <f t="shared" si="58"/>
        <v>1369315</v>
      </c>
      <c r="U429" s="146">
        <f t="shared" si="58"/>
        <v>5000000000</v>
      </c>
      <c r="V429" s="146">
        <f t="shared" si="58"/>
        <v>-975825374</v>
      </c>
      <c r="W429" s="146">
        <f t="shared" si="58"/>
        <v>0</v>
      </c>
      <c r="X429" s="146">
        <f t="shared" si="58"/>
        <v>-148301269</v>
      </c>
      <c r="Y429" s="146">
        <f t="shared" si="58"/>
        <v>-36663276</v>
      </c>
      <c r="Z429" s="146">
        <f>SUM(Z4:Z428)</f>
        <v>4650813344</v>
      </c>
      <c r="AA429" s="207"/>
      <c r="AB429" s="207"/>
      <c r="AC429" s="207"/>
      <c r="AD429" s="207"/>
      <c r="AE429" s="207"/>
      <c r="AF429" s="207"/>
      <c r="AG429" s="207"/>
      <c r="AH429" s="207"/>
      <c r="AI429" s="207"/>
      <c r="AJ429" s="207"/>
      <c r="AK429" s="207"/>
      <c r="AL429" s="207"/>
      <c r="AM429" s="207"/>
      <c r="AN429" s="21"/>
      <c r="AO429" s="21"/>
      <c r="AP429" s="21"/>
      <c r="AQ429" s="21"/>
      <c r="AR429" s="21"/>
      <c r="AS429" s="21"/>
      <c r="AT429" s="21"/>
      <c r="AU429" s="21"/>
      <c r="AV429" s="21"/>
      <c r="AW429" s="21"/>
      <c r="AX429" s="21"/>
      <c r="AY429" s="21"/>
      <c r="AZ429" s="21"/>
      <c r="BA429" s="21"/>
    </row>
    <row r="430" spans="1:53" s="479" customFormat="1" thickTop="1">
      <c r="E430" s="490">
        <f>D429-E429</f>
        <v>0</v>
      </c>
      <c r="H430" s="130"/>
      <c r="I430" s="120"/>
      <c r="J430" s="120"/>
      <c r="K430" s="120"/>
      <c r="L430" s="120"/>
      <c r="M430" s="120">
        <f>+SUM(H429:M429)</f>
        <v>555872822</v>
      </c>
      <c r="N430" s="120"/>
      <c r="O430" s="120"/>
      <c r="P430" s="120"/>
      <c r="Q430" s="120"/>
      <c r="R430" s="120"/>
      <c r="S430" s="120"/>
      <c r="T430" s="120">
        <f>+SUM(N429:T429)</f>
        <v>255730441</v>
      </c>
      <c r="U430" s="120"/>
      <c r="V430" s="120"/>
      <c r="W430" s="120"/>
      <c r="X430" s="120">
        <f>+SUM(U429:X429)</f>
        <v>3875873357</v>
      </c>
      <c r="Y430" s="120">
        <f>Y429</f>
        <v>-36663276</v>
      </c>
      <c r="Z430" s="147">
        <f>SUM(G430:Y430)</f>
        <v>4650813344</v>
      </c>
      <c r="AA430" s="121">
        <f>+Z429-Z430</f>
        <v>0</v>
      </c>
      <c r="AB430" s="121"/>
      <c r="AC430" s="121"/>
      <c r="AD430" s="121"/>
      <c r="AE430" s="121"/>
      <c r="AF430" s="121"/>
      <c r="AG430" s="121"/>
      <c r="AH430" s="121"/>
      <c r="AI430" s="121"/>
      <c r="AJ430" s="121"/>
      <c r="AK430" s="121"/>
      <c r="AL430" s="121"/>
      <c r="AM430" s="121"/>
      <c r="AN430" s="480"/>
      <c r="AO430" s="480"/>
      <c r="AP430" s="480"/>
      <c r="AQ430" s="480"/>
      <c r="AR430" s="480"/>
      <c r="AS430" s="480"/>
      <c r="AT430" s="480"/>
      <c r="AU430" s="480"/>
      <c r="AV430" s="480"/>
      <c r="AW430" s="480"/>
      <c r="AX430" s="480"/>
      <c r="AY430" s="480"/>
      <c r="AZ430" s="480"/>
      <c r="BA430" s="480"/>
    </row>
    <row r="431" spans="1:53" ht="14.25">
      <c r="A431" s="481"/>
      <c r="B431" s="481"/>
      <c r="C431" s="481"/>
      <c r="D431" s="481"/>
      <c r="E431" s="482"/>
      <c r="F431" s="481"/>
      <c r="G431" s="481"/>
      <c r="H431" s="30"/>
      <c r="I431" s="30"/>
      <c r="J431" s="30"/>
      <c r="K431" s="30"/>
      <c r="L431" s="30"/>
      <c r="M431" s="30"/>
      <c r="N431" s="30"/>
      <c r="O431" s="30"/>
      <c r="P431" s="30"/>
      <c r="Q431" s="30"/>
      <c r="R431" s="30"/>
      <c r="S431" s="30"/>
      <c r="T431" s="30"/>
      <c r="U431" s="30"/>
      <c r="V431" s="30"/>
      <c r="W431" s="30"/>
      <c r="X431" s="30"/>
      <c r="Y431" s="30"/>
      <c r="Z431" s="148"/>
      <c r="AA431" s="483"/>
      <c r="AB431" s="207"/>
      <c r="AC431" s="207"/>
      <c r="AD431" s="207"/>
      <c r="AE431" s="207"/>
      <c r="AF431" s="207"/>
      <c r="AG431" s="207"/>
      <c r="AH431" s="207"/>
      <c r="AI431" s="207"/>
      <c r="AJ431" s="207"/>
      <c r="AK431" s="207"/>
      <c r="AL431" s="207"/>
      <c r="AM431" s="207"/>
    </row>
    <row r="432" spans="1:53">
      <c r="A432" s="478"/>
      <c r="B432" s="478"/>
      <c r="C432" s="478"/>
      <c r="D432" s="478"/>
      <c r="E432" s="478"/>
      <c r="F432" s="478"/>
      <c r="G432" s="478"/>
      <c r="H432" s="478"/>
      <c r="I432" s="478"/>
      <c r="J432" s="478"/>
      <c r="K432" s="478"/>
      <c r="L432" s="478"/>
      <c r="M432" s="478"/>
      <c r="N432" s="478"/>
      <c r="O432" s="478"/>
      <c r="P432" s="478"/>
      <c r="Q432" s="478"/>
      <c r="R432" s="478"/>
      <c r="S432" s="478"/>
      <c r="T432" s="478"/>
      <c r="U432" s="478"/>
      <c r="V432" s="478"/>
      <c r="W432" s="478"/>
      <c r="X432" s="478"/>
      <c r="Y432" s="478"/>
      <c r="Z432" s="484"/>
      <c r="AA432" s="483"/>
    </row>
    <row r="433" spans="3:25">
      <c r="C433" s="485"/>
      <c r="D433" s="486"/>
      <c r="F433" s="485"/>
      <c r="G433" s="24"/>
      <c r="H433" s="25"/>
      <c r="I433" s="25"/>
      <c r="J433" s="25"/>
      <c r="K433" s="25"/>
      <c r="L433" s="25"/>
      <c r="M433" s="25"/>
      <c r="N433" s="25"/>
      <c r="O433" s="25"/>
      <c r="P433" s="25"/>
      <c r="Q433" s="25"/>
      <c r="R433" s="25"/>
      <c r="S433" s="25"/>
      <c r="T433" s="25"/>
      <c r="U433" s="25"/>
      <c r="V433" s="25"/>
      <c r="W433" s="25"/>
      <c r="X433" s="25"/>
      <c r="Y433" s="25"/>
    </row>
    <row r="434" spans="3:25">
      <c r="C434" s="488"/>
      <c r="H434" s="26"/>
      <c r="I434" s="26"/>
      <c r="J434" s="26"/>
      <c r="K434" s="26"/>
      <c r="L434" s="26"/>
      <c r="M434" s="26"/>
      <c r="N434" s="26"/>
      <c r="O434" s="26"/>
      <c r="P434" s="26"/>
      <c r="Q434" s="26"/>
      <c r="R434" s="26"/>
      <c r="S434" s="26"/>
      <c r="T434" s="26"/>
      <c r="U434" s="26"/>
      <c r="V434" s="26"/>
      <c r="W434" s="26"/>
      <c r="X434" s="26"/>
      <c r="Y434" s="26"/>
    </row>
    <row r="435" spans="3:25" ht="15" customHeight="1">
      <c r="C435" s="488"/>
    </row>
  </sheetData>
  <customSheetViews>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3"/>
    </customSheetView>
    <customSheetView guid="{165DBF70-D8FD-4DBF-936D-07C09B490E57}" scale="90" showAutoFilter="1" state="hidden">
      <pane xSplit="7" ySplit="3" topLeftCell="H160" activePane="bottomRight" state="frozen"/>
      <selection pane="bottomRight" activeCell="G187" sqref="G187"/>
      <pageMargins left="0.7" right="0.7" top="0.75" bottom="0.75" header="0.3" footer="0.3"/>
      <pageSetup orientation="portrait" r:id="rId4"/>
      <autoFilter ref="B1:AA430" xr:uid="{00000000-0000-0000-0000-000000000000}"/>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5"/>
    </customSheetView>
  </customSheetViews>
  <mergeCells count="7">
    <mergeCell ref="A2:A3"/>
    <mergeCell ref="B2:B3"/>
    <mergeCell ref="D2:E2"/>
    <mergeCell ref="Z2:Z3"/>
    <mergeCell ref="H2:M2"/>
    <mergeCell ref="N2:T2"/>
    <mergeCell ref="U2:Y2"/>
  </mergeCells>
  <pageMargins left="0.7" right="0.7" top="0.75" bottom="0.75" header="0.3" footer="0.3"/>
  <pageSetup orientation="portrait" r:id="rId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Q68"/>
  <sheetViews>
    <sheetView showGridLines="0" zoomScale="80" zoomScaleNormal="80" zoomScaleSheetLayoutView="80" workbookViewId="0">
      <pane ySplit="7" topLeftCell="A14" activePane="bottomLeft" state="frozen"/>
      <selection pane="bottomLeft" activeCell="N27" sqref="N27"/>
    </sheetView>
  </sheetViews>
  <sheetFormatPr baseColWidth="10" defaultColWidth="11.42578125" defaultRowHeight="15.75"/>
  <cols>
    <col min="1" max="1" width="1.85546875" style="193" customWidth="1"/>
    <col min="2" max="2" width="37.7109375" style="2" customWidth="1"/>
    <col min="3" max="3" width="16.42578125" style="1" bestFit="1" customWidth="1"/>
    <col min="4" max="4" width="11.5703125" style="1" bestFit="1" customWidth="1"/>
    <col min="5" max="5" width="18.140625" style="1" bestFit="1" customWidth="1"/>
    <col min="6" max="6" width="15.7109375" style="1" bestFit="1" customWidth="1"/>
    <col min="7" max="8" width="15" style="1" bestFit="1" customWidth="1"/>
    <col min="9" max="9" width="9" style="1" bestFit="1" customWidth="1"/>
    <col min="10" max="10" width="14.42578125" style="1" bestFit="1" customWidth="1"/>
    <col min="11" max="11" width="16.7109375" style="1" customWidth="1"/>
    <col min="12" max="13" width="17.85546875" style="1" bestFit="1" customWidth="1"/>
    <col min="14" max="14" width="18.85546875" style="1" bestFit="1" customWidth="1"/>
    <col min="15" max="15" width="15.140625" style="1" bestFit="1" customWidth="1"/>
    <col min="16" max="16" width="15.42578125" style="1" bestFit="1" customWidth="1"/>
    <col min="17" max="17" width="21.85546875" style="1" bestFit="1" customWidth="1"/>
    <col min="18" max="16384" width="11.42578125" style="1"/>
  </cols>
  <sheetData>
    <row r="1" spans="1:17" s="14" customFormat="1" ht="19.5">
      <c r="A1" s="202"/>
      <c r="B1" s="938" t="s">
        <v>630</v>
      </c>
      <c r="C1" s="938"/>
      <c r="D1" s="938"/>
      <c r="E1" s="938"/>
      <c r="F1" s="938"/>
      <c r="G1" s="938"/>
      <c r="H1" s="938"/>
      <c r="I1" s="938"/>
      <c r="J1" s="938"/>
      <c r="K1" s="938"/>
      <c r="L1" s="938"/>
      <c r="M1" s="938"/>
      <c r="N1" s="787" t="s">
        <v>1451</v>
      </c>
    </row>
    <row r="2" spans="1:17" s="14" customFormat="1">
      <c r="A2" s="202"/>
      <c r="B2" s="939" t="s">
        <v>638</v>
      </c>
      <c r="C2" s="939"/>
      <c r="D2" s="939"/>
      <c r="E2" s="939"/>
      <c r="F2" s="939"/>
      <c r="G2" s="939"/>
      <c r="H2" s="939"/>
      <c r="I2" s="939"/>
      <c r="J2" s="939"/>
      <c r="K2" s="939"/>
      <c r="L2" s="939"/>
      <c r="M2" s="939"/>
    </row>
    <row r="3" spans="1:17" s="14" customFormat="1">
      <c r="A3" s="202"/>
      <c r="B3" s="940" t="s">
        <v>1502</v>
      </c>
      <c r="C3" s="941"/>
      <c r="D3" s="941"/>
      <c r="E3" s="941"/>
      <c r="F3" s="941"/>
      <c r="G3" s="941"/>
      <c r="H3" s="941"/>
      <c r="I3" s="941"/>
      <c r="J3" s="941"/>
      <c r="K3" s="941"/>
      <c r="L3" s="941"/>
      <c r="M3" s="941"/>
    </row>
    <row r="4" spans="1:17" s="14" customFormat="1">
      <c r="A4" s="202"/>
      <c r="B4" s="911" t="s">
        <v>635</v>
      </c>
      <c r="C4" s="911"/>
      <c r="D4" s="911"/>
      <c r="E4" s="911"/>
      <c r="F4" s="911"/>
      <c r="G4" s="911"/>
      <c r="H4" s="911"/>
      <c r="I4" s="911"/>
      <c r="J4" s="911"/>
      <c r="K4" s="911"/>
      <c r="L4" s="911"/>
      <c r="M4" s="911"/>
    </row>
    <row r="5" spans="1:17" s="14" customFormat="1">
      <c r="A5" s="202"/>
      <c r="B5" s="15"/>
      <c r="C5" s="16"/>
      <c r="D5" s="16"/>
      <c r="E5" s="16"/>
      <c r="F5" s="16"/>
      <c r="G5" s="16"/>
      <c r="H5" s="16"/>
      <c r="I5" s="16"/>
      <c r="J5" s="16"/>
      <c r="K5" s="16"/>
      <c r="L5" s="16"/>
      <c r="M5" s="16"/>
    </row>
    <row r="6" spans="1:17" s="5" customFormat="1" ht="31.5" customHeight="1">
      <c r="B6" s="937" t="s">
        <v>56</v>
      </c>
      <c r="C6" s="937" t="s">
        <v>11</v>
      </c>
      <c r="D6" s="937"/>
      <c r="E6" s="937"/>
      <c r="F6" s="937" t="s">
        <v>626</v>
      </c>
      <c r="G6" s="937" t="s">
        <v>12</v>
      </c>
      <c r="H6" s="937"/>
      <c r="I6" s="937"/>
      <c r="J6" s="937" t="s">
        <v>132</v>
      </c>
      <c r="K6" s="937"/>
      <c r="L6" s="942" t="s">
        <v>23</v>
      </c>
      <c r="M6" s="942"/>
    </row>
    <row r="7" spans="1:17" s="5" customFormat="1" ht="30" customHeight="1">
      <c r="B7" s="937"/>
      <c r="C7" s="401" t="s">
        <v>126</v>
      </c>
      <c r="D7" s="401" t="s">
        <v>127</v>
      </c>
      <c r="E7" s="401" t="s">
        <v>128</v>
      </c>
      <c r="F7" s="937"/>
      <c r="G7" s="401" t="s">
        <v>129</v>
      </c>
      <c r="H7" s="401" t="s">
        <v>130</v>
      </c>
      <c r="I7" s="401" t="s">
        <v>131</v>
      </c>
      <c r="J7" s="401" t="s">
        <v>133</v>
      </c>
      <c r="K7" s="401" t="s">
        <v>134</v>
      </c>
      <c r="L7" s="402">
        <v>44377</v>
      </c>
      <c r="M7" s="402">
        <v>44012</v>
      </c>
    </row>
    <row r="8" spans="1:17" s="405" customFormat="1" ht="30" customHeight="1">
      <c r="B8" s="412" t="s">
        <v>629</v>
      </c>
      <c r="C8" s="413">
        <v>0</v>
      </c>
      <c r="D8" s="413">
        <v>0</v>
      </c>
      <c r="E8" s="414">
        <v>10615000000</v>
      </c>
      <c r="F8" s="414">
        <v>101000000</v>
      </c>
      <c r="G8" s="414">
        <v>32519922</v>
      </c>
      <c r="H8" s="414">
        <v>2818523</v>
      </c>
      <c r="I8" s="414">
        <v>0</v>
      </c>
      <c r="J8" s="414">
        <v>-16109965</v>
      </c>
      <c r="K8" s="414">
        <v>2061680646</v>
      </c>
      <c r="L8" s="415">
        <v>12796909126</v>
      </c>
      <c r="M8" s="416">
        <v>5634228480</v>
      </c>
      <c r="N8" s="403"/>
      <c r="O8" s="404"/>
    </row>
    <row r="9" spans="1:17" s="405" customFormat="1" ht="30" customHeight="1">
      <c r="B9" s="417" t="s">
        <v>135</v>
      </c>
      <c r="C9" s="413"/>
      <c r="D9" s="413"/>
      <c r="E9" s="413"/>
      <c r="F9" s="413"/>
      <c r="G9" s="413"/>
      <c r="H9" s="413"/>
      <c r="I9" s="413"/>
      <c r="J9" s="413"/>
      <c r="K9" s="413"/>
      <c r="L9" s="415"/>
      <c r="M9" s="416"/>
      <c r="N9" s="406"/>
      <c r="P9" s="406"/>
    </row>
    <row r="10" spans="1:17" s="408" customFormat="1" ht="30" customHeight="1">
      <c r="B10" s="418" t="s">
        <v>631</v>
      </c>
      <c r="C10" s="413">
        <v>0</v>
      </c>
      <c r="D10" s="413">
        <v>0</v>
      </c>
      <c r="E10" s="413">
        <v>5000000000</v>
      </c>
      <c r="F10" s="413">
        <v>0</v>
      </c>
      <c r="G10" s="413">
        <v>0</v>
      </c>
      <c r="H10" s="413">
        <v>0</v>
      </c>
      <c r="I10" s="413">
        <v>0</v>
      </c>
      <c r="J10" s="413">
        <v>0</v>
      </c>
      <c r="K10" s="413">
        <v>0</v>
      </c>
      <c r="L10" s="415">
        <v>5000000000</v>
      </c>
      <c r="M10" s="416">
        <v>0</v>
      </c>
      <c r="N10" s="407"/>
      <c r="P10" s="409"/>
    </row>
    <row r="11" spans="1:17" s="408" customFormat="1" ht="30" customHeight="1">
      <c r="B11" s="418" t="s">
        <v>626</v>
      </c>
      <c r="C11" s="413">
        <v>0</v>
      </c>
      <c r="D11" s="413">
        <v>0</v>
      </c>
      <c r="E11" s="413">
        <v>0</v>
      </c>
      <c r="F11" s="413">
        <v>49000000</v>
      </c>
      <c r="G11" s="413">
        <v>0</v>
      </c>
      <c r="H11" s="413">
        <v>0</v>
      </c>
      <c r="I11" s="413">
        <v>0</v>
      </c>
      <c r="J11" s="413">
        <v>0</v>
      </c>
      <c r="K11" s="413">
        <v>0</v>
      </c>
      <c r="L11" s="415">
        <v>49000000</v>
      </c>
      <c r="M11" s="416">
        <v>0</v>
      </c>
      <c r="N11" s="407"/>
      <c r="P11" s="409"/>
    </row>
    <row r="12" spans="1:17" s="408" customFormat="1" ht="30" customHeight="1">
      <c r="B12" s="418" t="s">
        <v>698</v>
      </c>
      <c r="C12" s="413">
        <v>0</v>
      </c>
      <c r="D12" s="413">
        <v>0</v>
      </c>
      <c r="E12" s="413">
        <v>1945000000</v>
      </c>
      <c r="F12" s="413">
        <v>0</v>
      </c>
      <c r="G12" s="413">
        <v>103084032</v>
      </c>
      <c r="H12" s="413">
        <v>-2513351</v>
      </c>
      <c r="I12" s="413">
        <v>0</v>
      </c>
      <c r="J12" s="413">
        <v>16109965</v>
      </c>
      <c r="K12" s="413">
        <v>-2061680646</v>
      </c>
      <c r="L12" s="415">
        <v>0</v>
      </c>
      <c r="M12" s="416">
        <v>0</v>
      </c>
      <c r="N12" s="407"/>
      <c r="P12" s="409"/>
    </row>
    <row r="13" spans="1:17" s="408" customFormat="1" ht="30" customHeight="1">
      <c r="B13" s="412" t="s">
        <v>57</v>
      </c>
      <c r="C13" s="413">
        <v>0</v>
      </c>
      <c r="D13" s="413"/>
      <c r="E13" s="413">
        <v>0</v>
      </c>
      <c r="F13" s="413">
        <v>0</v>
      </c>
      <c r="G13" s="413">
        <v>0</v>
      </c>
      <c r="H13" s="413">
        <v>0</v>
      </c>
      <c r="I13" s="413">
        <v>0</v>
      </c>
      <c r="J13" s="413">
        <v>0</v>
      </c>
      <c r="K13" s="413">
        <v>1468324346</v>
      </c>
      <c r="L13" s="415">
        <v>1468324346</v>
      </c>
      <c r="M13" s="416">
        <v>0</v>
      </c>
      <c r="N13" s="815"/>
      <c r="P13" s="409"/>
    </row>
    <row r="14" spans="1:17" s="408" customFormat="1" ht="30" customHeight="1">
      <c r="B14" s="417" t="s">
        <v>1503</v>
      </c>
      <c r="C14" s="414">
        <v>0</v>
      </c>
      <c r="D14" s="414">
        <v>0</v>
      </c>
      <c r="E14" s="414">
        <v>17560000000</v>
      </c>
      <c r="F14" s="414">
        <v>150000000</v>
      </c>
      <c r="G14" s="414">
        <v>135603954</v>
      </c>
      <c r="H14" s="414">
        <v>305172</v>
      </c>
      <c r="I14" s="414">
        <v>0</v>
      </c>
      <c r="J14" s="414">
        <v>0</v>
      </c>
      <c r="K14" s="414">
        <v>1468324346</v>
      </c>
      <c r="L14" s="415">
        <v>19314233472</v>
      </c>
      <c r="M14" s="416">
        <v>0</v>
      </c>
      <c r="N14" s="409"/>
      <c r="O14" s="410"/>
    </row>
    <row r="15" spans="1:17" s="408" customFormat="1" ht="30" customHeight="1">
      <c r="B15" s="417" t="s">
        <v>1504</v>
      </c>
      <c r="C15" s="414">
        <v>0</v>
      </c>
      <c r="D15" s="414">
        <v>0</v>
      </c>
      <c r="E15" s="414">
        <v>10615000000</v>
      </c>
      <c r="F15" s="414">
        <v>0</v>
      </c>
      <c r="G15" s="414">
        <v>32519922</v>
      </c>
      <c r="H15" s="414">
        <v>2818523</v>
      </c>
      <c r="I15" s="414">
        <v>0</v>
      </c>
      <c r="J15" s="414">
        <v>-16109965</v>
      </c>
      <c r="K15" s="414">
        <v>1063778011</v>
      </c>
      <c r="L15" s="415">
        <v>0</v>
      </c>
      <c r="M15" s="416">
        <v>11698006491</v>
      </c>
      <c r="N15" s="403"/>
      <c r="O15" s="411"/>
    </row>
    <row r="16" spans="1:17">
      <c r="E16" s="227"/>
      <c r="Q16" s="13"/>
    </row>
    <row r="17" spans="2:17">
      <c r="B17" s="936" t="s">
        <v>732</v>
      </c>
      <c r="C17" s="936"/>
      <c r="D17" s="936"/>
      <c r="E17" s="936"/>
      <c r="F17" s="936"/>
      <c r="G17" s="936"/>
      <c r="H17" s="936"/>
      <c r="I17" s="936"/>
      <c r="J17" s="936"/>
      <c r="K17" s="936"/>
      <c r="L17" s="936"/>
      <c r="M17" s="936"/>
      <c r="Q17" s="13"/>
    </row>
    <row r="18" spans="2:17">
      <c r="D18" s="193"/>
      <c r="E18" s="193"/>
      <c r="F18" s="193"/>
      <c r="G18" s="193"/>
      <c r="H18" s="193"/>
      <c r="I18" s="193"/>
      <c r="J18" s="193"/>
      <c r="K18" s="193"/>
      <c r="L18" s="193"/>
      <c r="M18" s="193"/>
      <c r="Q18" s="13"/>
    </row>
    <row r="19" spans="2:17" s="193" customFormat="1">
      <c r="B19" s="194"/>
      <c r="Q19" s="13"/>
    </row>
    <row r="20" spans="2:17" s="193" customFormat="1">
      <c r="B20" s="194"/>
      <c r="Q20" s="13"/>
    </row>
    <row r="21" spans="2:17" s="193" customFormat="1">
      <c r="B21" s="194"/>
      <c r="Q21" s="13"/>
    </row>
    <row r="22" spans="2:17" s="193" customFormat="1">
      <c r="B22" s="194"/>
      <c r="L22" s="227"/>
      <c r="Q22" s="13"/>
    </row>
    <row r="23" spans="2:17">
      <c r="Q23" s="13"/>
    </row>
    <row r="24" spans="2:17">
      <c r="C24" s="864" t="s">
        <v>347</v>
      </c>
      <c r="F24" s="820"/>
      <c r="H24" s="819"/>
      <c r="I24" s="33"/>
      <c r="L24" s="31" t="s">
        <v>637</v>
      </c>
      <c r="P24" s="13"/>
    </row>
    <row r="25" spans="2:17">
      <c r="C25" s="863" t="s">
        <v>346</v>
      </c>
      <c r="F25" s="821"/>
      <c r="H25" s="818"/>
      <c r="I25" s="32"/>
      <c r="L25" s="32" t="s">
        <v>345</v>
      </c>
      <c r="P25" s="13"/>
    </row>
    <row r="68" spans="4:4">
      <c r="D68" s="1">
        <v>0</v>
      </c>
    </row>
  </sheetData>
  <customSheetViews>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3"/>
      <headerFooter alignWithMargins="0"/>
    </customSheetView>
    <customSheetView guid="{165DBF70-D8FD-4DBF-936D-07C09B490E57}" scale="80" showGridLines="0">
      <pane ySplit="7" topLeftCell="A8" activePane="bottomLeft" state="frozen"/>
      <selection pane="bottomLeft" activeCell="N8" sqref="N8:O18"/>
      <pageMargins left="0.25" right="0.25" top="0.75" bottom="0.75" header="0.3" footer="0.3"/>
      <pageSetup scale="47"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12">
    <mergeCell ref="B17:M17"/>
    <mergeCell ref="F6:F7"/>
    <mergeCell ref="B4:G4"/>
    <mergeCell ref="H4:M4"/>
    <mergeCell ref="B1:M1"/>
    <mergeCell ref="B2:M2"/>
    <mergeCell ref="B3:M3"/>
    <mergeCell ref="C6:E6"/>
    <mergeCell ref="G6:I6"/>
    <mergeCell ref="J6:K6"/>
    <mergeCell ref="L6:M6"/>
    <mergeCell ref="B6:B7"/>
  </mergeCells>
  <hyperlinks>
    <hyperlink ref="N1" location="INDICE!A1" display="Índice" xr:uid="{83A0A79E-FAA2-4E1D-B7DB-DEF502477F8B}"/>
  </hyperlinks>
  <pageMargins left="0.75" right="0.75" top="1" bottom="1" header="0.5" footer="0.5"/>
  <pageSetup scale="47" orientation="portrait" r:id="rId6"/>
  <headerFooter alignWithMargins="0"/>
  <legacy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P318"/>
  <sheetViews>
    <sheetView showGridLines="0" view="pageBreakPreview" zoomScale="80" zoomScaleNormal="100" zoomScaleSheetLayoutView="90" workbookViewId="0">
      <selection activeCell="G307" sqref="G306:G307"/>
    </sheetView>
  </sheetViews>
  <sheetFormatPr baseColWidth="10" defaultColWidth="11.42578125" defaultRowHeight="15"/>
  <cols>
    <col min="1" max="1" width="3.5703125" style="220" customWidth="1"/>
    <col min="2" max="3" width="11.42578125" style="203"/>
    <col min="4" max="4" width="13.5703125" style="203" bestFit="1" customWidth="1"/>
    <col min="5" max="5" width="12.7109375" style="203" customWidth="1"/>
    <col min="6" max="6" width="16.7109375" style="203" customWidth="1"/>
    <col min="7" max="7" width="15.28515625" style="203" customWidth="1"/>
    <col min="8" max="8" width="12.42578125" style="203" customWidth="1"/>
    <col min="9" max="10" width="11.42578125" style="203"/>
    <col min="11" max="11" width="12.5703125" style="203" customWidth="1"/>
    <col min="12" max="12" width="4.42578125" style="203" customWidth="1"/>
    <col min="13" max="15" width="11.42578125" style="203"/>
    <col min="16" max="16" width="29.5703125" style="192" customWidth="1"/>
    <col min="17" max="16384" width="11.42578125" style="203"/>
  </cols>
  <sheetData>
    <row r="1" spans="1:16" ht="18.75">
      <c r="A1" s="542"/>
      <c r="B1" s="950" t="s">
        <v>630</v>
      </c>
      <c r="C1" s="950"/>
      <c r="D1" s="950"/>
      <c r="E1" s="950"/>
      <c r="F1" s="950"/>
      <c r="G1" s="950"/>
      <c r="H1" s="950"/>
      <c r="I1" s="950"/>
      <c r="J1" s="950"/>
      <c r="K1" s="950"/>
      <c r="L1" s="220"/>
      <c r="M1" s="787" t="s">
        <v>1451</v>
      </c>
    </row>
    <row r="2" spans="1:16">
      <c r="B2" s="952" t="s">
        <v>1642</v>
      </c>
      <c r="C2" s="952"/>
      <c r="D2" s="952"/>
      <c r="E2" s="952"/>
      <c r="F2" s="952"/>
      <c r="G2" s="952"/>
      <c r="H2" s="952"/>
      <c r="I2" s="952"/>
      <c r="J2" s="952"/>
      <c r="K2" s="952"/>
      <c r="L2" s="220"/>
    </row>
    <row r="3" spans="1:16">
      <c r="B3" s="949" t="s">
        <v>635</v>
      </c>
      <c r="C3" s="949"/>
      <c r="D3" s="949"/>
      <c r="E3" s="949"/>
      <c r="F3" s="949"/>
      <c r="G3" s="949"/>
      <c r="H3" s="949"/>
      <c r="I3" s="949"/>
      <c r="J3" s="949"/>
      <c r="K3" s="949"/>
      <c r="L3" s="220"/>
    </row>
    <row r="4" spans="1:16">
      <c r="B4" s="220"/>
      <c r="C4" s="220"/>
      <c r="D4" s="220"/>
      <c r="E4" s="220"/>
      <c r="F4" s="220"/>
      <c r="G4" s="220"/>
      <c r="H4" s="220"/>
      <c r="I4" s="220"/>
      <c r="J4" s="220"/>
      <c r="K4" s="220"/>
      <c r="L4" s="220"/>
    </row>
    <row r="5" spans="1:16">
      <c r="B5" s="221" t="s">
        <v>649</v>
      </c>
      <c r="C5" s="220"/>
      <c r="D5" s="220"/>
      <c r="E5" s="220"/>
      <c r="F5" s="220"/>
      <c r="G5" s="220"/>
      <c r="H5" s="220"/>
      <c r="I5" s="220"/>
      <c r="J5" s="220"/>
      <c r="K5" s="220"/>
      <c r="L5" s="220"/>
    </row>
    <row r="6" spans="1:16" s="205" customFormat="1" ht="48" customHeight="1">
      <c r="A6" s="515"/>
      <c r="B6" s="944" t="s">
        <v>1640</v>
      </c>
      <c r="C6" s="944"/>
      <c r="D6" s="944"/>
      <c r="E6" s="944"/>
      <c r="F6" s="944"/>
      <c r="G6" s="944"/>
      <c r="H6" s="944"/>
      <c r="I6" s="944"/>
      <c r="J6" s="944"/>
      <c r="K6" s="944"/>
      <c r="L6" s="515"/>
      <c r="P6" s="191"/>
    </row>
    <row r="7" spans="1:16" s="205" customFormat="1" ht="39" customHeight="1">
      <c r="A7" s="515"/>
      <c r="B7" s="944" t="s">
        <v>1375</v>
      </c>
      <c r="C7" s="944"/>
      <c r="D7" s="944"/>
      <c r="E7" s="944"/>
      <c r="F7" s="944"/>
      <c r="G7" s="944"/>
      <c r="H7" s="944"/>
      <c r="I7" s="944"/>
      <c r="J7" s="944"/>
      <c r="K7" s="944"/>
      <c r="L7" s="515"/>
      <c r="P7" s="191"/>
    </row>
    <row r="8" spans="1:16">
      <c r="B8" s="516"/>
      <c r="C8" s="516"/>
      <c r="D8" s="516"/>
      <c r="E8" s="516"/>
      <c r="F8" s="516"/>
      <c r="G8" s="516"/>
      <c r="H8" s="516"/>
      <c r="I8" s="516"/>
      <c r="J8" s="516"/>
      <c r="K8" s="516"/>
      <c r="L8" s="220"/>
    </row>
    <row r="9" spans="1:16">
      <c r="B9" s="221" t="s">
        <v>650</v>
      </c>
      <c r="C9" s="220"/>
      <c r="D9" s="220"/>
      <c r="E9" s="220"/>
      <c r="F9" s="220"/>
      <c r="G9" s="220"/>
      <c r="H9" s="220"/>
      <c r="I9" s="220"/>
      <c r="J9" s="220"/>
      <c r="K9" s="220"/>
      <c r="L9" s="220"/>
    </row>
    <row r="10" spans="1:16">
      <c r="B10" s="220"/>
      <c r="C10" s="220"/>
      <c r="D10" s="220"/>
      <c r="E10" s="220"/>
      <c r="F10" s="220"/>
      <c r="G10" s="220"/>
      <c r="H10" s="220"/>
      <c r="I10" s="220"/>
      <c r="J10" s="220"/>
      <c r="K10" s="220"/>
      <c r="L10" s="220"/>
    </row>
    <row r="11" spans="1:16">
      <c r="B11" s="221" t="s">
        <v>368</v>
      </c>
      <c r="C11" s="220"/>
      <c r="D11" s="220"/>
      <c r="E11" s="220"/>
      <c r="F11" s="220"/>
      <c r="G11" s="220"/>
      <c r="H11" s="220"/>
      <c r="I11" s="220"/>
      <c r="J11" s="220"/>
      <c r="K11" s="220"/>
      <c r="L11" s="220"/>
    </row>
    <row r="12" spans="1:16">
      <c r="B12" s="220"/>
      <c r="C12" s="220"/>
      <c r="D12" s="220"/>
      <c r="E12" s="220"/>
      <c r="F12" s="220"/>
      <c r="G12" s="220"/>
      <c r="H12" s="220"/>
      <c r="I12" s="220"/>
      <c r="J12" s="220"/>
      <c r="K12" s="220"/>
      <c r="L12" s="220"/>
    </row>
    <row r="13" spans="1:16" ht="68.45" customHeight="1">
      <c r="B13" s="943" t="s">
        <v>419</v>
      </c>
      <c r="C13" s="943"/>
      <c r="D13" s="943"/>
      <c r="E13" s="943"/>
      <c r="F13" s="943"/>
      <c r="G13" s="943"/>
      <c r="H13" s="943"/>
      <c r="I13" s="943"/>
      <c r="J13" s="943"/>
      <c r="K13" s="943"/>
      <c r="L13" s="220"/>
    </row>
    <row r="14" spans="1:16" ht="30" customHeight="1">
      <c r="B14" s="945" t="s">
        <v>420</v>
      </c>
      <c r="C14" s="945"/>
      <c r="D14" s="945"/>
      <c r="E14" s="945"/>
      <c r="F14" s="945"/>
      <c r="G14" s="945"/>
      <c r="H14" s="945"/>
      <c r="I14" s="945"/>
      <c r="J14" s="945"/>
      <c r="K14" s="945"/>
      <c r="L14" s="220"/>
    </row>
    <row r="15" spans="1:16" ht="11.45" customHeight="1">
      <c r="B15" s="220"/>
      <c r="C15" s="220"/>
      <c r="D15" s="220"/>
      <c r="E15" s="220"/>
      <c r="F15" s="220"/>
      <c r="G15" s="220"/>
      <c r="H15" s="220"/>
      <c r="I15" s="220"/>
      <c r="J15" s="220"/>
      <c r="K15" s="220"/>
      <c r="L15" s="220"/>
    </row>
    <row r="16" spans="1:16">
      <c r="B16" s="220" t="s">
        <v>421</v>
      </c>
      <c r="C16" s="220"/>
      <c r="D16" s="220"/>
      <c r="E16" s="220"/>
      <c r="F16" s="220"/>
      <c r="G16" s="220"/>
      <c r="H16" s="220"/>
      <c r="I16" s="220"/>
      <c r="J16" s="220"/>
      <c r="K16" s="220"/>
      <c r="L16" s="220"/>
    </row>
    <row r="17" spans="1:16">
      <c r="B17" s="220" t="s">
        <v>268</v>
      </c>
      <c r="C17" s="220"/>
      <c r="D17" s="220"/>
      <c r="E17" s="220"/>
      <c r="F17" s="220"/>
      <c r="G17" s="220"/>
      <c r="H17" s="220"/>
      <c r="I17" s="220"/>
      <c r="J17" s="220"/>
      <c r="K17" s="220"/>
      <c r="L17" s="220"/>
    </row>
    <row r="18" spans="1:16">
      <c r="B18" s="945" t="s">
        <v>422</v>
      </c>
      <c r="C18" s="945"/>
      <c r="D18" s="945"/>
      <c r="E18" s="945"/>
      <c r="F18" s="945"/>
      <c r="G18" s="945"/>
      <c r="H18" s="945"/>
      <c r="I18" s="945"/>
      <c r="J18" s="945"/>
      <c r="K18" s="945"/>
      <c r="L18" s="220"/>
    </row>
    <row r="19" spans="1:16">
      <c r="B19" s="220" t="s">
        <v>423</v>
      </c>
      <c r="C19" s="220"/>
      <c r="D19" s="220"/>
      <c r="E19" s="220"/>
      <c r="F19" s="220"/>
      <c r="G19" s="220"/>
      <c r="H19" s="220"/>
      <c r="I19" s="220"/>
      <c r="J19" s="220"/>
      <c r="K19" s="220"/>
      <c r="L19" s="220"/>
    </row>
    <row r="20" spans="1:16">
      <c r="B20" s="220" t="s">
        <v>424</v>
      </c>
      <c r="C20" s="220"/>
      <c r="D20" s="220"/>
      <c r="E20" s="220"/>
      <c r="F20" s="220"/>
      <c r="G20" s="220"/>
      <c r="H20" s="220"/>
      <c r="I20" s="220"/>
      <c r="J20" s="220"/>
      <c r="K20" s="220"/>
      <c r="L20" s="220"/>
    </row>
    <row r="21" spans="1:16">
      <c r="B21" s="220" t="s">
        <v>269</v>
      </c>
      <c r="C21" s="220"/>
      <c r="D21" s="220"/>
      <c r="E21" s="220"/>
      <c r="F21" s="220"/>
      <c r="G21" s="220"/>
      <c r="H21" s="220"/>
      <c r="I21" s="220"/>
      <c r="J21" s="220"/>
      <c r="K21" s="220"/>
      <c r="L21" s="220"/>
    </row>
    <row r="22" spans="1:16">
      <c r="B22" s="220" t="s">
        <v>425</v>
      </c>
      <c r="C22" s="220"/>
      <c r="D22" s="220"/>
      <c r="E22" s="220"/>
      <c r="F22" s="220"/>
      <c r="G22" s="220"/>
      <c r="H22" s="220"/>
      <c r="I22" s="220"/>
      <c r="J22" s="220"/>
      <c r="K22" s="220"/>
      <c r="L22" s="220"/>
    </row>
    <row r="23" spans="1:16" ht="30" customHeight="1">
      <c r="B23" s="945" t="s">
        <v>426</v>
      </c>
      <c r="C23" s="945"/>
      <c r="D23" s="945"/>
      <c r="E23" s="945"/>
      <c r="F23" s="945"/>
      <c r="G23" s="945"/>
      <c r="H23" s="945"/>
      <c r="I23" s="945"/>
      <c r="J23" s="945"/>
      <c r="K23" s="945"/>
      <c r="L23" s="220"/>
    </row>
    <row r="24" spans="1:16" s="204" customFormat="1" ht="30" customHeight="1">
      <c r="A24" s="541"/>
      <c r="B24" s="945" t="s">
        <v>427</v>
      </c>
      <c r="C24" s="945"/>
      <c r="D24" s="945"/>
      <c r="E24" s="945"/>
      <c r="F24" s="945"/>
      <c r="G24" s="945"/>
      <c r="H24" s="945"/>
      <c r="I24" s="945"/>
      <c r="J24" s="945"/>
      <c r="K24" s="945"/>
      <c r="L24" s="541"/>
      <c r="P24" s="190"/>
    </row>
    <row r="25" spans="1:16">
      <c r="B25" s="220" t="s">
        <v>428</v>
      </c>
      <c r="C25" s="220"/>
      <c r="D25" s="220"/>
      <c r="E25" s="220"/>
      <c r="F25" s="220"/>
      <c r="G25" s="220"/>
      <c r="H25" s="220"/>
      <c r="I25" s="220"/>
      <c r="J25" s="220"/>
      <c r="K25" s="220"/>
      <c r="L25" s="220"/>
    </row>
    <row r="26" spans="1:16" ht="45" customHeight="1">
      <c r="B26" s="945" t="s">
        <v>429</v>
      </c>
      <c r="C26" s="945"/>
      <c r="D26" s="945"/>
      <c r="E26" s="945"/>
      <c r="F26" s="945"/>
      <c r="G26" s="945"/>
      <c r="H26" s="945"/>
      <c r="I26" s="945"/>
      <c r="J26" s="945"/>
      <c r="K26" s="945"/>
      <c r="L26" s="220"/>
    </row>
    <row r="27" spans="1:16" ht="12.75" customHeight="1">
      <c r="B27" s="220"/>
      <c r="C27" s="220"/>
      <c r="D27" s="220"/>
      <c r="E27" s="220"/>
      <c r="F27" s="220"/>
      <c r="G27" s="220"/>
      <c r="H27" s="220"/>
      <c r="I27" s="220"/>
      <c r="J27" s="220"/>
      <c r="K27" s="220"/>
      <c r="L27" s="220"/>
    </row>
    <row r="28" spans="1:16">
      <c r="B28" s="249" t="s">
        <v>430</v>
      </c>
      <c r="C28" s="220"/>
      <c r="D28" s="220"/>
      <c r="E28" s="220"/>
      <c r="F28" s="220"/>
      <c r="G28" s="220"/>
      <c r="H28" s="220"/>
      <c r="I28" s="220"/>
      <c r="J28" s="220"/>
      <c r="K28" s="220"/>
      <c r="L28" s="220"/>
    </row>
    <row r="29" spans="1:16" s="205" customFormat="1" ht="32.450000000000003" customHeight="1">
      <c r="A29" s="515"/>
      <c r="B29" s="951" t="s">
        <v>736</v>
      </c>
      <c r="C29" s="951"/>
      <c r="D29" s="951"/>
      <c r="E29" s="951"/>
      <c r="F29" s="951"/>
      <c r="G29" s="951"/>
      <c r="H29" s="951"/>
      <c r="I29" s="951"/>
      <c r="J29" s="951"/>
      <c r="K29" s="951"/>
      <c r="L29" s="515"/>
      <c r="P29" s="191"/>
    </row>
    <row r="30" spans="1:16" s="205" customFormat="1" ht="32.450000000000003" customHeight="1">
      <c r="A30" s="515"/>
      <c r="B30" s="943" t="s">
        <v>646</v>
      </c>
      <c r="C30" s="943"/>
      <c r="D30" s="943"/>
      <c r="E30" s="943"/>
      <c r="F30" s="943"/>
      <c r="G30" s="943"/>
      <c r="H30" s="943"/>
      <c r="I30" s="943"/>
      <c r="J30" s="943"/>
      <c r="K30" s="943"/>
      <c r="L30" s="515"/>
      <c r="P30" s="188"/>
    </row>
    <row r="31" spans="1:16" s="205" customFormat="1" ht="32.450000000000003" customHeight="1">
      <c r="A31" s="515"/>
      <c r="B31" s="953" t="s">
        <v>639</v>
      </c>
      <c r="C31" s="953"/>
      <c r="D31" s="953"/>
      <c r="E31" s="336" t="s">
        <v>640</v>
      </c>
      <c r="F31" s="336" t="s">
        <v>641</v>
      </c>
      <c r="G31" s="336" t="s">
        <v>642</v>
      </c>
      <c r="H31" s="336" t="s">
        <v>643</v>
      </c>
      <c r="I31" s="515"/>
      <c r="J31" s="515"/>
      <c r="K31" s="515"/>
      <c r="L31" s="515"/>
      <c r="P31" s="191"/>
    </row>
    <row r="32" spans="1:16" s="205" customFormat="1" ht="32.450000000000003" customHeight="1">
      <c r="A32" s="515"/>
      <c r="B32" s="954" t="s">
        <v>645</v>
      </c>
      <c r="C32" s="954"/>
      <c r="D32" s="954"/>
      <c r="E32" s="248">
        <v>3499000000</v>
      </c>
      <c r="F32" s="189">
        <v>0.99980000000000002</v>
      </c>
      <c r="G32" s="189">
        <v>0.34989999999999999</v>
      </c>
      <c r="H32" s="520" t="s">
        <v>644</v>
      </c>
      <c r="I32" s="515"/>
      <c r="J32" s="515"/>
      <c r="K32" s="515"/>
      <c r="L32" s="515"/>
      <c r="P32" s="191"/>
    </row>
    <row r="33" spans="1:16" s="205" customFormat="1">
      <c r="A33" s="515"/>
      <c r="B33" s="515"/>
      <c r="C33" s="515"/>
      <c r="D33" s="515"/>
      <c r="E33" s="515"/>
      <c r="F33" s="515"/>
      <c r="G33" s="515"/>
      <c r="H33" s="515"/>
      <c r="I33" s="515"/>
      <c r="J33" s="515"/>
      <c r="K33" s="515"/>
      <c r="L33" s="515"/>
      <c r="P33" s="191"/>
    </row>
    <row r="34" spans="1:16">
      <c r="B34" s="221" t="s">
        <v>651</v>
      </c>
      <c r="C34" s="220"/>
      <c r="D34" s="220"/>
      <c r="E34" s="220"/>
      <c r="F34" s="220"/>
      <c r="G34" s="220"/>
      <c r="H34" s="220"/>
      <c r="I34" s="220"/>
      <c r="J34" s="220"/>
      <c r="K34" s="220"/>
      <c r="L34" s="220"/>
    </row>
    <row r="35" spans="1:16">
      <c r="B35" s="220"/>
      <c r="C35" s="220"/>
      <c r="D35" s="220"/>
      <c r="E35" s="220"/>
      <c r="F35" s="220"/>
      <c r="G35" s="220"/>
      <c r="H35" s="220"/>
      <c r="I35" s="220"/>
      <c r="J35" s="220"/>
      <c r="K35" s="220"/>
      <c r="L35" s="220"/>
    </row>
    <row r="36" spans="1:16">
      <c r="B36" s="221" t="s">
        <v>431</v>
      </c>
      <c r="C36" s="220"/>
      <c r="D36" s="220"/>
      <c r="E36" s="220"/>
      <c r="F36" s="220"/>
      <c r="G36" s="220"/>
      <c r="H36" s="220"/>
      <c r="I36" s="220"/>
      <c r="J36" s="220"/>
      <c r="K36" s="220"/>
      <c r="L36" s="220"/>
    </row>
    <row r="37" spans="1:16" ht="33.6" customHeight="1">
      <c r="B37" s="945" t="s">
        <v>726</v>
      </c>
      <c r="C37" s="945"/>
      <c r="D37" s="945"/>
      <c r="E37" s="945"/>
      <c r="F37" s="945"/>
      <c r="G37" s="945"/>
      <c r="H37" s="945"/>
      <c r="I37" s="945"/>
      <c r="J37" s="945"/>
      <c r="K37" s="945"/>
      <c r="L37" s="220"/>
    </row>
    <row r="38" spans="1:16" ht="19.149999999999999" customHeight="1">
      <c r="B38" s="220" t="s">
        <v>432</v>
      </c>
      <c r="C38" s="220"/>
      <c r="D38" s="220"/>
      <c r="E38" s="220"/>
      <c r="F38" s="220"/>
      <c r="G38" s="220"/>
      <c r="H38" s="220"/>
      <c r="I38" s="220"/>
      <c r="J38" s="220"/>
      <c r="K38" s="220"/>
      <c r="L38" s="220"/>
    </row>
    <row r="39" spans="1:16">
      <c r="B39" s="220"/>
      <c r="C39" s="220"/>
      <c r="D39" s="220"/>
      <c r="E39" s="220"/>
      <c r="F39" s="220"/>
      <c r="G39" s="220"/>
      <c r="H39" s="220"/>
      <c r="I39" s="220"/>
      <c r="J39" s="220"/>
      <c r="K39" s="220"/>
      <c r="L39" s="220"/>
    </row>
    <row r="40" spans="1:16">
      <c r="B40" s="221" t="s">
        <v>433</v>
      </c>
      <c r="C40" s="220"/>
      <c r="D40" s="220"/>
      <c r="E40" s="220"/>
      <c r="F40" s="220"/>
      <c r="G40" s="220"/>
      <c r="H40" s="220"/>
      <c r="I40" s="220"/>
      <c r="J40" s="220"/>
      <c r="K40" s="220"/>
      <c r="L40" s="220"/>
    </row>
    <row r="41" spans="1:16" ht="85.9" customHeight="1">
      <c r="B41" s="943" t="s">
        <v>727</v>
      </c>
      <c r="C41" s="943"/>
      <c r="D41" s="943"/>
      <c r="E41" s="943"/>
      <c r="F41" s="943"/>
      <c r="G41" s="943"/>
      <c r="H41" s="943"/>
      <c r="I41" s="943"/>
      <c r="J41" s="943"/>
      <c r="K41" s="943"/>
      <c r="L41" s="220"/>
    </row>
    <row r="42" spans="1:16" ht="33.4" customHeight="1">
      <c r="B42" s="946" t="s">
        <v>1643</v>
      </c>
      <c r="C42" s="946"/>
      <c r="D42" s="946"/>
      <c r="E42" s="946"/>
      <c r="F42" s="946"/>
      <c r="G42" s="946"/>
      <c r="H42" s="946"/>
      <c r="I42" s="946"/>
      <c r="J42" s="946"/>
      <c r="K42" s="946"/>
      <c r="L42" s="220"/>
    </row>
    <row r="43" spans="1:16">
      <c r="B43" s="514"/>
      <c r="C43" s="514"/>
      <c r="D43" s="514"/>
      <c r="E43" s="514"/>
      <c r="F43" s="514"/>
      <c r="G43" s="514"/>
      <c r="H43" s="514"/>
      <c r="I43" s="514"/>
      <c r="J43" s="514"/>
      <c r="K43" s="514"/>
      <c r="L43" s="220"/>
    </row>
    <row r="44" spans="1:16">
      <c r="B44" s="222" t="s">
        <v>434</v>
      </c>
      <c r="C44" s="514"/>
      <c r="D44" s="514"/>
      <c r="E44" s="514"/>
      <c r="F44" s="514"/>
      <c r="G44" s="514"/>
      <c r="H44" s="514"/>
      <c r="I44" s="514"/>
      <c r="J44" s="514"/>
      <c r="K44" s="514"/>
      <c r="L44" s="220"/>
    </row>
    <row r="45" spans="1:16" ht="55.15" customHeight="1">
      <c r="B45" s="944" t="s">
        <v>1522</v>
      </c>
      <c r="C45" s="944"/>
      <c r="D45" s="944"/>
      <c r="E45" s="944"/>
      <c r="F45" s="944"/>
      <c r="G45" s="944"/>
      <c r="H45" s="944"/>
      <c r="I45" s="944"/>
      <c r="J45" s="944"/>
      <c r="K45" s="944"/>
      <c r="L45" s="220"/>
    </row>
    <row r="46" spans="1:16" ht="17.45" customHeight="1">
      <c r="B46" s="222" t="s">
        <v>435</v>
      </c>
      <c r="C46" s="514"/>
      <c r="D46" s="514"/>
      <c r="E46" s="514"/>
      <c r="F46" s="514"/>
      <c r="G46" s="514"/>
      <c r="H46" s="514"/>
      <c r="I46" s="514"/>
      <c r="J46" s="514"/>
      <c r="K46" s="514"/>
      <c r="L46" s="220"/>
    </row>
    <row r="47" spans="1:16" ht="70.150000000000006" customHeight="1">
      <c r="B47" s="943" t="s">
        <v>728</v>
      </c>
      <c r="C47" s="943"/>
      <c r="D47" s="943"/>
      <c r="E47" s="943"/>
      <c r="F47" s="943"/>
      <c r="G47" s="943"/>
      <c r="H47" s="943"/>
      <c r="I47" s="943"/>
      <c r="J47" s="943"/>
      <c r="K47" s="943"/>
      <c r="L47" s="220"/>
    </row>
    <row r="48" spans="1:16">
      <c r="B48" s="514"/>
      <c r="C48" s="514"/>
      <c r="D48" s="514"/>
      <c r="E48" s="514"/>
      <c r="F48" s="514"/>
      <c r="G48" s="514"/>
      <c r="H48" s="514"/>
      <c r="I48" s="514"/>
      <c r="J48" s="514"/>
      <c r="K48" s="514"/>
      <c r="L48" s="220"/>
    </row>
    <row r="49" spans="2:16">
      <c r="B49" s="222" t="s">
        <v>436</v>
      </c>
      <c r="C49" s="514"/>
      <c r="D49" s="514"/>
      <c r="E49" s="514"/>
      <c r="F49" s="514"/>
      <c r="G49" s="514"/>
      <c r="H49" s="514"/>
      <c r="I49" s="514"/>
      <c r="J49" s="514"/>
      <c r="K49" s="514"/>
      <c r="L49" s="220"/>
    </row>
    <row r="50" spans="2:16">
      <c r="B50" s="222"/>
      <c r="C50" s="514"/>
      <c r="D50" s="514"/>
      <c r="E50" s="514"/>
      <c r="F50" s="514"/>
      <c r="G50" s="514"/>
      <c r="H50" s="514"/>
      <c r="I50" s="514"/>
      <c r="J50" s="514"/>
      <c r="K50" s="514"/>
      <c r="L50" s="220"/>
    </row>
    <row r="51" spans="2:16">
      <c r="B51" s="222" t="s">
        <v>737</v>
      </c>
      <c r="C51" s="514"/>
      <c r="D51" s="514"/>
      <c r="E51" s="514"/>
      <c r="F51" s="514"/>
      <c r="G51" s="514"/>
      <c r="H51" s="514"/>
      <c r="I51" s="514"/>
      <c r="J51" s="514"/>
      <c r="K51" s="514"/>
      <c r="L51" s="220"/>
    </row>
    <row r="52" spans="2:16">
      <c r="B52" s="943" t="s">
        <v>748</v>
      </c>
      <c r="C52" s="943"/>
      <c r="D52" s="943"/>
      <c r="E52" s="943"/>
      <c r="F52" s="943"/>
      <c r="G52" s="943"/>
      <c r="H52" s="943"/>
      <c r="I52" s="943"/>
      <c r="J52" s="943"/>
      <c r="K52" s="943"/>
      <c r="L52" s="220"/>
    </row>
    <row r="53" spans="2:16">
      <c r="B53" s="514"/>
      <c r="C53" s="514"/>
      <c r="D53" s="514"/>
      <c r="E53" s="514"/>
      <c r="F53" s="514"/>
      <c r="G53" s="514"/>
      <c r="H53" s="514"/>
      <c r="I53" s="514"/>
      <c r="J53" s="514"/>
      <c r="K53" s="514"/>
      <c r="L53" s="220"/>
    </row>
    <row r="54" spans="2:16">
      <c r="B54" s="947" t="s">
        <v>1376</v>
      </c>
      <c r="C54" s="947"/>
      <c r="D54" s="947"/>
      <c r="E54" s="947"/>
      <c r="F54" s="947"/>
      <c r="G54" s="947"/>
      <c r="H54" s="947"/>
      <c r="I54" s="947"/>
      <c r="J54" s="947"/>
      <c r="K54" s="947"/>
      <c r="L54" s="220"/>
    </row>
    <row r="55" spans="2:16">
      <c r="B55" s="264" t="s">
        <v>738</v>
      </c>
      <c r="C55" s="517"/>
      <c r="D55" s="517"/>
      <c r="E55" s="517"/>
      <c r="F55" s="517"/>
      <c r="G55" s="517"/>
      <c r="H55" s="517"/>
      <c r="I55" s="517"/>
      <c r="J55" s="517"/>
      <c r="K55" s="517"/>
      <c r="L55" s="220"/>
    </row>
    <row r="56" spans="2:16" ht="64.900000000000006" customHeight="1">
      <c r="B56" s="948" t="s">
        <v>739</v>
      </c>
      <c r="C56" s="948"/>
      <c r="D56" s="948"/>
      <c r="E56" s="948"/>
      <c r="F56" s="948"/>
      <c r="G56" s="948"/>
      <c r="H56" s="948"/>
      <c r="I56" s="948"/>
      <c r="J56" s="948"/>
      <c r="K56" s="948"/>
      <c r="L56" s="220"/>
    </row>
    <row r="57" spans="2:16">
      <c r="B57" s="264" t="s">
        <v>740</v>
      </c>
      <c r="C57" s="518"/>
      <c r="D57" s="518"/>
      <c r="E57" s="518"/>
      <c r="F57" s="518"/>
      <c r="G57" s="518"/>
      <c r="H57" s="518"/>
      <c r="I57" s="518"/>
      <c r="J57" s="518"/>
      <c r="K57" s="518"/>
      <c r="L57" s="220"/>
    </row>
    <row r="58" spans="2:16" ht="33.4" customHeight="1">
      <c r="B58" s="948" t="s">
        <v>741</v>
      </c>
      <c r="C58" s="948"/>
      <c r="D58" s="948"/>
      <c r="E58" s="948"/>
      <c r="F58" s="948"/>
      <c r="G58" s="948"/>
      <c r="H58" s="948"/>
      <c r="I58" s="948"/>
      <c r="J58" s="948"/>
      <c r="K58" s="948"/>
      <c r="L58" s="220"/>
    </row>
    <row r="59" spans="2:16">
      <c r="B59" s="609" t="s">
        <v>742</v>
      </c>
      <c r="C59" s="610"/>
      <c r="D59" s="610"/>
      <c r="E59" s="610"/>
      <c r="F59" s="610"/>
      <c r="G59" s="610"/>
      <c r="H59" s="610"/>
      <c r="I59" s="610"/>
      <c r="J59" s="610"/>
      <c r="K59" s="610"/>
      <c r="L59" s="220"/>
    </row>
    <row r="60" spans="2:16" ht="33.4" customHeight="1">
      <c r="B60" s="948" t="s">
        <v>1641</v>
      </c>
      <c r="C60" s="948"/>
      <c r="D60" s="948"/>
      <c r="E60" s="948"/>
      <c r="F60" s="948"/>
      <c r="G60" s="948"/>
      <c r="H60" s="948"/>
      <c r="I60" s="948"/>
      <c r="J60" s="948"/>
      <c r="K60" s="948"/>
      <c r="L60" s="220"/>
    </row>
    <row r="61" spans="2:16">
      <c r="B61" s="519"/>
      <c r="C61" s="519"/>
      <c r="D61" s="519"/>
      <c r="E61" s="519"/>
      <c r="F61" s="519"/>
      <c r="G61" s="519"/>
      <c r="H61" s="519"/>
      <c r="I61" s="519"/>
      <c r="J61" s="519"/>
      <c r="K61" s="519"/>
      <c r="L61" s="220"/>
    </row>
    <row r="62" spans="2:16" ht="16.5" customHeight="1">
      <c r="B62" s="263" t="s">
        <v>744</v>
      </c>
      <c r="C62" s="514"/>
      <c r="D62" s="514"/>
      <c r="E62" s="514"/>
      <c r="F62" s="514"/>
      <c r="G62" s="514"/>
      <c r="H62" s="514"/>
      <c r="I62" s="514"/>
      <c r="J62" s="514"/>
      <c r="K62" s="514"/>
      <c r="L62" s="220"/>
    </row>
    <row r="63" spans="2:16" ht="38.25" customHeight="1">
      <c r="B63" s="943" t="s">
        <v>729</v>
      </c>
      <c r="C63" s="943"/>
      <c r="D63" s="943"/>
      <c r="E63" s="943"/>
      <c r="F63" s="943"/>
      <c r="G63" s="943"/>
      <c r="H63" s="943"/>
      <c r="I63" s="943"/>
      <c r="J63" s="943"/>
      <c r="K63" s="943"/>
      <c r="L63" s="220"/>
    </row>
    <row r="64" spans="2:16" ht="34.9" customHeight="1">
      <c r="B64" s="943" t="s">
        <v>647</v>
      </c>
      <c r="C64" s="943"/>
      <c r="D64" s="943"/>
      <c r="E64" s="943"/>
      <c r="F64" s="943"/>
      <c r="G64" s="943"/>
      <c r="H64" s="943"/>
      <c r="I64" s="943"/>
      <c r="J64" s="943"/>
      <c r="K64" s="943"/>
      <c r="L64" s="220"/>
      <c r="M64" s="213"/>
      <c r="P64" s="203"/>
    </row>
    <row r="65" spans="1:16" ht="6" customHeight="1">
      <c r="B65" s="943"/>
      <c r="C65" s="943"/>
      <c r="D65" s="943"/>
      <c r="E65" s="943"/>
      <c r="F65" s="943"/>
      <c r="G65" s="943"/>
      <c r="H65" s="943"/>
      <c r="I65" s="943"/>
      <c r="J65" s="943"/>
      <c r="K65" s="943"/>
      <c r="L65" s="220"/>
      <c r="M65" s="213"/>
      <c r="P65" s="203"/>
    </row>
    <row r="66" spans="1:16" ht="35.450000000000003" customHeight="1">
      <c r="B66" s="943" t="s">
        <v>648</v>
      </c>
      <c r="C66" s="943"/>
      <c r="D66" s="943"/>
      <c r="E66" s="943"/>
      <c r="F66" s="943"/>
      <c r="G66" s="943"/>
      <c r="H66" s="943"/>
      <c r="I66" s="943"/>
      <c r="J66" s="943"/>
      <c r="K66" s="943"/>
      <c r="L66" s="220"/>
      <c r="M66" s="213"/>
      <c r="P66" s="203"/>
    </row>
    <row r="67" spans="1:16">
      <c r="B67" s="514"/>
      <c r="C67" s="514"/>
      <c r="D67" s="514"/>
      <c r="E67" s="514"/>
      <c r="F67" s="514"/>
      <c r="G67" s="514"/>
      <c r="H67" s="514"/>
      <c r="I67" s="514"/>
      <c r="J67" s="514"/>
      <c r="K67" s="514"/>
      <c r="L67" s="220"/>
      <c r="M67" s="213"/>
      <c r="P67" s="203"/>
    </row>
    <row r="68" spans="1:16" ht="20.65" customHeight="1">
      <c r="B68" s="947" t="s">
        <v>743</v>
      </c>
      <c r="C68" s="947"/>
      <c r="D68" s="947"/>
      <c r="E68" s="947"/>
      <c r="F68" s="947"/>
      <c r="G68" s="947"/>
      <c r="H68" s="947"/>
      <c r="I68" s="947"/>
      <c r="J68" s="947"/>
      <c r="K68" s="947"/>
      <c r="L68" s="220"/>
    </row>
    <row r="69" spans="1:16" ht="43.15" customHeight="1">
      <c r="B69" s="944" t="s">
        <v>697</v>
      </c>
      <c r="C69" s="944"/>
      <c r="D69" s="944"/>
      <c r="E69" s="944"/>
      <c r="F69" s="944"/>
      <c r="G69" s="944"/>
      <c r="H69" s="944"/>
      <c r="I69" s="944"/>
      <c r="J69" s="944"/>
      <c r="K69" s="944"/>
      <c r="L69" s="220"/>
    </row>
    <row r="70" spans="1:16" ht="10.5" customHeight="1">
      <c r="B70" s="514"/>
      <c r="C70" s="514"/>
      <c r="D70" s="514"/>
      <c r="E70" s="514"/>
      <c r="F70" s="514"/>
      <c r="G70" s="514"/>
      <c r="H70" s="514"/>
      <c r="I70" s="514"/>
      <c r="J70" s="514"/>
      <c r="K70" s="514"/>
      <c r="L70" s="220"/>
    </row>
    <row r="71" spans="1:16">
      <c r="B71" s="221" t="s">
        <v>437</v>
      </c>
      <c r="C71" s="220"/>
      <c r="D71" s="220"/>
      <c r="E71" s="220"/>
      <c r="F71" s="220"/>
      <c r="G71" s="220"/>
      <c r="H71" s="220"/>
      <c r="I71" s="220"/>
      <c r="J71" s="220"/>
      <c r="K71" s="220"/>
      <c r="L71" s="220"/>
    </row>
    <row r="72" spans="1:16" s="204" customFormat="1" ht="30" customHeight="1">
      <c r="A72" s="541"/>
      <c r="B72" s="945" t="s">
        <v>438</v>
      </c>
      <c r="C72" s="945"/>
      <c r="D72" s="945"/>
      <c r="E72" s="945"/>
      <c r="F72" s="945"/>
      <c r="G72" s="945"/>
      <c r="H72" s="945"/>
      <c r="I72" s="945"/>
      <c r="J72" s="945"/>
      <c r="K72" s="945"/>
      <c r="L72" s="541"/>
      <c r="P72" s="190"/>
    </row>
    <row r="73" spans="1:16">
      <c r="B73" s="220" t="s">
        <v>367</v>
      </c>
      <c r="C73" s="220"/>
      <c r="D73" s="220"/>
      <c r="E73" s="220"/>
      <c r="F73" s="220"/>
      <c r="G73" s="220"/>
      <c r="H73" s="220"/>
      <c r="I73" s="220"/>
      <c r="J73" s="220"/>
      <c r="K73" s="220"/>
      <c r="L73" s="220"/>
    </row>
    <row r="74" spans="1:16">
      <c r="B74" s="221" t="s">
        <v>439</v>
      </c>
      <c r="C74" s="220"/>
      <c r="D74" s="220"/>
      <c r="E74" s="220"/>
      <c r="F74" s="220"/>
      <c r="G74" s="220"/>
      <c r="H74" s="220"/>
      <c r="I74" s="220"/>
      <c r="J74" s="220"/>
      <c r="K74" s="220"/>
      <c r="L74" s="220"/>
    </row>
    <row r="75" spans="1:16" ht="35.65" customHeight="1">
      <c r="B75" s="943" t="s">
        <v>730</v>
      </c>
      <c r="C75" s="943"/>
      <c r="D75" s="943"/>
      <c r="E75" s="943"/>
      <c r="F75" s="943"/>
      <c r="G75" s="943"/>
      <c r="H75" s="943"/>
      <c r="I75" s="943"/>
      <c r="J75" s="943"/>
      <c r="K75" s="943"/>
      <c r="L75" s="220"/>
    </row>
    <row r="76" spans="1:16" ht="44.45" customHeight="1">
      <c r="B76" s="944" t="s">
        <v>731</v>
      </c>
      <c r="C76" s="944"/>
      <c r="D76" s="944"/>
      <c r="E76" s="944"/>
      <c r="F76" s="944"/>
      <c r="G76" s="944"/>
      <c r="H76" s="944"/>
      <c r="I76" s="944"/>
      <c r="J76" s="944"/>
      <c r="K76" s="944"/>
      <c r="L76" s="220"/>
    </row>
    <row r="77" spans="1:16">
      <c r="B77" s="220"/>
      <c r="C77" s="220"/>
      <c r="D77" s="220"/>
      <c r="E77" s="220"/>
      <c r="F77" s="220"/>
      <c r="G77" s="220"/>
      <c r="H77" s="220"/>
      <c r="I77" s="220"/>
      <c r="J77" s="220"/>
      <c r="K77" s="220"/>
      <c r="L77" s="220"/>
    </row>
    <row r="78" spans="1:16">
      <c r="B78" s="221" t="s">
        <v>440</v>
      </c>
      <c r="C78" s="220"/>
      <c r="D78" s="220"/>
      <c r="E78" s="220"/>
      <c r="F78" s="220"/>
      <c r="G78" s="220"/>
      <c r="H78" s="220"/>
      <c r="I78" s="220"/>
      <c r="J78" s="220"/>
      <c r="K78" s="220"/>
      <c r="L78" s="220"/>
    </row>
    <row r="79" spans="1:16" ht="30" customHeight="1">
      <c r="B79" s="943" t="s">
        <v>441</v>
      </c>
      <c r="C79" s="943"/>
      <c r="D79" s="943"/>
      <c r="E79" s="943"/>
      <c r="F79" s="943"/>
      <c r="G79" s="943"/>
      <c r="H79" s="943"/>
      <c r="I79" s="943"/>
      <c r="J79" s="943"/>
      <c r="K79" s="943"/>
      <c r="L79" s="220"/>
    </row>
    <row r="80" spans="1:16" ht="28.5" customHeight="1">
      <c r="B80" s="943" t="s">
        <v>442</v>
      </c>
      <c r="C80" s="943"/>
      <c r="D80" s="943"/>
      <c r="E80" s="943"/>
      <c r="F80" s="943"/>
      <c r="G80" s="943"/>
      <c r="H80" s="943"/>
      <c r="I80" s="943"/>
      <c r="J80" s="943"/>
      <c r="K80" s="943"/>
      <c r="L80" s="220"/>
    </row>
    <row r="81" spans="1:16" ht="13.5" customHeight="1">
      <c r="B81" s="514"/>
      <c r="C81" s="514"/>
      <c r="D81" s="514"/>
      <c r="E81" s="514"/>
      <c r="F81" s="514"/>
      <c r="G81" s="514"/>
      <c r="H81" s="514"/>
      <c r="I81" s="514"/>
      <c r="J81" s="514"/>
      <c r="K81" s="514"/>
      <c r="L81" s="220"/>
    </row>
    <row r="82" spans="1:16">
      <c r="B82" s="221" t="s">
        <v>443</v>
      </c>
      <c r="C82" s="220"/>
      <c r="D82" s="220"/>
      <c r="E82" s="220"/>
      <c r="F82" s="220"/>
      <c r="G82" s="220"/>
      <c r="H82" s="220"/>
      <c r="I82" s="220"/>
      <c r="J82" s="220"/>
      <c r="K82" s="220"/>
      <c r="L82" s="220"/>
    </row>
    <row r="83" spans="1:16" ht="34.5" customHeight="1">
      <c r="B83" s="943" t="s">
        <v>444</v>
      </c>
      <c r="C83" s="943"/>
      <c r="D83" s="943"/>
      <c r="E83" s="943"/>
      <c r="F83" s="943"/>
      <c r="G83" s="943"/>
      <c r="H83" s="943"/>
      <c r="I83" s="943"/>
      <c r="J83" s="943"/>
      <c r="K83" s="943"/>
      <c r="L83" s="220"/>
    </row>
    <row r="84" spans="1:16" ht="37.9" customHeight="1">
      <c r="B84" s="945" t="s">
        <v>445</v>
      </c>
      <c r="C84" s="945"/>
      <c r="D84" s="945"/>
      <c r="E84" s="945"/>
      <c r="F84" s="945"/>
      <c r="G84" s="945"/>
      <c r="H84" s="945"/>
      <c r="I84" s="945"/>
      <c r="J84" s="945"/>
      <c r="K84" s="945"/>
      <c r="L84" s="220"/>
    </row>
    <row r="85" spans="1:16">
      <c r="B85" s="515"/>
      <c r="C85" s="515"/>
      <c r="D85" s="515"/>
      <c r="E85" s="515"/>
      <c r="F85" s="515"/>
      <c r="G85" s="515"/>
      <c r="H85" s="515"/>
      <c r="I85" s="515"/>
      <c r="J85" s="515"/>
      <c r="K85" s="515"/>
      <c r="L85" s="220"/>
    </row>
    <row r="86" spans="1:16">
      <c r="B86" s="221" t="s">
        <v>446</v>
      </c>
      <c r="C86" s="515"/>
      <c r="D86" s="515"/>
      <c r="E86" s="515"/>
      <c r="F86" s="515"/>
      <c r="G86" s="515"/>
      <c r="H86" s="515"/>
      <c r="I86" s="515"/>
      <c r="J86" s="515"/>
      <c r="K86" s="515"/>
      <c r="L86" s="220"/>
    </row>
    <row r="87" spans="1:16">
      <c r="B87" s="945" t="s">
        <v>447</v>
      </c>
      <c r="C87" s="945"/>
      <c r="D87" s="945"/>
      <c r="E87" s="945"/>
      <c r="F87" s="945"/>
      <c r="G87" s="945"/>
      <c r="H87" s="945"/>
      <c r="I87" s="945"/>
      <c r="J87" s="945"/>
      <c r="K87" s="945"/>
      <c r="L87" s="220"/>
    </row>
    <row r="88" spans="1:16">
      <c r="B88" s="220"/>
      <c r="C88" s="220"/>
      <c r="D88" s="220"/>
      <c r="E88" s="220"/>
      <c r="F88" s="220"/>
      <c r="G88" s="220"/>
      <c r="H88" s="220"/>
      <c r="I88" s="220"/>
      <c r="J88" s="220"/>
      <c r="K88" s="220"/>
      <c r="L88" s="220"/>
    </row>
    <row r="89" spans="1:16">
      <c r="B89" s="221" t="s">
        <v>652</v>
      </c>
      <c r="C89" s="220"/>
      <c r="D89" s="220"/>
      <c r="E89" s="220"/>
      <c r="F89" s="220"/>
      <c r="G89" s="220"/>
      <c r="H89" s="220"/>
      <c r="I89" s="220"/>
      <c r="J89" s="220"/>
      <c r="K89" s="220"/>
      <c r="L89" s="220"/>
    </row>
    <row r="90" spans="1:16" ht="45.6" customHeight="1">
      <c r="B90" s="943" t="s">
        <v>1374</v>
      </c>
      <c r="C90" s="943"/>
      <c r="D90" s="943"/>
      <c r="E90" s="943"/>
      <c r="F90" s="943"/>
      <c r="G90" s="943"/>
      <c r="H90" s="943"/>
      <c r="I90" s="943"/>
      <c r="J90" s="943"/>
      <c r="K90" s="943"/>
      <c r="L90" s="220"/>
      <c r="M90" s="213"/>
      <c r="P90" s="203"/>
    </row>
    <row r="91" spans="1:16" ht="34.9" customHeight="1">
      <c r="L91" s="220"/>
    </row>
    <row r="92" spans="1:16">
      <c r="A92" s="223"/>
      <c r="B92" s="220"/>
      <c r="C92" s="220"/>
      <c r="D92" s="220"/>
      <c r="E92" s="220"/>
      <c r="F92" s="220"/>
      <c r="G92" s="220"/>
      <c r="H92" s="220"/>
      <c r="I92" s="220"/>
      <c r="J92" s="220"/>
      <c r="K92" s="220"/>
      <c r="L92" s="220"/>
    </row>
    <row r="318" spans="3:3">
      <c r="C318" s="203">
        <v>0</v>
      </c>
    </row>
  </sheetData>
  <customSheetViews>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1"/>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2"/>
    </customSheetView>
    <customSheetView guid="{165DBF70-D8FD-4DBF-936D-07C09B490E57}" showGridLines="0">
      <pageMargins left="0.7" right="0.7" top="0.75" bottom="0.75" header="0.3" footer="0.3"/>
      <pageSetup scale="66"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40">
    <mergeCell ref="B3:K3"/>
    <mergeCell ref="B41:K41"/>
    <mergeCell ref="B1:K1"/>
    <mergeCell ref="B6:K6"/>
    <mergeCell ref="B13:K13"/>
    <mergeCell ref="B14:K14"/>
    <mergeCell ref="B18:K18"/>
    <mergeCell ref="B23:K23"/>
    <mergeCell ref="B24:K24"/>
    <mergeCell ref="B26:K26"/>
    <mergeCell ref="B29:K29"/>
    <mergeCell ref="B37:K37"/>
    <mergeCell ref="B2:K2"/>
    <mergeCell ref="B31:D31"/>
    <mergeCell ref="B32:D32"/>
    <mergeCell ref="B30:K30"/>
    <mergeCell ref="B7:K7"/>
    <mergeCell ref="B90:K90"/>
    <mergeCell ref="B87:K87"/>
    <mergeCell ref="B84:K84"/>
    <mergeCell ref="B42:K42"/>
    <mergeCell ref="B45:K45"/>
    <mergeCell ref="B47:K47"/>
    <mergeCell ref="B52:K52"/>
    <mergeCell ref="B54:K54"/>
    <mergeCell ref="B56:K56"/>
    <mergeCell ref="B58:K58"/>
    <mergeCell ref="B60:K60"/>
    <mergeCell ref="B68:K68"/>
    <mergeCell ref="B69:K69"/>
    <mergeCell ref="B72:K72"/>
    <mergeCell ref="B83:K83"/>
    <mergeCell ref="B75:K75"/>
    <mergeCell ref="B76:K76"/>
    <mergeCell ref="B79:K79"/>
    <mergeCell ref="B80:K80"/>
    <mergeCell ref="B63:K63"/>
    <mergeCell ref="B64:K64"/>
    <mergeCell ref="B65:K65"/>
    <mergeCell ref="B66:K66"/>
  </mergeCells>
  <hyperlinks>
    <hyperlink ref="M1" location="INDICE!A1" display="Índice" xr:uid="{0E052B38-A208-423D-B5A2-4FD9E04C18EA}"/>
  </hyperlinks>
  <pageMargins left="0.7" right="0.7" top="0.75" bottom="0.75" header="0.3" footer="0.3"/>
  <pageSetup scale="67" orientation="portrait" r:id="rId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sheetPr>
  <dimension ref="A1:N596"/>
  <sheetViews>
    <sheetView showGridLines="0" zoomScale="85" zoomScaleNormal="100" zoomScaleSheetLayoutView="100" workbookViewId="0"/>
  </sheetViews>
  <sheetFormatPr baseColWidth="10" defaultColWidth="9.28515625" defaultRowHeight="15"/>
  <cols>
    <col min="1" max="1" width="4.28515625" style="199" customWidth="1"/>
    <col min="2" max="2" width="52.28515625" style="196" customWidth="1"/>
    <col min="3" max="3" width="20.28515625" style="196" customWidth="1"/>
    <col min="4" max="4" width="19.28515625" style="196" customWidth="1"/>
    <col min="5" max="5" width="15" style="196" customWidth="1"/>
    <col min="6" max="6" width="17.28515625" style="196" customWidth="1"/>
    <col min="7" max="7" width="17.85546875" style="196" customWidth="1"/>
    <col min="8" max="8" width="16.5703125" style="196" customWidth="1"/>
    <col min="9" max="9" width="16.85546875" style="97" bestFit="1" customWidth="1"/>
    <col min="10" max="10" width="18.7109375" style="196" customWidth="1"/>
    <col min="11" max="11" width="12.7109375" style="196" customWidth="1"/>
    <col min="12" max="12" width="17.5703125" style="196" bestFit="1" customWidth="1"/>
    <col min="13" max="13" width="14.5703125" style="196" customWidth="1"/>
    <col min="14" max="14" width="13.7109375" style="196" bestFit="1" customWidth="1"/>
    <col min="15" max="16384" width="9.28515625" style="196"/>
  </cols>
  <sheetData>
    <row r="1" spans="1:10">
      <c r="I1" s="787" t="s">
        <v>1451</v>
      </c>
    </row>
    <row r="2" spans="1:10">
      <c r="B2" s="42" t="s">
        <v>653</v>
      </c>
    </row>
    <row r="4" spans="1:10">
      <c r="B4" s="42" t="s">
        <v>450</v>
      </c>
    </row>
    <row r="5" spans="1:10" ht="33.75" customHeight="1">
      <c r="B5" s="943" t="s">
        <v>1523</v>
      </c>
      <c r="C5" s="943"/>
      <c r="D5" s="943"/>
      <c r="E5" s="943"/>
      <c r="F5" s="943"/>
      <c r="G5" s="943"/>
      <c r="H5" s="943"/>
      <c r="I5" s="583"/>
    </row>
    <row r="6" spans="1:10">
      <c r="B6" s="42"/>
    </row>
    <row r="7" spans="1:10">
      <c r="B7" s="203"/>
      <c r="C7" s="966">
        <v>44377</v>
      </c>
      <c r="D7" s="966"/>
      <c r="E7" s="966">
        <v>44196</v>
      </c>
      <c r="F7" s="966"/>
    </row>
    <row r="8" spans="1:10" s="18" customFormat="1">
      <c r="A8" s="208"/>
      <c r="B8" s="600" t="s">
        <v>71</v>
      </c>
      <c r="C8" s="601" t="s">
        <v>745</v>
      </c>
      <c r="D8" s="601" t="s">
        <v>746</v>
      </c>
      <c r="E8" s="601" t="s">
        <v>745</v>
      </c>
      <c r="F8" s="601" t="s">
        <v>746</v>
      </c>
      <c r="I8" s="98"/>
    </row>
    <row r="9" spans="1:10" ht="15" customHeight="1">
      <c r="B9" s="612" t="s">
        <v>747</v>
      </c>
      <c r="C9" s="613">
        <v>6733.98</v>
      </c>
      <c r="D9" s="613">
        <v>6761.37</v>
      </c>
      <c r="E9" s="613">
        <v>6891.96</v>
      </c>
      <c r="F9" s="613">
        <v>6941.65</v>
      </c>
    </row>
    <row r="10" spans="1:10">
      <c r="D10" s="43"/>
      <c r="E10" s="43"/>
    </row>
    <row r="11" spans="1:10">
      <c r="B11" s="42" t="s">
        <v>451</v>
      </c>
      <c r="C11" s="238"/>
    </row>
    <row r="12" spans="1:10" ht="16.149999999999999" customHeight="1">
      <c r="B12" s="967" t="s">
        <v>752</v>
      </c>
      <c r="C12" s="967"/>
      <c r="D12" s="967"/>
      <c r="E12" s="967"/>
      <c r="F12" s="967"/>
      <c r="G12" s="967"/>
      <c r="H12" s="967"/>
    </row>
    <row r="13" spans="1:10" ht="17.45" customHeight="1">
      <c r="B13" s="263"/>
      <c r="C13" s="263"/>
      <c r="D13" s="959" t="s">
        <v>1524</v>
      </c>
      <c r="E13" s="959"/>
      <c r="F13" s="959"/>
      <c r="G13" s="959" t="s">
        <v>753</v>
      </c>
      <c r="H13" s="959"/>
      <c r="I13" s="959"/>
    </row>
    <row r="14" spans="1:10" s="586" customFormat="1" ht="36" customHeight="1">
      <c r="A14" s="584"/>
      <c r="B14" s="959" t="s">
        <v>452</v>
      </c>
      <c r="C14" s="603" t="s">
        <v>453</v>
      </c>
      <c r="D14" s="603" t="s">
        <v>749</v>
      </c>
      <c r="E14" s="603" t="s">
        <v>454</v>
      </c>
      <c r="F14" s="603" t="s">
        <v>751</v>
      </c>
      <c r="G14" s="603" t="s">
        <v>749</v>
      </c>
      <c r="H14" s="603" t="s">
        <v>454</v>
      </c>
      <c r="I14" s="603" t="s">
        <v>1378</v>
      </c>
      <c r="J14" s="585"/>
    </row>
    <row r="15" spans="1:10" ht="15.6" customHeight="1">
      <c r="B15" s="959"/>
      <c r="C15" s="603" t="s">
        <v>455</v>
      </c>
      <c r="D15" s="603" t="s">
        <v>750</v>
      </c>
      <c r="E15" s="611">
        <v>44377</v>
      </c>
      <c r="F15" s="603" t="s">
        <v>457</v>
      </c>
      <c r="G15" s="603" t="s">
        <v>750</v>
      </c>
      <c r="H15" s="604">
        <v>44196</v>
      </c>
      <c r="I15" s="603" t="s">
        <v>458</v>
      </c>
      <c r="J15" s="97"/>
    </row>
    <row r="16" spans="1:10" s="197" customFormat="1" ht="30" customHeight="1">
      <c r="A16" s="198"/>
      <c r="B16" s="639" t="s">
        <v>3</v>
      </c>
      <c r="C16" s="640"/>
      <c r="D16" s="640"/>
      <c r="E16" s="640"/>
      <c r="F16" s="640"/>
      <c r="G16" s="641"/>
      <c r="H16" s="640"/>
      <c r="I16" s="642"/>
    </row>
    <row r="17" spans="1:12" s="197" customFormat="1">
      <c r="A17" s="198"/>
      <c r="B17" s="268" t="s">
        <v>335</v>
      </c>
      <c r="C17" s="268"/>
      <c r="D17" s="268"/>
      <c r="E17" s="268"/>
      <c r="F17" s="268"/>
      <c r="G17" s="268"/>
      <c r="H17" s="268"/>
      <c r="I17" s="643"/>
    </row>
    <row r="18" spans="1:12" s="197" customFormat="1">
      <c r="A18" s="198"/>
      <c r="B18" s="266" t="s">
        <v>17</v>
      </c>
      <c r="C18" s="267" t="s">
        <v>0</v>
      </c>
      <c r="D18" s="274">
        <v>541011.62999999523</v>
      </c>
      <c r="E18" s="855">
        <v>6733.98</v>
      </c>
      <c r="F18" s="269">
        <v>3643161496.1873674</v>
      </c>
      <c r="G18" s="274">
        <v>38737.670000001701</v>
      </c>
      <c r="H18" s="855">
        <v>6891.96</v>
      </c>
      <c r="I18" s="269">
        <v>266978472.13321173</v>
      </c>
      <c r="J18" s="608"/>
      <c r="K18" s="608"/>
      <c r="L18" s="608"/>
    </row>
    <row r="19" spans="1:12" s="197" customFormat="1">
      <c r="A19" s="198"/>
      <c r="B19" s="268" t="s">
        <v>143</v>
      </c>
      <c r="C19" s="268"/>
      <c r="D19" s="276"/>
      <c r="E19" s="856"/>
      <c r="F19" s="268"/>
      <c r="G19" s="276"/>
      <c r="H19" s="856"/>
      <c r="I19" s="643"/>
    </row>
    <row r="20" spans="1:12" s="197" customFormat="1">
      <c r="A20" s="198"/>
      <c r="B20" s="266" t="s">
        <v>459</v>
      </c>
      <c r="C20" s="267" t="s">
        <v>0</v>
      </c>
      <c r="D20" s="274">
        <v>75000</v>
      </c>
      <c r="E20" s="855">
        <v>6733.98</v>
      </c>
      <c r="F20" s="269">
        <v>505048499.99999994</v>
      </c>
      <c r="G20" s="274">
        <v>348030</v>
      </c>
      <c r="H20" s="855">
        <v>6891.96</v>
      </c>
      <c r="I20" s="269">
        <v>2398608838.8000002</v>
      </c>
      <c r="J20" s="608"/>
      <c r="K20" s="608"/>
    </row>
    <row r="21" spans="1:12" s="197" customFormat="1">
      <c r="A21" s="198"/>
      <c r="B21" s="266" t="s">
        <v>1116</v>
      </c>
      <c r="C21" s="267" t="s">
        <v>0</v>
      </c>
      <c r="D21" s="274">
        <v>6000</v>
      </c>
      <c r="E21" s="855">
        <v>6733.98</v>
      </c>
      <c r="F21" s="269">
        <v>40403880</v>
      </c>
      <c r="G21" s="274">
        <v>100000</v>
      </c>
      <c r="H21" s="855">
        <v>6891.96</v>
      </c>
      <c r="I21" s="269">
        <v>689196000</v>
      </c>
      <c r="J21" s="608"/>
      <c r="K21" s="608"/>
    </row>
    <row r="22" spans="1:12" s="197" customFormat="1">
      <c r="A22" s="198"/>
      <c r="B22" s="266" t="s">
        <v>1090</v>
      </c>
      <c r="C22" s="267" t="s">
        <v>0</v>
      </c>
      <c r="D22" s="274">
        <v>850000</v>
      </c>
      <c r="E22" s="855">
        <v>6733.98</v>
      </c>
      <c r="F22" s="269">
        <v>5723883000</v>
      </c>
      <c r="G22" s="274">
        <v>760000</v>
      </c>
      <c r="H22" s="855">
        <v>6891.96</v>
      </c>
      <c r="I22" s="269">
        <v>5237889600</v>
      </c>
      <c r="J22" s="608"/>
      <c r="K22" s="608"/>
    </row>
    <row r="23" spans="1:12" s="197" customFormat="1">
      <c r="A23" s="198"/>
      <c r="B23" s="266" t="s">
        <v>1377</v>
      </c>
      <c r="C23" s="267" t="s">
        <v>0</v>
      </c>
      <c r="D23" s="274">
        <v>55149.270000000077</v>
      </c>
      <c r="E23" s="855">
        <v>6733.98</v>
      </c>
      <c r="F23" s="269">
        <v>371374081.19460052</v>
      </c>
      <c r="G23" s="274">
        <v>63433.108000000015</v>
      </c>
      <c r="H23" s="855">
        <v>6891.96</v>
      </c>
      <c r="I23" s="269">
        <v>437178443.01168013</v>
      </c>
      <c r="J23" s="608"/>
      <c r="K23" s="608"/>
    </row>
    <row r="24" spans="1:12" s="197" customFormat="1">
      <c r="A24" s="198"/>
      <c r="B24" s="266" t="s">
        <v>364</v>
      </c>
      <c r="C24" s="267" t="s">
        <v>0</v>
      </c>
      <c r="D24" s="274">
        <v>-54237.360000000044</v>
      </c>
      <c r="E24" s="855">
        <v>6733.98</v>
      </c>
      <c r="F24" s="269">
        <v>-365233297.4928003</v>
      </c>
      <c r="G24" s="274">
        <v>-60867.519400000579</v>
      </c>
      <c r="H24" s="855">
        <v>6941.65</v>
      </c>
      <c r="I24" s="269">
        <v>-422521016.04301399</v>
      </c>
      <c r="J24" s="100"/>
    </row>
    <row r="25" spans="1:12" s="197" customFormat="1">
      <c r="A25" s="198"/>
      <c r="B25" s="268" t="s">
        <v>365</v>
      </c>
      <c r="C25" s="268"/>
      <c r="D25" s="276"/>
      <c r="E25" s="856"/>
      <c r="F25" s="268"/>
      <c r="G25" s="276"/>
      <c r="H25" s="856"/>
      <c r="I25" s="643"/>
    </row>
    <row r="26" spans="1:12" s="197" customFormat="1">
      <c r="A26" s="198"/>
      <c r="B26" s="266" t="s">
        <v>460</v>
      </c>
      <c r="C26" s="267" t="s">
        <v>0</v>
      </c>
      <c r="D26" s="274">
        <v>685.54</v>
      </c>
      <c r="E26" s="855">
        <v>6733.98</v>
      </c>
      <c r="F26" s="269">
        <v>4616412.6491999999</v>
      </c>
      <c r="G26" s="274">
        <v>578.52999999999884</v>
      </c>
      <c r="H26" s="855">
        <v>6891.96</v>
      </c>
      <c r="I26" s="269">
        <v>3987205.6187999919</v>
      </c>
      <c r="J26" s="608"/>
      <c r="K26" s="608"/>
    </row>
    <row r="27" spans="1:12" s="197" customFormat="1">
      <c r="A27" s="198"/>
      <c r="B27" s="266" t="s">
        <v>900</v>
      </c>
      <c r="C27" s="267" t="s">
        <v>0</v>
      </c>
      <c r="D27" s="274">
        <v>3704.0900000000838</v>
      </c>
      <c r="E27" s="855">
        <v>6733.98</v>
      </c>
      <c r="F27" s="269">
        <v>24943267.978200562</v>
      </c>
      <c r="G27" s="274">
        <v>0</v>
      </c>
      <c r="H27" s="855">
        <v>6891.96</v>
      </c>
      <c r="I27" s="269">
        <v>0</v>
      </c>
      <c r="J27" s="608"/>
      <c r="K27" s="608"/>
    </row>
    <row r="28" spans="1:12" s="197" customFormat="1">
      <c r="A28" s="198"/>
      <c r="B28" s="266" t="s">
        <v>901</v>
      </c>
      <c r="C28" s="267" t="s">
        <v>0</v>
      </c>
      <c r="D28" s="274">
        <v>0</v>
      </c>
      <c r="E28" s="855">
        <v>6733.98</v>
      </c>
      <c r="F28" s="269">
        <v>0</v>
      </c>
      <c r="G28" s="274">
        <v>0</v>
      </c>
      <c r="H28" s="855">
        <v>6891.96</v>
      </c>
      <c r="I28" s="269">
        <v>0</v>
      </c>
      <c r="J28" s="608"/>
      <c r="K28" s="608"/>
    </row>
    <row r="29" spans="1:12" s="197" customFormat="1">
      <c r="A29" s="198"/>
      <c r="B29" s="266" t="s">
        <v>1607</v>
      </c>
      <c r="C29" s="267" t="s">
        <v>0</v>
      </c>
      <c r="D29" s="274">
        <v>33</v>
      </c>
      <c r="E29" s="855">
        <v>6733.98</v>
      </c>
      <c r="F29" s="269">
        <v>222221.34</v>
      </c>
      <c r="G29" s="274">
        <v>0</v>
      </c>
      <c r="H29" s="855">
        <v>6891.96</v>
      </c>
      <c r="I29" s="269">
        <v>0</v>
      </c>
      <c r="J29" s="608"/>
      <c r="K29" s="608"/>
    </row>
    <row r="30" spans="1:12" s="197" customFormat="1">
      <c r="A30" s="198"/>
      <c r="B30" s="266" t="s">
        <v>89</v>
      </c>
      <c r="C30" s="267" t="s">
        <v>0</v>
      </c>
      <c r="D30" s="274">
        <v>16400</v>
      </c>
      <c r="E30" s="855">
        <v>6733.98</v>
      </c>
      <c r="F30" s="269">
        <v>110437272</v>
      </c>
      <c r="G30" s="274">
        <v>0</v>
      </c>
      <c r="H30" s="855">
        <v>6891.96</v>
      </c>
      <c r="I30" s="269">
        <v>0</v>
      </c>
      <c r="J30" s="608"/>
      <c r="K30" s="608"/>
    </row>
    <row r="31" spans="1:12" s="197" customFormat="1">
      <c r="A31" s="198"/>
      <c r="B31" s="268" t="s">
        <v>809</v>
      </c>
      <c r="C31" s="268"/>
      <c r="D31" s="276"/>
      <c r="E31" s="856"/>
      <c r="F31" s="268"/>
      <c r="G31" s="276"/>
      <c r="H31" s="856"/>
      <c r="I31" s="643"/>
    </row>
    <row r="32" spans="1:12" s="197" customFormat="1">
      <c r="A32" s="198"/>
      <c r="B32" s="266" t="s">
        <v>197</v>
      </c>
      <c r="C32" s="267" t="s">
        <v>0</v>
      </c>
      <c r="D32" s="274">
        <v>6000</v>
      </c>
      <c r="E32" s="855">
        <v>6733.98</v>
      </c>
      <c r="F32" s="269">
        <v>40403880</v>
      </c>
      <c r="G32" s="274">
        <v>0</v>
      </c>
      <c r="H32" s="855">
        <v>6891.96</v>
      </c>
      <c r="I32" s="269">
        <v>0</v>
      </c>
      <c r="J32" s="608"/>
      <c r="K32" s="608"/>
    </row>
    <row r="33" spans="1:11" s="197" customFormat="1">
      <c r="A33" s="198"/>
      <c r="B33" s="266" t="s">
        <v>1379</v>
      </c>
      <c r="C33" s="267" t="s">
        <v>0</v>
      </c>
      <c r="D33" s="274">
        <v>7500</v>
      </c>
      <c r="E33" s="855">
        <v>6733.98</v>
      </c>
      <c r="F33" s="269">
        <v>50504850</v>
      </c>
      <c r="G33" s="274">
        <v>0</v>
      </c>
      <c r="H33" s="855">
        <v>6891.96</v>
      </c>
      <c r="I33" s="269">
        <v>0</v>
      </c>
      <c r="J33" s="608"/>
      <c r="K33" s="608"/>
    </row>
    <row r="34" spans="1:11">
      <c r="B34" s="644" t="s">
        <v>25</v>
      </c>
      <c r="C34" s="645"/>
      <c r="D34" s="646">
        <v>1507246.1699999953</v>
      </c>
      <c r="E34" s="647"/>
      <c r="F34" s="648">
        <v>10149765563.856569</v>
      </c>
      <c r="G34" s="646">
        <v>1249911.7886000013</v>
      </c>
      <c r="H34" s="649"/>
      <c r="I34" s="648">
        <v>8611317543.5206776</v>
      </c>
      <c r="J34" s="97"/>
    </row>
    <row r="35" spans="1:11" s="197" customFormat="1" ht="27.75" customHeight="1">
      <c r="A35" s="198"/>
      <c r="B35" s="639" t="s">
        <v>8</v>
      </c>
      <c r="C35" s="650"/>
      <c r="D35" s="651"/>
      <c r="E35" s="650"/>
      <c r="F35" s="650"/>
      <c r="G35" s="651"/>
      <c r="H35" s="650"/>
      <c r="I35" s="642"/>
    </row>
    <row r="36" spans="1:11" s="197" customFormat="1">
      <c r="A36" s="198"/>
      <c r="B36" s="268" t="s">
        <v>82</v>
      </c>
      <c r="C36" s="271"/>
      <c r="D36" s="276"/>
      <c r="E36" s="268"/>
      <c r="F36" s="268"/>
      <c r="G36" s="276"/>
      <c r="H36" s="268"/>
      <c r="I36" s="643"/>
    </row>
    <row r="37" spans="1:11" s="197" customFormat="1">
      <c r="A37" s="198"/>
      <c r="B37" s="273" t="s">
        <v>812</v>
      </c>
      <c r="C37" s="267" t="s">
        <v>0</v>
      </c>
      <c r="D37" s="274">
        <v>-336939.48</v>
      </c>
      <c r="E37" s="274">
        <v>6761.37</v>
      </c>
      <c r="F37" s="269">
        <v>-2278172491.8875999</v>
      </c>
      <c r="G37" s="274">
        <v>-153.94</v>
      </c>
      <c r="H37" s="274">
        <v>6941.65</v>
      </c>
      <c r="I37" s="269">
        <v>-1068597.601</v>
      </c>
      <c r="J37" s="608"/>
      <c r="K37" s="608"/>
    </row>
    <row r="38" spans="1:11" s="197" customFormat="1">
      <c r="A38" s="198"/>
      <c r="B38" s="273" t="s">
        <v>363</v>
      </c>
      <c r="C38" s="267" t="s">
        <v>0</v>
      </c>
      <c r="D38" s="274">
        <v>-13545.830000000016</v>
      </c>
      <c r="E38" s="274">
        <v>6761.37</v>
      </c>
      <c r="F38" s="269">
        <v>-91588368.587100103</v>
      </c>
      <c r="G38" s="274">
        <v>-513.81000000002678</v>
      </c>
      <c r="H38" s="274">
        <v>6941.65</v>
      </c>
      <c r="I38" s="269">
        <v>-3566689.1865001856</v>
      </c>
      <c r="J38" s="608"/>
      <c r="K38" s="608"/>
    </row>
    <row r="39" spans="1:11" s="197" customFormat="1">
      <c r="A39" s="198"/>
      <c r="B39" s="268" t="s">
        <v>461</v>
      </c>
      <c r="C39" s="271"/>
      <c r="D39" s="276"/>
      <c r="E39" s="276"/>
      <c r="F39" s="275"/>
      <c r="G39" s="276"/>
      <c r="H39" s="272"/>
      <c r="I39" s="643"/>
      <c r="J39" s="608"/>
      <c r="K39" s="608"/>
    </row>
    <row r="40" spans="1:11" s="197" customFormat="1">
      <c r="A40" s="198"/>
      <c r="B40" s="266" t="s">
        <v>462</v>
      </c>
      <c r="C40" s="267" t="s">
        <v>0</v>
      </c>
      <c r="D40" s="274">
        <v>0</v>
      </c>
      <c r="E40" s="274">
        <v>6761.37</v>
      </c>
      <c r="F40" s="269">
        <v>0</v>
      </c>
      <c r="G40" s="274">
        <v>-150849.80999999994</v>
      </c>
      <c r="H40" s="274">
        <v>6941.65</v>
      </c>
      <c r="I40" s="269">
        <v>-1047146583.5864996</v>
      </c>
      <c r="J40" s="608"/>
      <c r="K40" s="608"/>
    </row>
    <row r="41" spans="1:11" s="197" customFormat="1">
      <c r="A41" s="198"/>
      <c r="B41" s="268" t="s">
        <v>463</v>
      </c>
      <c r="C41" s="271"/>
      <c r="D41" s="276"/>
      <c r="E41" s="276"/>
      <c r="F41" s="275"/>
      <c r="G41" s="276"/>
      <c r="H41" s="272"/>
      <c r="I41" s="643"/>
      <c r="J41" s="608"/>
      <c r="K41" s="608"/>
    </row>
    <row r="42" spans="1:11" s="197" customFormat="1">
      <c r="A42" s="198"/>
      <c r="B42" s="273" t="s">
        <v>1260</v>
      </c>
      <c r="C42" s="267" t="s">
        <v>0</v>
      </c>
      <c r="D42" s="274">
        <v>-3125</v>
      </c>
      <c r="E42" s="274">
        <v>6761.37</v>
      </c>
      <c r="F42" s="269">
        <v>-21129281.25</v>
      </c>
      <c r="G42" s="276">
        <v>0</v>
      </c>
      <c r="H42" s="274">
        <v>6941.65</v>
      </c>
      <c r="I42" s="269">
        <v>0</v>
      </c>
      <c r="J42" s="608"/>
      <c r="K42" s="608"/>
    </row>
    <row r="43" spans="1:11" s="197" customFormat="1">
      <c r="A43" s="198"/>
      <c r="B43" s="273" t="s">
        <v>464</v>
      </c>
      <c r="C43" s="267" t="s">
        <v>0</v>
      </c>
      <c r="D43" s="274">
        <v>-261.85000000000002</v>
      </c>
      <c r="E43" s="274">
        <v>6761.37</v>
      </c>
      <c r="F43" s="269">
        <v>-1770464.7345</v>
      </c>
      <c r="G43" s="274">
        <v>-116.78</v>
      </c>
      <c r="H43" s="274">
        <v>6941.65</v>
      </c>
      <c r="I43" s="269">
        <v>-810645.88699999999</v>
      </c>
      <c r="J43" s="608"/>
      <c r="K43" s="608"/>
    </row>
    <row r="44" spans="1:11" s="197" customFormat="1">
      <c r="A44" s="198"/>
      <c r="B44" s="273" t="s">
        <v>684</v>
      </c>
      <c r="C44" s="267" t="s">
        <v>0</v>
      </c>
      <c r="D44" s="274">
        <v>-850000.01</v>
      </c>
      <c r="E44" s="274">
        <v>6761.37</v>
      </c>
      <c r="F44" s="269">
        <v>-5747164567.6136999</v>
      </c>
      <c r="G44" s="274">
        <v>-760000</v>
      </c>
      <c r="H44" s="274">
        <v>6941.65</v>
      </c>
      <c r="I44" s="269">
        <v>-5275654000</v>
      </c>
      <c r="J44" s="608"/>
      <c r="K44" s="608"/>
    </row>
    <row r="45" spans="1:11">
      <c r="B45" s="644" t="s">
        <v>28</v>
      </c>
      <c r="C45" s="645"/>
      <c r="D45" s="652">
        <v>-1200747.17</v>
      </c>
      <c r="E45" s="653"/>
      <c r="F45" s="654">
        <v>-8118695892.8228998</v>
      </c>
      <c r="G45" s="652">
        <v>-911634.34</v>
      </c>
      <c r="H45" s="655"/>
      <c r="I45" s="654">
        <v>-6328246516.2609997</v>
      </c>
    </row>
    <row r="48" spans="1:11">
      <c r="B48" s="42" t="s">
        <v>465</v>
      </c>
      <c r="H48" s="97"/>
    </row>
    <row r="49" spans="1:11">
      <c r="H49" s="97"/>
    </row>
    <row r="50" spans="1:11" s="588" customFormat="1" ht="20.45" customHeight="1">
      <c r="A50" s="587"/>
      <c r="B50" s="957" t="s">
        <v>71</v>
      </c>
      <c r="C50" s="605" t="s">
        <v>466</v>
      </c>
      <c r="D50" s="605" t="s">
        <v>466</v>
      </c>
      <c r="H50" s="97"/>
      <c r="I50" s="97"/>
    </row>
    <row r="51" spans="1:11" ht="18.600000000000001" customHeight="1">
      <c r="B51" s="958"/>
      <c r="C51" s="606" t="s">
        <v>1525</v>
      </c>
      <c r="D51" s="606" t="s">
        <v>685</v>
      </c>
      <c r="E51" s="588"/>
      <c r="G51" s="45"/>
      <c r="H51" s="97"/>
      <c r="J51" s="45"/>
      <c r="K51" s="45"/>
    </row>
    <row r="52" spans="1:11" ht="30">
      <c r="B52" s="282" t="s">
        <v>467</v>
      </c>
      <c r="C52" s="283">
        <v>1584867370</v>
      </c>
      <c r="D52" s="209">
        <v>1066878151</v>
      </c>
      <c r="E52" s="588"/>
      <c r="H52" s="97"/>
      <c r="J52" s="45"/>
    </row>
    <row r="53" spans="1:11" ht="30">
      <c r="B53" s="282" t="s">
        <v>468</v>
      </c>
      <c r="C53" s="283">
        <v>882822990</v>
      </c>
      <c r="D53" s="209">
        <v>221217283</v>
      </c>
      <c r="E53" s="588"/>
      <c r="H53" s="97"/>
      <c r="J53" s="45"/>
    </row>
    <row r="54" spans="1:11">
      <c r="B54" s="616" t="s">
        <v>469</v>
      </c>
      <c r="C54" s="617">
        <v>2467690360</v>
      </c>
      <c r="D54" s="617">
        <v>1288095434</v>
      </c>
      <c r="E54" s="588"/>
      <c r="H54" s="44"/>
      <c r="I54" s="250"/>
      <c r="J54" s="45"/>
    </row>
    <row r="55" spans="1:11" ht="30">
      <c r="B55" s="282" t="s">
        <v>470</v>
      </c>
      <c r="C55" s="284">
        <v>-1872901941</v>
      </c>
      <c r="D55" s="285">
        <v>-529877452</v>
      </c>
      <c r="E55" s="588"/>
      <c r="G55" s="45"/>
      <c r="H55" s="97"/>
    </row>
    <row r="56" spans="1:11" ht="30">
      <c r="B56" s="282" t="s">
        <v>471</v>
      </c>
      <c r="C56" s="284">
        <v>-631451695</v>
      </c>
      <c r="D56" s="285">
        <v>-707154405</v>
      </c>
      <c r="E56" s="588"/>
      <c r="G56" s="45"/>
      <c r="H56" s="97"/>
    </row>
    <row r="57" spans="1:11">
      <c r="B57" s="616" t="s">
        <v>472</v>
      </c>
      <c r="C57" s="615">
        <v>-2504353636</v>
      </c>
      <c r="D57" s="615">
        <v>-1237031857</v>
      </c>
      <c r="E57" s="588"/>
      <c r="H57" s="46"/>
      <c r="I57" s="250"/>
      <c r="K57" s="46"/>
    </row>
    <row r="58" spans="1:11">
      <c r="B58" s="614" t="s">
        <v>1608</v>
      </c>
      <c r="C58" s="615">
        <v>-36663276</v>
      </c>
      <c r="D58" s="615">
        <v>51063577</v>
      </c>
      <c r="E58" s="588"/>
      <c r="H58" s="46"/>
      <c r="I58" s="250"/>
      <c r="K58" s="46"/>
    </row>
    <row r="59" spans="1:11">
      <c r="D59" s="215"/>
    </row>
    <row r="60" spans="1:11">
      <c r="B60" s="42" t="s">
        <v>473</v>
      </c>
      <c r="C60" s="235"/>
      <c r="H60" s="81"/>
      <c r="I60" s="81"/>
    </row>
    <row r="61" spans="1:11">
      <c r="B61" s="196" t="s">
        <v>252</v>
      </c>
      <c r="I61" s="81"/>
    </row>
    <row r="62" spans="1:11" s="197" customFormat="1">
      <c r="A62" s="198"/>
      <c r="B62" s="137"/>
      <c r="C62" s="138"/>
      <c r="D62" s="138"/>
      <c r="I62" s="100"/>
    </row>
    <row r="63" spans="1:11" ht="28.9" customHeight="1">
      <c r="B63" s="607" t="s">
        <v>1</v>
      </c>
      <c r="C63" s="601">
        <v>44377</v>
      </c>
      <c r="D63" s="601">
        <v>44196</v>
      </c>
      <c r="E63" s="46"/>
    </row>
    <row r="64" spans="1:11">
      <c r="A64" s="218"/>
      <c r="B64" s="548" t="s">
        <v>381</v>
      </c>
      <c r="C64" s="618">
        <v>1077344762</v>
      </c>
      <c r="D64" s="619">
        <v>323082699</v>
      </c>
    </row>
    <row r="65" spans="1:6">
      <c r="A65" s="218"/>
      <c r="B65" s="548" t="s">
        <v>474</v>
      </c>
      <c r="C65" s="618">
        <v>109529622</v>
      </c>
      <c r="D65" s="619">
        <v>94703520</v>
      </c>
      <c r="E65" s="46"/>
    </row>
    <row r="66" spans="1:6">
      <c r="A66" s="218"/>
      <c r="B66" s="548" t="s">
        <v>535</v>
      </c>
      <c r="C66" s="618">
        <v>24911869</v>
      </c>
      <c r="D66" s="619">
        <v>26075880</v>
      </c>
      <c r="E66" s="46"/>
    </row>
    <row r="67" spans="1:6">
      <c r="A67" s="218"/>
      <c r="B67" s="548" t="s">
        <v>475</v>
      </c>
      <c r="C67" s="618">
        <v>9536577</v>
      </c>
      <c r="D67" s="619">
        <v>99298874</v>
      </c>
    </row>
    <row r="68" spans="1:6">
      <c r="A68" s="218"/>
      <c r="B68" s="548" t="s">
        <v>536</v>
      </c>
      <c r="C68" s="618">
        <v>2029887863</v>
      </c>
      <c r="D68" s="619">
        <v>1206</v>
      </c>
    </row>
    <row r="69" spans="1:6">
      <c r="A69" s="218"/>
      <c r="B69" s="548" t="s">
        <v>1381</v>
      </c>
      <c r="C69" s="618">
        <v>9226</v>
      </c>
      <c r="D69" s="619">
        <v>0</v>
      </c>
    </row>
    <row r="70" spans="1:6">
      <c r="A70" s="218"/>
      <c r="B70" s="548" t="s">
        <v>476</v>
      </c>
      <c r="C70" s="618">
        <v>377019917</v>
      </c>
      <c r="D70" s="619">
        <v>12324356</v>
      </c>
    </row>
    <row r="71" spans="1:6">
      <c r="A71" s="218"/>
      <c r="B71" s="548" t="s">
        <v>477</v>
      </c>
      <c r="C71" s="618">
        <v>764379937</v>
      </c>
      <c r="D71" s="619">
        <v>104475307</v>
      </c>
    </row>
    <row r="72" spans="1:6">
      <c r="A72" s="218"/>
      <c r="B72" s="548" t="s">
        <v>530</v>
      </c>
      <c r="C72" s="618">
        <v>183390932</v>
      </c>
      <c r="D72" s="619">
        <v>7049</v>
      </c>
    </row>
    <row r="73" spans="1:6">
      <c r="A73" s="218"/>
      <c r="B73" s="548" t="s">
        <v>617</v>
      </c>
      <c r="C73" s="618">
        <v>523617868</v>
      </c>
      <c r="D73" s="619">
        <v>3000000</v>
      </c>
    </row>
    <row r="74" spans="1:6">
      <c r="A74" s="218"/>
      <c r="B74" s="548" t="s">
        <v>1380</v>
      </c>
      <c r="C74" s="618">
        <v>206035621</v>
      </c>
      <c r="D74" s="619">
        <v>0</v>
      </c>
    </row>
    <row r="75" spans="1:6">
      <c r="A75" s="218"/>
      <c r="B75" s="548" t="s">
        <v>1609</v>
      </c>
      <c r="C75" s="618">
        <v>3800000</v>
      </c>
      <c r="D75" s="619">
        <v>0</v>
      </c>
    </row>
    <row r="76" spans="1:6">
      <c r="A76" s="218"/>
      <c r="B76" s="548" t="s">
        <v>1610</v>
      </c>
      <c r="C76" s="618">
        <v>4305516</v>
      </c>
      <c r="D76" s="619">
        <v>0</v>
      </c>
    </row>
    <row r="77" spans="1:6">
      <c r="A77" s="218"/>
      <c r="B77" s="548" t="s">
        <v>1611</v>
      </c>
      <c r="C77" s="618">
        <v>12525</v>
      </c>
      <c r="D77" s="619"/>
    </row>
    <row r="78" spans="1:6">
      <c r="B78" s="702" t="s">
        <v>72</v>
      </c>
      <c r="C78" s="703">
        <v>5313782235</v>
      </c>
      <c r="D78" s="703">
        <v>662968891</v>
      </c>
      <c r="E78" s="106">
        <v>0</v>
      </c>
      <c r="F78" s="106">
        <v>0</v>
      </c>
    </row>
    <row r="79" spans="1:6">
      <c r="C79" s="234"/>
      <c r="D79" s="234"/>
    </row>
    <row r="80" spans="1:6">
      <c r="D80" s="46"/>
    </row>
    <row r="81" spans="1:13" s="251" customFormat="1">
      <c r="A81" s="255"/>
      <c r="B81" s="42" t="s">
        <v>253</v>
      </c>
      <c r="C81" s="247"/>
      <c r="I81" s="252"/>
    </row>
    <row r="82" spans="1:13" s="251" customFormat="1">
      <c r="A82" s="255"/>
      <c r="B82" s="42"/>
      <c r="I82" s="252"/>
    </row>
    <row r="83" spans="1:13" s="251" customFormat="1">
      <c r="A83" s="255"/>
      <c r="B83" s="42" t="s">
        <v>478</v>
      </c>
      <c r="I83" s="252"/>
    </row>
    <row r="84" spans="1:13" s="251" customFormat="1">
      <c r="A84" s="255"/>
      <c r="B84" s="196" t="s">
        <v>1612</v>
      </c>
      <c r="I84" s="252"/>
    </row>
    <row r="85" spans="1:13" s="251" customFormat="1">
      <c r="A85" s="255"/>
      <c r="B85" s="42"/>
      <c r="I85" s="252"/>
    </row>
    <row r="86" spans="1:13" s="251" customFormat="1" ht="18" customHeight="1">
      <c r="A86" s="255"/>
      <c r="B86" s="889" t="s">
        <v>254</v>
      </c>
      <c r="C86" s="889"/>
      <c r="D86" s="889"/>
      <c r="E86" s="889"/>
      <c r="F86" s="889"/>
      <c r="G86" s="889"/>
      <c r="H86" s="889" t="s">
        <v>1526</v>
      </c>
      <c r="I86" s="889"/>
      <c r="J86" s="889"/>
    </row>
    <row r="87" spans="1:13" s="251" customFormat="1" ht="15" customHeight="1">
      <c r="A87" s="255"/>
      <c r="B87" s="889" t="s">
        <v>1382</v>
      </c>
      <c r="C87" s="889" t="s">
        <v>761</v>
      </c>
      <c r="D87" s="890" t="s">
        <v>762</v>
      </c>
      <c r="E87" s="889" t="s">
        <v>763</v>
      </c>
      <c r="F87" s="889"/>
      <c r="G87" s="889" t="s">
        <v>759</v>
      </c>
      <c r="H87" s="889" t="s">
        <v>764</v>
      </c>
      <c r="I87" s="889" t="s">
        <v>765</v>
      </c>
      <c r="J87" s="890" t="s">
        <v>237</v>
      </c>
    </row>
    <row r="88" spans="1:13" s="251" customFormat="1">
      <c r="A88" s="255"/>
      <c r="B88" s="889"/>
      <c r="C88" s="889"/>
      <c r="D88" s="890"/>
      <c r="E88" s="513" t="s">
        <v>6</v>
      </c>
      <c r="F88" s="513" t="s">
        <v>0</v>
      </c>
      <c r="G88" s="889"/>
      <c r="H88" s="889"/>
      <c r="I88" s="889"/>
      <c r="J88" s="890"/>
    </row>
    <row r="89" spans="1:13" s="251" customFormat="1" ht="15" customHeight="1">
      <c r="A89" s="255"/>
      <c r="B89" s="669" t="s">
        <v>255</v>
      </c>
      <c r="C89" s="670"/>
      <c r="D89" s="671"/>
      <c r="E89" s="671"/>
      <c r="F89" s="671"/>
      <c r="G89" s="671"/>
      <c r="H89" s="671"/>
      <c r="I89" s="671"/>
      <c r="J89" s="672"/>
    </row>
    <row r="90" spans="1:13" s="255" customFormat="1" ht="15" customHeight="1">
      <c r="B90" s="673" t="s">
        <v>654</v>
      </c>
      <c r="C90" s="674"/>
      <c r="D90" s="675"/>
      <c r="E90" s="675"/>
      <c r="F90" s="675"/>
      <c r="G90" s="675"/>
      <c r="H90" s="675"/>
      <c r="I90" s="675"/>
      <c r="J90" s="676"/>
    </row>
    <row r="91" spans="1:13" s="256" customFormat="1">
      <c r="A91" s="254"/>
      <c r="B91" s="550" t="s">
        <v>619</v>
      </c>
      <c r="C91" s="638" t="s">
        <v>73</v>
      </c>
      <c r="D91" s="559">
        <v>1</v>
      </c>
      <c r="E91" s="559">
        <v>0</v>
      </c>
      <c r="F91" s="661">
        <v>35000</v>
      </c>
      <c r="G91" s="559">
        <v>235808830.91238898</v>
      </c>
      <c r="H91" s="551">
        <v>1151242860000</v>
      </c>
      <c r="I91" s="552">
        <v>13022138969</v>
      </c>
      <c r="J91" s="553">
        <v>1642284891155</v>
      </c>
      <c r="M91" s="232"/>
    </row>
    <row r="92" spans="1:13" s="256" customFormat="1">
      <c r="A92" s="254"/>
      <c r="B92" s="550" t="s">
        <v>619</v>
      </c>
      <c r="C92" s="638" t="s">
        <v>73</v>
      </c>
      <c r="D92" s="559">
        <v>1</v>
      </c>
      <c r="E92" s="559">
        <v>0</v>
      </c>
      <c r="F92" s="661">
        <v>30000</v>
      </c>
      <c r="G92" s="559">
        <v>203126314.10560271</v>
      </c>
      <c r="H92" s="551">
        <v>1151242860000</v>
      </c>
      <c r="I92" s="552">
        <v>13022138969</v>
      </c>
      <c r="J92" s="553">
        <v>1642284891155</v>
      </c>
      <c r="M92" s="232"/>
    </row>
    <row r="93" spans="1:13" s="256" customFormat="1">
      <c r="A93" s="254"/>
      <c r="B93" s="550" t="s">
        <v>619</v>
      </c>
      <c r="C93" s="638" t="s">
        <v>73</v>
      </c>
      <c r="D93" s="559">
        <v>1</v>
      </c>
      <c r="E93" s="559">
        <v>0</v>
      </c>
      <c r="F93" s="661">
        <v>10000</v>
      </c>
      <c r="G93" s="559">
        <v>69452296.301369861</v>
      </c>
      <c r="H93" s="551">
        <v>1151242860000</v>
      </c>
      <c r="I93" s="552">
        <v>13022138969</v>
      </c>
      <c r="J93" s="553">
        <v>1642284891155</v>
      </c>
      <c r="M93" s="232"/>
    </row>
    <row r="94" spans="1:13" s="256" customFormat="1">
      <c r="A94" s="254"/>
      <c r="B94" s="550" t="s">
        <v>688</v>
      </c>
      <c r="C94" s="638" t="s">
        <v>73</v>
      </c>
      <c r="D94" s="559">
        <v>1</v>
      </c>
      <c r="E94" s="559">
        <v>60000000</v>
      </c>
      <c r="F94" s="661">
        <v>0</v>
      </c>
      <c r="G94" s="559">
        <v>60893153.000000007</v>
      </c>
      <c r="H94" s="551">
        <v>31546000000</v>
      </c>
      <c r="I94" s="552">
        <v>11311347923.6</v>
      </c>
      <c r="J94" s="553">
        <v>134257128948.2</v>
      </c>
      <c r="M94" s="232"/>
    </row>
    <row r="95" spans="1:13" s="256" customFormat="1">
      <c r="A95" s="254"/>
      <c r="B95" s="550" t="s">
        <v>618</v>
      </c>
      <c r="C95" s="638" t="s">
        <v>73</v>
      </c>
      <c r="D95" s="559">
        <v>1</v>
      </c>
      <c r="E95" s="559">
        <v>50000000</v>
      </c>
      <c r="F95" s="661">
        <v>0</v>
      </c>
      <c r="G95" s="559">
        <v>50204793.205479451</v>
      </c>
      <c r="H95" s="551">
        <v>1151242860000</v>
      </c>
      <c r="I95" s="552">
        <v>13022138969</v>
      </c>
      <c r="J95" s="553">
        <v>1642284891155</v>
      </c>
      <c r="M95" s="232"/>
    </row>
    <row r="96" spans="1:13" s="256" customFormat="1">
      <c r="A96" s="254"/>
      <c r="B96" s="550" t="s">
        <v>618</v>
      </c>
      <c r="C96" s="638" t="s">
        <v>73</v>
      </c>
      <c r="D96" s="559">
        <v>1</v>
      </c>
      <c r="E96" s="559">
        <v>25000000</v>
      </c>
      <c r="F96" s="661">
        <v>0</v>
      </c>
      <c r="G96" s="559">
        <v>25507534.246575341</v>
      </c>
      <c r="H96" s="551">
        <v>1151242860000</v>
      </c>
      <c r="I96" s="552">
        <v>13022138969</v>
      </c>
      <c r="J96" s="553">
        <v>1642284891155</v>
      </c>
      <c r="M96" s="232"/>
    </row>
    <row r="97" spans="1:13" s="256" customFormat="1">
      <c r="A97" s="254"/>
      <c r="B97" s="550" t="s">
        <v>618</v>
      </c>
      <c r="C97" s="638" t="s">
        <v>73</v>
      </c>
      <c r="D97" s="559">
        <v>1</v>
      </c>
      <c r="E97" s="559">
        <v>50000000</v>
      </c>
      <c r="F97" s="661">
        <v>0</v>
      </c>
      <c r="G97" s="559">
        <v>50253424.657534249</v>
      </c>
      <c r="H97" s="551">
        <v>1151242860000</v>
      </c>
      <c r="I97" s="552">
        <v>13022138969</v>
      </c>
      <c r="J97" s="553">
        <v>1642284891155</v>
      </c>
      <c r="M97" s="232"/>
    </row>
    <row r="98" spans="1:13" s="256" customFormat="1">
      <c r="A98" s="254"/>
      <c r="B98" s="550" t="s">
        <v>1557</v>
      </c>
      <c r="C98" s="638" t="s">
        <v>73</v>
      </c>
      <c r="D98" s="559">
        <v>1</v>
      </c>
      <c r="E98" s="559">
        <v>500000000</v>
      </c>
      <c r="F98" s="661">
        <v>0</v>
      </c>
      <c r="G98" s="559">
        <v>513500000</v>
      </c>
      <c r="H98" s="553">
        <v>1547250603673</v>
      </c>
      <c r="I98" s="551">
        <v>169145616415</v>
      </c>
      <c r="J98" s="552">
        <v>2470507004651</v>
      </c>
      <c r="M98" s="232"/>
    </row>
    <row r="99" spans="1:13" s="256" customFormat="1">
      <c r="A99" s="254"/>
      <c r="B99" s="557" t="s">
        <v>1395</v>
      </c>
      <c r="C99" s="638" t="s">
        <v>73</v>
      </c>
      <c r="D99" s="559">
        <v>1</v>
      </c>
      <c r="E99" s="558">
        <v>100000000</v>
      </c>
      <c r="F99" s="661">
        <v>0</v>
      </c>
      <c r="G99" s="558">
        <v>100709588.67123288</v>
      </c>
      <c r="H99" s="551">
        <v>692697577711</v>
      </c>
      <c r="I99" s="552">
        <v>87820420114</v>
      </c>
      <c r="J99" s="553">
        <v>1056088178346.9999</v>
      </c>
      <c r="M99" s="232"/>
    </row>
    <row r="100" spans="1:13" s="256" customFormat="1">
      <c r="A100" s="254"/>
      <c r="B100" s="557" t="s">
        <v>1396</v>
      </c>
      <c r="C100" s="638" t="s">
        <v>73</v>
      </c>
      <c r="D100" s="559">
        <v>1</v>
      </c>
      <c r="E100" s="558">
        <v>50000000</v>
      </c>
      <c r="F100" s="661">
        <v>0</v>
      </c>
      <c r="G100" s="558">
        <v>50316438.356164381</v>
      </c>
      <c r="H100" s="551">
        <v>98706419239</v>
      </c>
      <c r="I100" s="552">
        <v>11016795033</v>
      </c>
      <c r="J100" s="553">
        <v>157385466987</v>
      </c>
      <c r="M100" s="232"/>
    </row>
    <row r="101" spans="1:13" s="256" customFormat="1">
      <c r="A101" s="254"/>
      <c r="B101" s="557" t="s">
        <v>1396</v>
      </c>
      <c r="C101" s="638" t="s">
        <v>73</v>
      </c>
      <c r="D101" s="559">
        <v>1</v>
      </c>
      <c r="E101" s="558">
        <v>250000000</v>
      </c>
      <c r="F101" s="661">
        <v>0</v>
      </c>
      <c r="G101" s="558">
        <v>251972602.73972604</v>
      </c>
      <c r="H101" s="551">
        <v>98706419239</v>
      </c>
      <c r="I101" s="552">
        <v>11016795033</v>
      </c>
      <c r="J101" s="553">
        <v>157385466987</v>
      </c>
      <c r="M101" s="232"/>
    </row>
    <row r="102" spans="1:13" s="256" customFormat="1">
      <c r="A102" s="254"/>
      <c r="B102" s="557" t="s">
        <v>1396</v>
      </c>
      <c r="C102" s="638" t="s">
        <v>73</v>
      </c>
      <c r="D102" s="559">
        <v>1</v>
      </c>
      <c r="E102" s="558">
        <v>250000000</v>
      </c>
      <c r="F102" s="661">
        <v>0</v>
      </c>
      <c r="G102" s="558">
        <v>251972602.73972604</v>
      </c>
      <c r="H102" s="551">
        <v>98706419239</v>
      </c>
      <c r="I102" s="552">
        <v>11016795033</v>
      </c>
      <c r="J102" s="553">
        <v>157385466987</v>
      </c>
      <c r="M102" s="232"/>
    </row>
    <row r="103" spans="1:13" s="256" customFormat="1">
      <c r="A103" s="254"/>
      <c r="B103" s="557" t="s">
        <v>1396</v>
      </c>
      <c r="C103" s="638" t="s">
        <v>73</v>
      </c>
      <c r="D103" s="559">
        <v>1</v>
      </c>
      <c r="E103" s="558">
        <v>250000000</v>
      </c>
      <c r="F103" s="661">
        <v>0</v>
      </c>
      <c r="G103" s="558">
        <v>251972602.73972604</v>
      </c>
      <c r="H103" s="551">
        <v>98706419239</v>
      </c>
      <c r="I103" s="552">
        <v>11016795033</v>
      </c>
      <c r="J103" s="553">
        <v>157385466987</v>
      </c>
      <c r="L103" s="225"/>
      <c r="M103" s="232"/>
    </row>
    <row r="104" spans="1:13" s="256" customFormat="1">
      <c r="A104" s="254"/>
      <c r="B104" s="557" t="s">
        <v>1396</v>
      </c>
      <c r="C104" s="638" t="s">
        <v>73</v>
      </c>
      <c r="D104" s="559">
        <v>1</v>
      </c>
      <c r="E104" s="558">
        <v>250000000</v>
      </c>
      <c r="F104" s="661">
        <v>0</v>
      </c>
      <c r="G104" s="558">
        <v>251972602.73972604</v>
      </c>
      <c r="H104" s="551">
        <v>98706419239</v>
      </c>
      <c r="I104" s="552">
        <v>11016795033</v>
      </c>
      <c r="J104" s="553">
        <v>157385466987</v>
      </c>
      <c r="L104" s="225"/>
      <c r="M104" s="232"/>
    </row>
    <row r="105" spans="1:13" s="256" customFormat="1">
      <c r="A105" s="254"/>
      <c r="B105" s="550" t="s">
        <v>1396</v>
      </c>
      <c r="C105" s="638" t="s">
        <v>73</v>
      </c>
      <c r="D105" s="559">
        <v>1</v>
      </c>
      <c r="E105" s="559">
        <v>250000000</v>
      </c>
      <c r="F105" s="661">
        <v>0</v>
      </c>
      <c r="G105" s="559">
        <v>251972602.73972604</v>
      </c>
      <c r="H105" s="551">
        <v>98706419239</v>
      </c>
      <c r="I105" s="552">
        <v>11016795033</v>
      </c>
      <c r="J105" s="553">
        <v>157385466987</v>
      </c>
      <c r="M105" s="232"/>
    </row>
    <row r="106" spans="1:13" s="256" customFormat="1">
      <c r="A106" s="254"/>
      <c r="B106" s="550" t="s">
        <v>1396</v>
      </c>
      <c r="C106" s="638" t="s">
        <v>73</v>
      </c>
      <c r="D106" s="559">
        <v>1</v>
      </c>
      <c r="E106" s="559">
        <v>250000000</v>
      </c>
      <c r="F106" s="661">
        <v>0</v>
      </c>
      <c r="G106" s="559">
        <v>251972602.73972604</v>
      </c>
      <c r="H106" s="551">
        <v>98706419239</v>
      </c>
      <c r="I106" s="552">
        <v>11016795033</v>
      </c>
      <c r="J106" s="553">
        <v>157385466987</v>
      </c>
      <c r="M106" s="232"/>
    </row>
    <row r="107" spans="1:13" s="256" customFormat="1">
      <c r="A107" s="254"/>
      <c r="B107" s="550" t="s">
        <v>1396</v>
      </c>
      <c r="C107" s="638" t="s">
        <v>73</v>
      </c>
      <c r="D107" s="559">
        <v>1</v>
      </c>
      <c r="E107" s="559">
        <v>250000000</v>
      </c>
      <c r="F107" s="661">
        <v>0</v>
      </c>
      <c r="G107" s="559">
        <v>251972602.73972604</v>
      </c>
      <c r="H107" s="551">
        <v>98706419239</v>
      </c>
      <c r="I107" s="552">
        <v>11016795033</v>
      </c>
      <c r="J107" s="553">
        <v>157385466987</v>
      </c>
      <c r="M107" s="232"/>
    </row>
    <row r="108" spans="1:13" s="256" customFormat="1">
      <c r="A108" s="254"/>
      <c r="B108" s="550" t="s">
        <v>1396</v>
      </c>
      <c r="C108" s="638" t="s">
        <v>73</v>
      </c>
      <c r="D108" s="559">
        <v>1</v>
      </c>
      <c r="E108" s="559">
        <v>250000000</v>
      </c>
      <c r="F108" s="661">
        <v>0</v>
      </c>
      <c r="G108" s="559">
        <v>251972602.73972604</v>
      </c>
      <c r="H108" s="551">
        <v>98706419239</v>
      </c>
      <c r="I108" s="552">
        <v>11016795033</v>
      </c>
      <c r="J108" s="553">
        <v>157385466987</v>
      </c>
      <c r="M108" s="232"/>
    </row>
    <row r="109" spans="1:13" s="256" customFormat="1">
      <c r="A109" s="254"/>
      <c r="B109" s="550" t="s">
        <v>1558</v>
      </c>
      <c r="C109" s="638" t="s">
        <v>73</v>
      </c>
      <c r="D109" s="559">
        <v>1</v>
      </c>
      <c r="E109" s="559">
        <v>150000000</v>
      </c>
      <c r="F109" s="661">
        <v>0</v>
      </c>
      <c r="G109" s="559">
        <v>150503424.83561644</v>
      </c>
      <c r="H109" s="551">
        <v>107040255923</v>
      </c>
      <c r="I109" s="552">
        <v>8230450789</v>
      </c>
      <c r="J109" s="553">
        <v>137924395307</v>
      </c>
      <c r="M109" s="232"/>
    </row>
    <row r="110" spans="1:13" s="256" customFormat="1">
      <c r="A110" s="254"/>
      <c r="B110" s="557" t="s">
        <v>1558</v>
      </c>
      <c r="C110" s="638" t="s">
        <v>73</v>
      </c>
      <c r="D110" s="559">
        <v>1</v>
      </c>
      <c r="E110" s="558">
        <v>50000000</v>
      </c>
      <c r="F110" s="661">
        <v>0</v>
      </c>
      <c r="G110" s="558">
        <v>50463356.16438356</v>
      </c>
      <c r="H110" s="551">
        <v>107040255923</v>
      </c>
      <c r="I110" s="552">
        <v>8230450789</v>
      </c>
      <c r="J110" s="553">
        <v>137924395307</v>
      </c>
      <c r="M110" s="232"/>
    </row>
    <row r="111" spans="1:13" s="256" customFormat="1">
      <c r="A111" s="254"/>
      <c r="B111" s="557" t="s">
        <v>1558</v>
      </c>
      <c r="C111" s="638" t="s">
        <v>73</v>
      </c>
      <c r="D111" s="559">
        <v>1</v>
      </c>
      <c r="E111" s="558">
        <v>55000000</v>
      </c>
      <c r="F111" s="661">
        <v>0</v>
      </c>
      <c r="G111" s="558">
        <v>55381232.87671233</v>
      </c>
      <c r="H111" s="551">
        <v>107040255923</v>
      </c>
      <c r="I111" s="552">
        <v>8230450789</v>
      </c>
      <c r="J111" s="553">
        <v>137924395307</v>
      </c>
      <c r="M111" s="232"/>
    </row>
    <row r="112" spans="1:13" s="256" customFormat="1">
      <c r="A112" s="254"/>
      <c r="B112" s="557" t="s">
        <v>1558</v>
      </c>
      <c r="C112" s="638" t="s">
        <v>73</v>
      </c>
      <c r="D112" s="559">
        <v>1</v>
      </c>
      <c r="E112" s="558">
        <v>100000000</v>
      </c>
      <c r="F112" s="661">
        <v>0</v>
      </c>
      <c r="G112" s="558">
        <v>100747945.20547946</v>
      </c>
      <c r="H112" s="551">
        <v>107040255923</v>
      </c>
      <c r="I112" s="552">
        <v>8230450789</v>
      </c>
      <c r="J112" s="553">
        <v>137924395307</v>
      </c>
      <c r="M112" s="232"/>
    </row>
    <row r="113" spans="1:13" s="256" customFormat="1">
      <c r="A113" s="254"/>
      <c r="B113" s="557" t="s">
        <v>1558</v>
      </c>
      <c r="C113" s="638" t="s">
        <v>73</v>
      </c>
      <c r="D113" s="559">
        <v>1</v>
      </c>
      <c r="E113" s="558">
        <v>100000000</v>
      </c>
      <c r="F113" s="661">
        <v>0</v>
      </c>
      <c r="G113" s="558">
        <v>101064383.56164384</v>
      </c>
      <c r="H113" s="551">
        <v>107040255923</v>
      </c>
      <c r="I113" s="552">
        <v>8230450789</v>
      </c>
      <c r="J113" s="553">
        <v>137924395307</v>
      </c>
      <c r="M113" s="232"/>
    </row>
    <row r="114" spans="1:13" s="256" customFormat="1">
      <c r="A114" s="254"/>
      <c r="B114" s="557" t="s">
        <v>1558</v>
      </c>
      <c r="C114" s="638" t="s">
        <v>73</v>
      </c>
      <c r="D114" s="559">
        <v>1</v>
      </c>
      <c r="E114" s="558">
        <v>500000000</v>
      </c>
      <c r="F114" s="661">
        <v>0</v>
      </c>
      <c r="G114" s="558">
        <v>504602739.72602749</v>
      </c>
      <c r="H114" s="551">
        <v>107040255923</v>
      </c>
      <c r="I114" s="552">
        <v>8230450789</v>
      </c>
      <c r="J114" s="553">
        <v>137924395307</v>
      </c>
      <c r="L114" s="225"/>
      <c r="M114" s="232"/>
    </row>
    <row r="115" spans="1:13" s="256" customFormat="1">
      <c r="A115" s="254"/>
      <c r="B115" s="557" t="s">
        <v>1558</v>
      </c>
      <c r="C115" s="638" t="s">
        <v>73</v>
      </c>
      <c r="D115" s="559">
        <v>1</v>
      </c>
      <c r="E115" s="558">
        <v>500000000</v>
      </c>
      <c r="F115" s="661">
        <v>0</v>
      </c>
      <c r="G115" s="558">
        <v>504602739.72602749</v>
      </c>
      <c r="H115" s="551">
        <v>107040255923</v>
      </c>
      <c r="I115" s="552">
        <v>8230450789</v>
      </c>
      <c r="J115" s="553">
        <v>137924395307</v>
      </c>
      <c r="L115" s="225"/>
      <c r="M115" s="232"/>
    </row>
    <row r="116" spans="1:13" s="256" customFormat="1">
      <c r="A116" s="254"/>
      <c r="B116" s="557" t="s">
        <v>1558</v>
      </c>
      <c r="C116" s="638" t="s">
        <v>73</v>
      </c>
      <c r="D116" s="559">
        <v>1</v>
      </c>
      <c r="E116" s="558">
        <v>200000000</v>
      </c>
      <c r="F116" s="661">
        <v>0</v>
      </c>
      <c r="G116" s="558">
        <v>201841095.89041096</v>
      </c>
      <c r="H116" s="551">
        <v>107040255923</v>
      </c>
      <c r="I116" s="552">
        <v>8230450789</v>
      </c>
      <c r="J116" s="553">
        <v>137924395307</v>
      </c>
      <c r="M116" s="232"/>
    </row>
    <row r="117" spans="1:13" s="256" customFormat="1">
      <c r="A117" s="254"/>
      <c r="B117" s="550" t="s">
        <v>1559</v>
      </c>
      <c r="C117" s="638" t="s">
        <v>73</v>
      </c>
      <c r="D117" s="559">
        <v>1</v>
      </c>
      <c r="E117" s="559">
        <v>78000000</v>
      </c>
      <c r="F117" s="661">
        <v>0</v>
      </c>
      <c r="G117" s="558">
        <v>79442465.753424659</v>
      </c>
      <c r="H117" s="551">
        <v>449703228243</v>
      </c>
      <c r="I117" s="552">
        <v>33745966997.000004</v>
      </c>
      <c r="J117" s="553">
        <v>689824807857</v>
      </c>
      <c r="M117" s="232"/>
    </row>
    <row r="118" spans="1:13" s="256" customFormat="1">
      <c r="A118" s="254"/>
      <c r="B118" s="550" t="s">
        <v>1560</v>
      </c>
      <c r="C118" s="638" t="s">
        <v>73</v>
      </c>
      <c r="D118" s="559">
        <v>1</v>
      </c>
      <c r="E118" s="559">
        <v>450000000</v>
      </c>
      <c r="F118" s="661">
        <v>0</v>
      </c>
      <c r="G118" s="558">
        <v>451130417.20291108</v>
      </c>
      <c r="H118" s="551">
        <v>251111200000</v>
      </c>
      <c r="I118" s="552">
        <v>17011411253.300001</v>
      </c>
      <c r="J118" s="553">
        <v>263310026560.15002</v>
      </c>
      <c r="M118" s="232"/>
    </row>
    <row r="119" spans="1:13" s="256" customFormat="1">
      <c r="A119" s="254"/>
      <c r="B119" s="557" t="s">
        <v>686</v>
      </c>
      <c r="C119" s="638" t="s">
        <v>1404</v>
      </c>
      <c r="D119" s="559">
        <v>360</v>
      </c>
      <c r="E119" s="560">
        <v>1000000</v>
      </c>
      <c r="F119" s="661">
        <v>0</v>
      </c>
      <c r="G119" s="662">
        <v>369182465.75342464</v>
      </c>
      <c r="H119" s="551">
        <v>64109200000</v>
      </c>
      <c r="I119" s="552">
        <v>2725695384.02</v>
      </c>
      <c r="J119" s="553">
        <v>74609720929.589996</v>
      </c>
      <c r="M119" s="232"/>
    </row>
    <row r="120" spans="1:13" s="256" customFormat="1">
      <c r="A120" s="254"/>
      <c r="B120" s="557" t="s">
        <v>1401</v>
      </c>
      <c r="C120" s="638" t="s">
        <v>1404</v>
      </c>
      <c r="D120" s="559">
        <v>96</v>
      </c>
      <c r="E120" s="560">
        <v>1000000</v>
      </c>
      <c r="F120" s="661">
        <v>0</v>
      </c>
      <c r="G120" s="662">
        <v>98054136.986301363</v>
      </c>
      <c r="H120" s="551">
        <v>146400000000</v>
      </c>
      <c r="I120" s="552">
        <v>93450000000</v>
      </c>
      <c r="J120" s="553">
        <v>731022000000</v>
      </c>
      <c r="M120" s="232"/>
    </row>
    <row r="121" spans="1:13" s="256" customFormat="1">
      <c r="A121" s="254"/>
      <c r="B121" s="557" t="s">
        <v>1401</v>
      </c>
      <c r="C121" s="638" t="s">
        <v>1404</v>
      </c>
      <c r="D121" s="559">
        <v>16</v>
      </c>
      <c r="E121" s="560">
        <v>1000000</v>
      </c>
      <c r="F121" s="661">
        <v>0</v>
      </c>
      <c r="G121" s="558">
        <v>16392767.12328767</v>
      </c>
      <c r="H121" s="551">
        <v>146400000000</v>
      </c>
      <c r="I121" s="552">
        <v>93450000000</v>
      </c>
      <c r="J121" s="553">
        <v>731022000000</v>
      </c>
      <c r="L121" s="225"/>
      <c r="M121" s="232"/>
    </row>
    <row r="122" spans="1:13" s="256" customFormat="1">
      <c r="A122" s="254"/>
      <c r="B122" s="557" t="s">
        <v>1401</v>
      </c>
      <c r="C122" s="638" t="s">
        <v>1404</v>
      </c>
      <c r="D122" s="559">
        <v>2</v>
      </c>
      <c r="E122" s="560">
        <v>1000000</v>
      </c>
      <c r="F122" s="661">
        <v>0</v>
      </c>
      <c r="G122" s="558">
        <v>2049095.8904109588</v>
      </c>
      <c r="H122" s="551">
        <v>146400000000</v>
      </c>
      <c r="I122" s="552">
        <v>93450000000</v>
      </c>
      <c r="J122" s="553">
        <v>731022000000</v>
      </c>
      <c r="L122" s="225"/>
      <c r="M122" s="232"/>
    </row>
    <row r="123" spans="1:13" s="256" customFormat="1">
      <c r="A123" s="254"/>
      <c r="B123" s="557" t="s">
        <v>1402</v>
      </c>
      <c r="C123" s="638" t="s">
        <v>1404</v>
      </c>
      <c r="D123" s="559">
        <v>40</v>
      </c>
      <c r="E123" s="560">
        <v>1000000</v>
      </c>
      <c r="F123" s="661">
        <v>0</v>
      </c>
      <c r="G123" s="558">
        <v>40049315.068493158</v>
      </c>
      <c r="H123" s="551">
        <v>40000000000</v>
      </c>
      <c r="I123" s="552">
        <v>-953438580</v>
      </c>
      <c r="J123" s="553">
        <v>45754660064</v>
      </c>
      <c r="L123" s="225"/>
      <c r="M123" s="232"/>
    </row>
    <row r="124" spans="1:13" s="256" customFormat="1">
      <c r="A124" s="254"/>
      <c r="B124" s="557" t="s">
        <v>1558</v>
      </c>
      <c r="C124" s="638" t="s">
        <v>1417</v>
      </c>
      <c r="D124" s="559">
        <v>6</v>
      </c>
      <c r="E124" s="560">
        <v>0</v>
      </c>
      <c r="F124" s="637">
        <v>1000</v>
      </c>
      <c r="G124" s="558">
        <v>41058692.247123286</v>
      </c>
      <c r="H124" s="551">
        <v>107040255923</v>
      </c>
      <c r="I124" s="552">
        <v>8230450789</v>
      </c>
      <c r="J124" s="553">
        <v>137924395307</v>
      </c>
      <c r="L124" s="225"/>
      <c r="M124" s="232"/>
    </row>
    <row r="125" spans="1:13" s="256" customFormat="1">
      <c r="A125" s="254"/>
      <c r="B125" s="557" t="s">
        <v>1529</v>
      </c>
      <c r="C125" s="638" t="s">
        <v>1417</v>
      </c>
      <c r="D125" s="559">
        <v>1526</v>
      </c>
      <c r="E125" s="560">
        <v>1000000</v>
      </c>
      <c r="F125" s="637">
        <v>0</v>
      </c>
      <c r="G125" s="558">
        <v>1538040767.1232877</v>
      </c>
      <c r="H125" s="551">
        <v>50600000000</v>
      </c>
      <c r="I125" s="552">
        <v>6062938139</v>
      </c>
      <c r="J125" s="553">
        <v>94871708840</v>
      </c>
      <c r="M125" s="232"/>
    </row>
    <row r="126" spans="1:13" s="256" customFormat="1">
      <c r="A126" s="254"/>
      <c r="B126" s="550" t="s">
        <v>687</v>
      </c>
      <c r="C126" s="638" t="s">
        <v>1405</v>
      </c>
      <c r="D126" s="559">
        <v>529</v>
      </c>
      <c r="E126" s="560">
        <v>1000000</v>
      </c>
      <c r="F126" s="661">
        <v>0</v>
      </c>
      <c r="G126" s="559">
        <v>537616178.41095889</v>
      </c>
      <c r="H126" s="551">
        <v>1133000000000</v>
      </c>
      <c r="I126" s="552">
        <v>357736432730</v>
      </c>
      <c r="J126" s="553">
        <v>3301528311102</v>
      </c>
      <c r="M126" s="232"/>
    </row>
    <row r="127" spans="1:13" s="256" customFormat="1">
      <c r="A127" s="254"/>
      <c r="B127" s="550" t="s">
        <v>1409</v>
      </c>
      <c r="C127" s="638" t="s">
        <v>1407</v>
      </c>
      <c r="D127" s="559">
        <v>75</v>
      </c>
      <c r="E127" s="560">
        <v>1000000</v>
      </c>
      <c r="F127" s="661">
        <v>0</v>
      </c>
      <c r="G127" s="559">
        <v>76308101.251741216</v>
      </c>
      <c r="H127" s="554" t="s">
        <v>369</v>
      </c>
      <c r="I127" s="555" t="s">
        <v>369</v>
      </c>
      <c r="J127" s="556" t="s">
        <v>369</v>
      </c>
      <c r="M127" s="232"/>
    </row>
    <row r="128" spans="1:13" s="256" customFormat="1" ht="15" customHeight="1">
      <c r="A128" s="254"/>
      <c r="B128" s="663" t="s">
        <v>1416</v>
      </c>
      <c r="C128" s="664"/>
      <c r="D128" s="665"/>
      <c r="E128" s="666"/>
      <c r="F128" s="666"/>
      <c r="G128" s="666"/>
      <c r="H128" s="667"/>
      <c r="I128" s="665"/>
      <c r="J128" s="668"/>
      <c r="M128" s="232"/>
    </row>
    <row r="129" spans="1:13" s="256" customFormat="1">
      <c r="A129" s="254"/>
      <c r="B129" s="550" t="s">
        <v>1558</v>
      </c>
      <c r="C129" s="638" t="s">
        <v>73</v>
      </c>
      <c r="D129" s="559">
        <v>1</v>
      </c>
      <c r="E129" s="559">
        <v>0</v>
      </c>
      <c r="F129" s="661">
        <v>0</v>
      </c>
      <c r="G129" s="559">
        <v>153359.47602739796</v>
      </c>
      <c r="H129" s="551">
        <v>107040255923</v>
      </c>
      <c r="I129" s="552">
        <v>8230450789</v>
      </c>
      <c r="J129" s="553">
        <v>137924395307</v>
      </c>
      <c r="M129" s="232"/>
    </row>
    <row r="130" spans="1:13" s="256" customFormat="1">
      <c r="A130" s="254"/>
      <c r="B130" s="550" t="s">
        <v>1558</v>
      </c>
      <c r="C130" s="638" t="s">
        <v>73</v>
      </c>
      <c r="D130" s="559">
        <v>1</v>
      </c>
      <c r="E130" s="559">
        <v>0</v>
      </c>
      <c r="F130" s="661">
        <v>0</v>
      </c>
      <c r="G130" s="559">
        <v>153359.47602739796</v>
      </c>
      <c r="H130" s="551">
        <v>107040255923</v>
      </c>
      <c r="I130" s="552">
        <v>8230450789</v>
      </c>
      <c r="J130" s="553">
        <v>137924395307</v>
      </c>
      <c r="M130" s="232"/>
    </row>
    <row r="131" spans="1:13" s="256" customFormat="1">
      <c r="A131" s="254"/>
      <c r="B131" s="550" t="s">
        <v>1558</v>
      </c>
      <c r="C131" s="638" t="s">
        <v>73</v>
      </c>
      <c r="D131" s="559">
        <v>1</v>
      </c>
      <c r="E131" s="559">
        <v>0</v>
      </c>
      <c r="F131" s="661">
        <v>0</v>
      </c>
      <c r="G131" s="559">
        <v>153359.47602739796</v>
      </c>
      <c r="H131" s="551">
        <v>107040255923</v>
      </c>
      <c r="I131" s="552">
        <v>8230450789</v>
      </c>
      <c r="J131" s="553">
        <v>137924395307</v>
      </c>
      <c r="M131" s="232"/>
    </row>
    <row r="132" spans="1:13" s="256" customFormat="1">
      <c r="A132" s="254"/>
      <c r="B132" s="550" t="s">
        <v>1558</v>
      </c>
      <c r="C132" s="638" t="s">
        <v>73</v>
      </c>
      <c r="D132" s="559">
        <v>1</v>
      </c>
      <c r="E132" s="559">
        <v>0</v>
      </c>
      <c r="F132" s="661">
        <v>0</v>
      </c>
      <c r="G132" s="559">
        <v>153359.47602739796</v>
      </c>
      <c r="H132" s="551">
        <v>107040255923</v>
      </c>
      <c r="I132" s="552">
        <v>8230450789</v>
      </c>
      <c r="J132" s="553">
        <v>137924395307</v>
      </c>
      <c r="M132" s="232"/>
    </row>
    <row r="133" spans="1:13" s="256" customFormat="1">
      <c r="A133" s="254"/>
      <c r="B133" s="550" t="s">
        <v>1558</v>
      </c>
      <c r="C133" s="638" t="s">
        <v>73</v>
      </c>
      <c r="D133" s="559">
        <v>1</v>
      </c>
      <c r="E133" s="559">
        <v>0</v>
      </c>
      <c r="F133" s="661">
        <v>0</v>
      </c>
      <c r="G133" s="559">
        <v>153359.47602739796</v>
      </c>
      <c r="H133" s="551">
        <v>107040255923</v>
      </c>
      <c r="I133" s="552">
        <v>8230450789</v>
      </c>
      <c r="J133" s="553">
        <v>137924395307</v>
      </c>
      <c r="M133" s="232"/>
    </row>
    <row r="134" spans="1:13" s="256" customFormat="1">
      <c r="A134" s="254"/>
      <c r="B134" s="550" t="s">
        <v>1558</v>
      </c>
      <c r="C134" s="638" t="s">
        <v>73</v>
      </c>
      <c r="D134" s="559">
        <v>1</v>
      </c>
      <c r="E134" s="559">
        <v>0</v>
      </c>
      <c r="F134" s="661">
        <v>0</v>
      </c>
      <c r="G134" s="559">
        <v>153359.47602739796</v>
      </c>
      <c r="H134" s="551">
        <v>107040255923</v>
      </c>
      <c r="I134" s="552">
        <v>8230450789</v>
      </c>
      <c r="J134" s="553">
        <v>137924395307</v>
      </c>
      <c r="M134" s="232"/>
    </row>
    <row r="135" spans="1:13" s="256" customFormat="1">
      <c r="A135" s="254"/>
      <c r="B135" s="550" t="s">
        <v>1558</v>
      </c>
      <c r="C135" s="638" t="s">
        <v>73</v>
      </c>
      <c r="D135" s="559">
        <v>1</v>
      </c>
      <c r="E135" s="558">
        <v>0</v>
      </c>
      <c r="F135" s="637">
        <v>0</v>
      </c>
      <c r="G135" s="558">
        <v>153359.47602739796</v>
      </c>
      <c r="H135" s="551">
        <v>107040255923</v>
      </c>
      <c r="I135" s="552">
        <v>8230450789</v>
      </c>
      <c r="J135" s="553">
        <v>137924395307</v>
      </c>
      <c r="M135" s="232"/>
    </row>
    <row r="136" spans="1:13" s="256" customFormat="1">
      <c r="A136" s="254"/>
      <c r="B136" s="550" t="s">
        <v>1558</v>
      </c>
      <c r="C136" s="638" t="s">
        <v>73</v>
      </c>
      <c r="D136" s="559">
        <v>1</v>
      </c>
      <c r="E136" s="558">
        <v>0</v>
      </c>
      <c r="F136" s="637">
        <v>0</v>
      </c>
      <c r="G136" s="558">
        <v>153359.47602739796</v>
      </c>
      <c r="H136" s="551">
        <v>107040255923</v>
      </c>
      <c r="I136" s="552">
        <v>8230450789</v>
      </c>
      <c r="J136" s="553">
        <v>137924395307</v>
      </c>
      <c r="M136" s="232"/>
    </row>
    <row r="137" spans="1:13" s="256" customFormat="1">
      <c r="A137" s="254"/>
      <c r="B137" s="550" t="s">
        <v>1558</v>
      </c>
      <c r="C137" s="638" t="s">
        <v>73</v>
      </c>
      <c r="D137" s="559">
        <v>1</v>
      </c>
      <c r="E137" s="558">
        <v>0</v>
      </c>
      <c r="F137" s="637">
        <v>0</v>
      </c>
      <c r="G137" s="558">
        <v>306718.95205479593</v>
      </c>
      <c r="H137" s="551">
        <v>107040255923</v>
      </c>
      <c r="I137" s="552">
        <v>8230450789</v>
      </c>
      <c r="J137" s="553">
        <v>137924395307</v>
      </c>
      <c r="M137" s="232"/>
    </row>
    <row r="138" spans="1:13" s="256" customFormat="1">
      <c r="A138" s="254"/>
      <c r="B138" s="550" t="s">
        <v>1558</v>
      </c>
      <c r="C138" s="638" t="s">
        <v>73</v>
      </c>
      <c r="D138" s="559">
        <v>1</v>
      </c>
      <c r="E138" s="558">
        <v>0</v>
      </c>
      <c r="F138" s="637">
        <v>0</v>
      </c>
      <c r="G138" s="558">
        <v>306718.95205479593</v>
      </c>
      <c r="H138" s="551">
        <v>107040255923</v>
      </c>
      <c r="I138" s="552">
        <v>8230450789</v>
      </c>
      <c r="J138" s="553">
        <v>137924395307</v>
      </c>
      <c r="M138" s="232"/>
    </row>
    <row r="139" spans="1:13" s="256" customFormat="1">
      <c r="A139" s="254"/>
      <c r="B139" s="550" t="s">
        <v>1558</v>
      </c>
      <c r="C139" s="638" t="s">
        <v>73</v>
      </c>
      <c r="D139" s="559">
        <v>1</v>
      </c>
      <c r="E139" s="558">
        <v>0</v>
      </c>
      <c r="F139" s="637">
        <v>0</v>
      </c>
      <c r="G139" s="558">
        <v>306718.95205479593</v>
      </c>
      <c r="H139" s="551">
        <v>107040255923</v>
      </c>
      <c r="I139" s="552">
        <v>8230450789</v>
      </c>
      <c r="J139" s="553">
        <v>137924395307</v>
      </c>
      <c r="L139" s="225"/>
      <c r="M139" s="232"/>
    </row>
    <row r="140" spans="1:13" s="256" customFormat="1">
      <c r="A140" s="254"/>
      <c r="B140" s="557" t="s">
        <v>1557</v>
      </c>
      <c r="C140" s="638" t="s">
        <v>73</v>
      </c>
      <c r="D140" s="559">
        <v>1</v>
      </c>
      <c r="E140" s="558">
        <v>0</v>
      </c>
      <c r="F140" s="637">
        <v>0</v>
      </c>
      <c r="G140" s="558">
        <v>13056193.83561644</v>
      </c>
      <c r="H140" s="553">
        <v>1547250603673</v>
      </c>
      <c r="I140" s="551">
        <v>169145616415</v>
      </c>
      <c r="J140" s="552">
        <v>2470507004651</v>
      </c>
      <c r="L140" s="225"/>
      <c r="M140" s="232"/>
    </row>
    <row r="141" spans="1:13" s="256" customFormat="1">
      <c r="A141" s="254"/>
      <c r="B141" s="557" t="s">
        <v>1557</v>
      </c>
      <c r="C141" s="638" t="s">
        <v>73</v>
      </c>
      <c r="D141" s="559">
        <v>1</v>
      </c>
      <c r="E141" s="558">
        <v>0</v>
      </c>
      <c r="F141" s="637">
        <v>0</v>
      </c>
      <c r="G141" s="558">
        <v>13056193.83561644</v>
      </c>
      <c r="H141" s="553">
        <v>1547250603673</v>
      </c>
      <c r="I141" s="551">
        <v>169145616415</v>
      </c>
      <c r="J141" s="552">
        <v>2470507004651</v>
      </c>
      <c r="M141" s="232"/>
    </row>
    <row r="142" spans="1:13" s="256" customFormat="1">
      <c r="A142" s="254"/>
      <c r="B142" s="550" t="s">
        <v>1557</v>
      </c>
      <c r="C142" s="638" t="s">
        <v>73</v>
      </c>
      <c r="D142" s="559">
        <v>1</v>
      </c>
      <c r="E142" s="559">
        <v>0</v>
      </c>
      <c r="F142" s="637">
        <v>0</v>
      </c>
      <c r="G142" s="558">
        <v>13056193.83561644</v>
      </c>
      <c r="H142" s="553">
        <v>1547250603673</v>
      </c>
      <c r="I142" s="551">
        <v>169145616415</v>
      </c>
      <c r="J142" s="552">
        <v>2470507004651</v>
      </c>
      <c r="M142" s="232"/>
    </row>
    <row r="143" spans="1:13" s="256" customFormat="1">
      <c r="A143" s="254"/>
      <c r="B143" s="550" t="s">
        <v>1557</v>
      </c>
      <c r="C143" s="638" t="s">
        <v>73</v>
      </c>
      <c r="D143" s="559">
        <v>1</v>
      </c>
      <c r="E143" s="559">
        <v>0</v>
      </c>
      <c r="F143" s="637">
        <v>0</v>
      </c>
      <c r="G143" s="558">
        <v>13056193.83561644</v>
      </c>
      <c r="H143" s="553">
        <v>1547250603673</v>
      </c>
      <c r="I143" s="551">
        <v>169145616415</v>
      </c>
      <c r="J143" s="552">
        <v>2470507004651</v>
      </c>
      <c r="M143" s="232"/>
    </row>
    <row r="144" spans="1:13" s="256" customFormat="1">
      <c r="A144" s="254"/>
      <c r="B144" s="557" t="s">
        <v>1557</v>
      </c>
      <c r="C144" s="638" t="s">
        <v>73</v>
      </c>
      <c r="D144" s="559">
        <v>1</v>
      </c>
      <c r="E144" s="559">
        <v>0</v>
      </c>
      <c r="F144" s="637">
        <v>0</v>
      </c>
      <c r="G144" s="662">
        <v>13056193.83561644</v>
      </c>
      <c r="H144" s="553">
        <v>1547250603673</v>
      </c>
      <c r="I144" s="551">
        <v>169145616415</v>
      </c>
      <c r="J144" s="552">
        <v>2470507004651</v>
      </c>
      <c r="M144" s="232"/>
    </row>
    <row r="145" spans="1:13" s="256" customFormat="1">
      <c r="A145" s="254"/>
      <c r="B145" s="557" t="s">
        <v>1557</v>
      </c>
      <c r="C145" s="638" t="s">
        <v>73</v>
      </c>
      <c r="D145" s="559">
        <v>1</v>
      </c>
      <c r="E145" s="559">
        <v>0</v>
      </c>
      <c r="F145" s="637">
        <v>0</v>
      </c>
      <c r="G145" s="662">
        <v>13056193.83561644</v>
      </c>
      <c r="H145" s="553">
        <v>1547250603673</v>
      </c>
      <c r="I145" s="551">
        <v>169145616415</v>
      </c>
      <c r="J145" s="552">
        <v>2470507004651</v>
      </c>
      <c r="M145" s="232"/>
    </row>
    <row r="146" spans="1:13" s="256" customFormat="1">
      <c r="A146" s="254"/>
      <c r="B146" s="550" t="s">
        <v>1557</v>
      </c>
      <c r="C146" s="638" t="s">
        <v>73</v>
      </c>
      <c r="D146" s="559">
        <v>1</v>
      </c>
      <c r="E146" s="559">
        <v>0</v>
      </c>
      <c r="F146" s="637">
        <v>0</v>
      </c>
      <c r="G146" s="558">
        <v>13056193.83561644</v>
      </c>
      <c r="H146" s="553">
        <v>1547250603673</v>
      </c>
      <c r="I146" s="551">
        <v>169145616415</v>
      </c>
      <c r="J146" s="552">
        <v>2470507004651</v>
      </c>
      <c r="M146" s="232"/>
    </row>
    <row r="147" spans="1:13" s="256" customFormat="1">
      <c r="A147" s="254"/>
      <c r="B147" s="550" t="s">
        <v>1557</v>
      </c>
      <c r="C147" s="638" t="s">
        <v>73</v>
      </c>
      <c r="D147" s="559">
        <v>1</v>
      </c>
      <c r="E147" s="559">
        <v>0</v>
      </c>
      <c r="F147" s="637">
        <v>0</v>
      </c>
      <c r="G147" s="558">
        <v>13056193.83561644</v>
      </c>
      <c r="H147" s="553">
        <v>1547250603673</v>
      </c>
      <c r="I147" s="551">
        <v>169145616415</v>
      </c>
      <c r="J147" s="552">
        <v>2470507004651</v>
      </c>
      <c r="M147" s="232"/>
    </row>
    <row r="148" spans="1:13" s="256" customFormat="1">
      <c r="A148" s="254"/>
      <c r="B148" s="557" t="s">
        <v>1557</v>
      </c>
      <c r="C148" s="638" t="s">
        <v>73</v>
      </c>
      <c r="D148" s="559">
        <v>1</v>
      </c>
      <c r="E148" s="559">
        <v>0</v>
      </c>
      <c r="F148" s="637">
        <v>0</v>
      </c>
      <c r="G148" s="662">
        <v>13056193.83561644</v>
      </c>
      <c r="H148" s="553">
        <v>1547250603673</v>
      </c>
      <c r="I148" s="551">
        <v>169145616415</v>
      </c>
      <c r="J148" s="552">
        <v>2470507004651</v>
      </c>
      <c r="M148" s="232"/>
    </row>
    <row r="149" spans="1:13" s="256" customFormat="1">
      <c r="A149" s="254"/>
      <c r="B149" s="557" t="s">
        <v>1557</v>
      </c>
      <c r="C149" s="638" t="s">
        <v>73</v>
      </c>
      <c r="D149" s="559">
        <v>1</v>
      </c>
      <c r="E149" s="559">
        <v>0</v>
      </c>
      <c r="F149" s="637">
        <v>0</v>
      </c>
      <c r="G149" s="662">
        <v>13056193.83561644</v>
      </c>
      <c r="H149" s="553">
        <v>1547250603673</v>
      </c>
      <c r="I149" s="551">
        <v>169145616415</v>
      </c>
      <c r="J149" s="552">
        <v>2470507004651</v>
      </c>
      <c r="M149" s="232"/>
    </row>
    <row r="150" spans="1:13" s="256" customFormat="1">
      <c r="A150" s="254"/>
      <c r="B150" s="557" t="s">
        <v>1396</v>
      </c>
      <c r="C150" s="638" t="s">
        <v>73</v>
      </c>
      <c r="D150" s="559">
        <v>1</v>
      </c>
      <c r="E150" s="559">
        <v>0</v>
      </c>
      <c r="F150" s="637">
        <v>0</v>
      </c>
      <c r="G150" s="558">
        <v>1582191.7808219194</v>
      </c>
      <c r="H150" s="551">
        <v>98706419239</v>
      </c>
      <c r="I150" s="552">
        <v>11016795033</v>
      </c>
      <c r="J150" s="553">
        <v>157385466987</v>
      </c>
      <c r="L150" s="225"/>
      <c r="M150" s="232"/>
    </row>
    <row r="151" spans="1:13" s="256" customFormat="1">
      <c r="A151" s="254"/>
      <c r="B151" s="557" t="s">
        <v>1396</v>
      </c>
      <c r="C151" s="638" t="s">
        <v>73</v>
      </c>
      <c r="D151" s="559">
        <v>1</v>
      </c>
      <c r="E151" s="559">
        <v>0</v>
      </c>
      <c r="F151" s="637">
        <v>0</v>
      </c>
      <c r="G151" s="558">
        <v>1582191.7808219194</v>
      </c>
      <c r="H151" s="551">
        <v>98706419239</v>
      </c>
      <c r="I151" s="552">
        <v>11016795033</v>
      </c>
      <c r="J151" s="553">
        <v>157385466987</v>
      </c>
      <c r="L151" s="225"/>
      <c r="M151" s="232"/>
    </row>
    <row r="152" spans="1:13" s="256" customFormat="1">
      <c r="A152" s="254"/>
      <c r="B152" s="557" t="s">
        <v>1396</v>
      </c>
      <c r="C152" s="638" t="s">
        <v>73</v>
      </c>
      <c r="D152" s="559">
        <v>1</v>
      </c>
      <c r="E152" s="559">
        <v>0</v>
      </c>
      <c r="F152" s="637">
        <v>0</v>
      </c>
      <c r="G152" s="558">
        <v>1582191.7808219194</v>
      </c>
      <c r="H152" s="551">
        <v>98706419239</v>
      </c>
      <c r="I152" s="552">
        <v>11016795033</v>
      </c>
      <c r="J152" s="553">
        <v>157385466987</v>
      </c>
      <c r="L152" s="225"/>
      <c r="M152" s="232"/>
    </row>
    <row r="153" spans="1:13" s="256" customFormat="1">
      <c r="A153" s="254"/>
      <c r="B153" s="557" t="s">
        <v>1396</v>
      </c>
      <c r="C153" s="638" t="s">
        <v>73</v>
      </c>
      <c r="D153" s="559">
        <v>1</v>
      </c>
      <c r="E153" s="559">
        <v>0</v>
      </c>
      <c r="F153" s="637">
        <v>0</v>
      </c>
      <c r="G153" s="558">
        <v>1582191.7808219194</v>
      </c>
      <c r="H153" s="551">
        <v>98706419239</v>
      </c>
      <c r="I153" s="552">
        <v>11016795033</v>
      </c>
      <c r="J153" s="553">
        <v>157385466987</v>
      </c>
      <c r="L153" s="225"/>
      <c r="M153" s="232"/>
    </row>
    <row r="154" spans="1:13" s="256" customFormat="1">
      <c r="A154" s="254"/>
      <c r="B154" s="557" t="s">
        <v>1396</v>
      </c>
      <c r="C154" s="638" t="s">
        <v>73</v>
      </c>
      <c r="D154" s="559">
        <v>1</v>
      </c>
      <c r="E154" s="559">
        <v>0</v>
      </c>
      <c r="F154" s="637">
        <v>0</v>
      </c>
      <c r="G154" s="558">
        <v>1582191.7808219194</v>
      </c>
      <c r="H154" s="551">
        <v>98706419239</v>
      </c>
      <c r="I154" s="552">
        <v>11016795033</v>
      </c>
      <c r="J154" s="553">
        <v>157385466987</v>
      </c>
      <c r="M154" s="232"/>
    </row>
    <row r="155" spans="1:13" s="256" customFormat="1">
      <c r="A155" s="254"/>
      <c r="B155" s="550" t="s">
        <v>1396</v>
      </c>
      <c r="C155" s="638" t="s">
        <v>73</v>
      </c>
      <c r="D155" s="559">
        <v>1</v>
      </c>
      <c r="E155" s="559">
        <v>0</v>
      </c>
      <c r="F155" s="637">
        <v>0</v>
      </c>
      <c r="G155" s="558">
        <v>1582191.7808219194</v>
      </c>
      <c r="H155" s="551">
        <v>98706419239</v>
      </c>
      <c r="I155" s="552">
        <v>11016795033</v>
      </c>
      <c r="J155" s="553">
        <v>157385466987</v>
      </c>
      <c r="M155" s="232"/>
    </row>
    <row r="156" spans="1:13" s="256" customFormat="1">
      <c r="A156" s="254"/>
      <c r="B156" s="550" t="s">
        <v>1396</v>
      </c>
      <c r="C156" s="638" t="s">
        <v>73</v>
      </c>
      <c r="D156" s="559">
        <v>1</v>
      </c>
      <c r="E156" s="559">
        <v>0</v>
      </c>
      <c r="F156" s="637">
        <v>0</v>
      </c>
      <c r="G156" s="558">
        <v>1582191.7808219194</v>
      </c>
      <c r="H156" s="551">
        <v>98706419239</v>
      </c>
      <c r="I156" s="552">
        <v>11016795033</v>
      </c>
      <c r="J156" s="553">
        <v>157385466987</v>
      </c>
      <c r="M156" s="232"/>
    </row>
    <row r="157" spans="1:13" s="256" customFormat="1">
      <c r="A157" s="254"/>
      <c r="B157" s="557" t="s">
        <v>1396</v>
      </c>
      <c r="C157" s="638" t="s">
        <v>73</v>
      </c>
      <c r="D157" s="559">
        <v>1</v>
      </c>
      <c r="E157" s="559">
        <v>0</v>
      </c>
      <c r="F157" s="637">
        <v>0</v>
      </c>
      <c r="G157" s="662">
        <v>1582191.7808219194</v>
      </c>
      <c r="H157" s="551">
        <v>98706419239</v>
      </c>
      <c r="I157" s="552">
        <v>11016795033</v>
      </c>
      <c r="J157" s="553">
        <v>157385466987</v>
      </c>
      <c r="M157" s="232"/>
    </row>
    <row r="158" spans="1:13" s="256" customFormat="1">
      <c r="A158" s="254"/>
      <c r="B158" s="557" t="s">
        <v>1396</v>
      </c>
      <c r="C158" s="638" t="s">
        <v>73</v>
      </c>
      <c r="D158" s="559">
        <v>1</v>
      </c>
      <c r="E158" s="559">
        <v>0</v>
      </c>
      <c r="F158" s="637">
        <v>0</v>
      </c>
      <c r="G158" s="662">
        <v>1582191.7808219194</v>
      </c>
      <c r="H158" s="551">
        <v>98706419239</v>
      </c>
      <c r="I158" s="552">
        <v>11016795033</v>
      </c>
      <c r="J158" s="553">
        <v>157385466987</v>
      </c>
      <c r="M158" s="232"/>
    </row>
    <row r="159" spans="1:13" s="256" customFormat="1">
      <c r="A159" s="254"/>
      <c r="B159" s="557" t="s">
        <v>1396</v>
      </c>
      <c r="C159" s="638" t="s">
        <v>73</v>
      </c>
      <c r="D159" s="559">
        <v>1</v>
      </c>
      <c r="E159" s="559">
        <v>0</v>
      </c>
      <c r="F159" s="637">
        <v>0</v>
      </c>
      <c r="G159" s="558">
        <v>1582191.7808219194</v>
      </c>
      <c r="H159" s="551">
        <v>98706419239</v>
      </c>
      <c r="I159" s="552">
        <v>11016795033</v>
      </c>
      <c r="J159" s="553">
        <v>157385466987</v>
      </c>
      <c r="L159" s="225"/>
      <c r="M159" s="232"/>
    </row>
    <row r="160" spans="1:13" s="256" customFormat="1">
      <c r="A160" s="254"/>
      <c r="B160" s="557" t="s">
        <v>1396</v>
      </c>
      <c r="C160" s="638" t="s">
        <v>73</v>
      </c>
      <c r="D160" s="559">
        <v>1</v>
      </c>
      <c r="E160" s="559">
        <v>0</v>
      </c>
      <c r="F160" s="637">
        <v>0</v>
      </c>
      <c r="G160" s="558">
        <v>1582191.7808219194</v>
      </c>
      <c r="H160" s="551">
        <v>98706419239</v>
      </c>
      <c r="I160" s="552">
        <v>11016795033</v>
      </c>
      <c r="J160" s="553">
        <v>157385466987</v>
      </c>
      <c r="L160" s="225"/>
      <c r="M160" s="232"/>
    </row>
    <row r="161" spans="1:13" s="256" customFormat="1">
      <c r="A161" s="254"/>
      <c r="B161" s="557" t="s">
        <v>1396</v>
      </c>
      <c r="C161" s="638" t="s">
        <v>73</v>
      </c>
      <c r="D161" s="559">
        <v>1</v>
      </c>
      <c r="E161" s="559">
        <v>0</v>
      </c>
      <c r="F161" s="637">
        <v>0</v>
      </c>
      <c r="G161" s="558">
        <v>1582191.7808219194</v>
      </c>
      <c r="H161" s="551">
        <v>98706419239</v>
      </c>
      <c r="I161" s="552">
        <v>11016795033</v>
      </c>
      <c r="J161" s="553">
        <v>157385466987</v>
      </c>
      <c r="L161" s="225"/>
      <c r="M161" s="232"/>
    </row>
    <row r="162" spans="1:13" s="256" customFormat="1">
      <c r="A162" s="254"/>
      <c r="B162" s="557" t="s">
        <v>1396</v>
      </c>
      <c r="C162" s="638" t="s">
        <v>73</v>
      </c>
      <c r="D162" s="559">
        <v>1</v>
      </c>
      <c r="E162" s="559">
        <v>0</v>
      </c>
      <c r="F162" s="637">
        <v>0</v>
      </c>
      <c r="G162" s="558">
        <v>1582191.7808219194</v>
      </c>
      <c r="H162" s="551">
        <v>98706419239</v>
      </c>
      <c r="I162" s="552">
        <v>11016795033</v>
      </c>
      <c r="J162" s="553">
        <v>157385466987</v>
      </c>
      <c r="L162" s="225"/>
      <c r="M162" s="232"/>
    </row>
    <row r="163" spans="1:13" s="256" customFormat="1">
      <c r="A163" s="254"/>
      <c r="B163" s="557" t="s">
        <v>1396</v>
      </c>
      <c r="C163" s="638" t="s">
        <v>73</v>
      </c>
      <c r="D163" s="559">
        <v>1</v>
      </c>
      <c r="E163" s="559">
        <v>0</v>
      </c>
      <c r="F163" s="637">
        <v>0</v>
      </c>
      <c r="G163" s="558">
        <v>1582191.7808219194</v>
      </c>
      <c r="H163" s="551">
        <v>98706419239</v>
      </c>
      <c r="I163" s="552">
        <v>11016795033</v>
      </c>
      <c r="J163" s="553">
        <v>157385466987</v>
      </c>
      <c r="M163" s="232"/>
    </row>
    <row r="164" spans="1:13" s="256" customFormat="1">
      <c r="A164" s="254"/>
      <c r="B164" s="550" t="s">
        <v>1396</v>
      </c>
      <c r="C164" s="638" t="s">
        <v>73</v>
      </c>
      <c r="D164" s="559">
        <v>1</v>
      </c>
      <c r="E164" s="559">
        <v>0</v>
      </c>
      <c r="F164" s="560">
        <v>0</v>
      </c>
      <c r="G164" s="558">
        <v>1582191.7808219194</v>
      </c>
      <c r="H164" s="551">
        <v>98706419239</v>
      </c>
      <c r="I164" s="552">
        <v>11016795033</v>
      </c>
      <c r="J164" s="553">
        <v>157385466987</v>
      </c>
      <c r="K164" s="259"/>
      <c r="M164" s="232"/>
    </row>
    <row r="165" spans="1:13" s="256" customFormat="1">
      <c r="A165" s="254"/>
      <c r="B165" s="550" t="s">
        <v>1396</v>
      </c>
      <c r="C165" s="638" t="s">
        <v>73</v>
      </c>
      <c r="D165" s="559">
        <v>1</v>
      </c>
      <c r="E165" s="559">
        <v>0</v>
      </c>
      <c r="F165" s="560">
        <v>0</v>
      </c>
      <c r="G165" s="558">
        <v>1582191.7808219194</v>
      </c>
      <c r="H165" s="551">
        <v>98706419239</v>
      </c>
      <c r="I165" s="552">
        <v>11016795033</v>
      </c>
      <c r="J165" s="553">
        <v>157385466987</v>
      </c>
      <c r="K165" s="259"/>
      <c r="M165" s="232"/>
    </row>
    <row r="166" spans="1:13" s="256" customFormat="1" ht="15" customHeight="1">
      <c r="A166" s="254"/>
      <c r="B166" s="550" t="s">
        <v>687</v>
      </c>
      <c r="C166" s="638" t="s">
        <v>1405</v>
      </c>
      <c r="D166" s="559">
        <v>15000</v>
      </c>
      <c r="E166" s="561">
        <v>0</v>
      </c>
      <c r="F166" s="561">
        <v>0</v>
      </c>
      <c r="G166" s="562">
        <v>32589041.095890045</v>
      </c>
      <c r="H166" s="563">
        <v>1133000000000</v>
      </c>
      <c r="I166" s="564">
        <v>357736432730</v>
      </c>
      <c r="J166" s="565">
        <v>3301528311102</v>
      </c>
      <c r="M166" s="232"/>
    </row>
    <row r="167" spans="1:13" s="251" customFormat="1">
      <c r="A167" s="255"/>
      <c r="B167" s="656" t="s">
        <v>1603</v>
      </c>
      <c r="C167" s="657"/>
      <c r="D167" s="658"/>
      <c r="E167" s="658"/>
      <c r="F167" s="658"/>
      <c r="G167" s="659">
        <v>8484697596.7814083</v>
      </c>
      <c r="H167" s="688">
        <v>-0.21859169006347656</v>
      </c>
      <c r="I167" s="546"/>
      <c r="J167" s="566"/>
      <c r="M167" s="233"/>
    </row>
    <row r="168" spans="1:13" s="251" customFormat="1">
      <c r="A168" s="255"/>
      <c r="B168" s="677" t="s">
        <v>699</v>
      </c>
      <c r="C168" s="678"/>
      <c r="D168" s="679"/>
      <c r="E168" s="679"/>
      <c r="F168" s="679"/>
      <c r="G168" s="660">
        <v>29161895049.280102</v>
      </c>
      <c r="H168" s="567"/>
      <c r="I168" s="568"/>
      <c r="J168" s="549"/>
      <c r="M168" s="233"/>
    </row>
    <row r="169" spans="1:13" s="251" customFormat="1">
      <c r="A169" s="255"/>
      <c r="B169" s="674" t="s">
        <v>164</v>
      </c>
      <c r="C169" s="681"/>
      <c r="D169" s="681"/>
      <c r="E169" s="682"/>
      <c r="F169" s="682"/>
      <c r="G169" s="683"/>
      <c r="H169" s="47"/>
      <c r="I169" s="99"/>
      <c r="J169" s="246"/>
      <c r="M169" s="233"/>
    </row>
    <row r="170" spans="1:13" s="251" customFormat="1" ht="15" customHeight="1">
      <c r="A170" s="255"/>
      <c r="B170" s="70" t="s">
        <v>1418</v>
      </c>
      <c r="C170" s="270" t="s">
        <v>256</v>
      </c>
      <c r="D170" s="569">
        <v>1</v>
      </c>
      <c r="E170" s="687">
        <v>200000000</v>
      </c>
      <c r="F170" s="570">
        <v>0</v>
      </c>
      <c r="G170" s="684">
        <v>900000000</v>
      </c>
      <c r="H170" s="253"/>
      <c r="I170" s="252"/>
      <c r="J170" s="257"/>
      <c r="M170" s="231"/>
    </row>
    <row r="171" spans="1:13" s="251" customFormat="1" ht="15" customHeight="1">
      <c r="A171" s="255"/>
      <c r="B171" s="70" t="s">
        <v>512</v>
      </c>
      <c r="C171" s="270" t="s">
        <v>256</v>
      </c>
      <c r="D171" s="571">
        <v>3499</v>
      </c>
      <c r="E171" s="687">
        <v>3499000000</v>
      </c>
      <c r="F171" s="570">
        <v>0</v>
      </c>
      <c r="G171" s="684">
        <v>4447599895</v>
      </c>
      <c r="H171" s="253"/>
      <c r="I171" s="252"/>
      <c r="J171" s="257"/>
      <c r="M171" s="231"/>
    </row>
    <row r="172" spans="1:13" s="251" customFormat="1">
      <c r="A172" s="255"/>
      <c r="B172" s="656" t="s">
        <v>1603</v>
      </c>
      <c r="C172" s="657"/>
      <c r="D172" s="656"/>
      <c r="E172" s="685">
        <v>3699000000</v>
      </c>
      <c r="F172" s="648"/>
      <c r="G172" s="648">
        <v>5347599895</v>
      </c>
      <c r="H172" s="257">
        <v>0</v>
      </c>
      <c r="I172" s="252"/>
      <c r="J172" s="257"/>
      <c r="M172" s="233"/>
    </row>
    <row r="173" spans="1:13" s="251" customFormat="1">
      <c r="A173" s="255"/>
      <c r="B173" s="656" t="s">
        <v>699</v>
      </c>
      <c r="C173" s="657"/>
      <c r="D173" s="656"/>
      <c r="E173" s="686">
        <v>3699000000</v>
      </c>
      <c r="F173" s="648"/>
      <c r="G173" s="648">
        <v>4454990631</v>
      </c>
      <c r="I173" s="252"/>
      <c r="M173" s="233"/>
    </row>
    <row r="174" spans="1:13" s="251" customFormat="1">
      <c r="A174" s="255"/>
      <c r="I174" s="252"/>
      <c r="M174" s="233"/>
    </row>
    <row r="175" spans="1:13" s="251" customFormat="1" ht="15" customHeight="1">
      <c r="A175" s="255"/>
      <c r="B175" s="589" t="s">
        <v>1604</v>
      </c>
      <c r="C175" s="589"/>
      <c r="D175" s="589"/>
      <c r="E175" s="589"/>
      <c r="F175" s="589"/>
      <c r="G175" s="589"/>
      <c r="H175" s="589"/>
      <c r="I175" s="589"/>
      <c r="J175" s="589"/>
      <c r="K175" s="589"/>
      <c r="L175" s="589"/>
      <c r="M175" s="233"/>
    </row>
    <row r="176" spans="1:13" s="251" customFormat="1" ht="15" customHeight="1">
      <c r="A176" s="255"/>
      <c r="B176" s="589"/>
      <c r="C176" s="589"/>
      <c r="D176" s="589"/>
      <c r="E176" s="589"/>
      <c r="F176" s="589"/>
      <c r="G176" s="589"/>
      <c r="H176" s="589"/>
      <c r="I176" s="589"/>
      <c r="J176" s="589"/>
      <c r="K176" s="589"/>
      <c r="L176" s="589"/>
      <c r="M176" s="233"/>
    </row>
    <row r="177" spans="1:13" s="251" customFormat="1" ht="32.25" customHeight="1">
      <c r="A177" s="255"/>
      <c r="B177" s="607" t="s">
        <v>1419</v>
      </c>
      <c r="C177" s="603" t="s">
        <v>760</v>
      </c>
      <c r="D177" s="603" t="s">
        <v>759</v>
      </c>
      <c r="E177" s="603" t="s">
        <v>757</v>
      </c>
      <c r="F177" s="603" t="s">
        <v>758</v>
      </c>
      <c r="I177" s="252"/>
      <c r="M177" s="233"/>
    </row>
    <row r="178" spans="1:13" s="251" customFormat="1">
      <c r="A178" s="255"/>
      <c r="B178" s="960" t="s">
        <v>700</v>
      </c>
      <c r="C178" s="960"/>
      <c r="D178" s="960"/>
      <c r="E178" s="960"/>
      <c r="F178" s="960"/>
      <c r="I178" s="252"/>
      <c r="M178" s="233"/>
    </row>
    <row r="179" spans="1:13" s="251" customFormat="1">
      <c r="A179" s="255"/>
      <c r="B179" s="572" t="s">
        <v>619</v>
      </c>
      <c r="C179" s="573">
        <v>223417980</v>
      </c>
      <c r="D179" s="573">
        <v>235808830.91238898</v>
      </c>
      <c r="E179" s="573">
        <v>235689299.99999997</v>
      </c>
      <c r="F179" s="573">
        <v>235808830.91238898</v>
      </c>
      <c r="G179" s="81"/>
      <c r="H179" s="257"/>
      <c r="I179" s="252"/>
      <c r="M179" s="233"/>
    </row>
    <row r="180" spans="1:13" s="251" customFormat="1">
      <c r="A180" s="255"/>
      <c r="B180" s="572" t="s">
        <v>619</v>
      </c>
      <c r="C180" s="573">
        <v>196190944</v>
      </c>
      <c r="D180" s="573">
        <v>203126314.10560271</v>
      </c>
      <c r="E180" s="573">
        <v>202019400</v>
      </c>
      <c r="F180" s="573">
        <v>203126314.10560271</v>
      </c>
      <c r="I180" s="252"/>
      <c r="M180" s="233"/>
    </row>
    <row r="181" spans="1:13" s="251" customFormat="1">
      <c r="A181" s="255"/>
      <c r="B181" s="572" t="s">
        <v>619</v>
      </c>
      <c r="C181" s="573">
        <v>68334245</v>
      </c>
      <c r="D181" s="573">
        <v>69452296.301369861</v>
      </c>
      <c r="E181" s="573">
        <v>67339800</v>
      </c>
      <c r="F181" s="573">
        <v>69452296.301369861</v>
      </c>
      <c r="I181" s="252"/>
      <c r="M181" s="233"/>
    </row>
    <row r="182" spans="1:13" s="251" customFormat="1">
      <c r="A182" s="255"/>
      <c r="B182" s="572" t="s">
        <v>688</v>
      </c>
      <c r="C182" s="573">
        <v>63615090</v>
      </c>
      <c r="D182" s="573">
        <v>60893153.000000007</v>
      </c>
      <c r="E182" s="573">
        <v>60000000</v>
      </c>
      <c r="F182" s="573">
        <v>60893153.000000007</v>
      </c>
      <c r="I182" s="252"/>
      <c r="M182" s="233"/>
    </row>
    <row r="183" spans="1:13" s="251" customFormat="1">
      <c r="A183" s="255"/>
      <c r="B183" s="572" t="s">
        <v>618</v>
      </c>
      <c r="C183" s="573">
        <v>50044521</v>
      </c>
      <c r="D183" s="573">
        <v>50204793.205479451</v>
      </c>
      <c r="E183" s="573">
        <v>50000000</v>
      </c>
      <c r="F183" s="573">
        <v>50204793.205479451</v>
      </c>
      <c r="I183" s="252"/>
      <c r="M183" s="233"/>
    </row>
    <row r="184" spans="1:13" s="251" customFormat="1">
      <c r="A184" s="255"/>
      <c r="B184" s="572" t="s">
        <v>618</v>
      </c>
      <c r="C184" s="573">
        <v>25156170</v>
      </c>
      <c r="D184" s="573">
        <v>25507534.246575341</v>
      </c>
      <c r="E184" s="573">
        <v>25000000</v>
      </c>
      <c r="F184" s="573">
        <v>25507534.246575341</v>
      </c>
      <c r="I184" s="252"/>
      <c r="M184" s="233"/>
    </row>
    <row r="185" spans="1:13" s="251" customFormat="1">
      <c r="A185" s="255"/>
      <c r="B185" s="572" t="s">
        <v>618</v>
      </c>
      <c r="C185" s="573">
        <v>50462832.191780813</v>
      </c>
      <c r="D185" s="573">
        <v>50253424.657534249</v>
      </c>
      <c r="E185" s="573">
        <v>50000000</v>
      </c>
      <c r="F185" s="573">
        <v>50253424.657534249</v>
      </c>
      <c r="I185" s="252"/>
      <c r="M185" s="233"/>
    </row>
    <row r="186" spans="1:13" s="251" customFormat="1">
      <c r="A186" s="255"/>
      <c r="B186" s="572" t="s">
        <v>1557</v>
      </c>
      <c r="C186" s="573">
        <v>521005427.46991497</v>
      </c>
      <c r="D186" s="573">
        <v>513500000</v>
      </c>
      <c r="E186" s="573">
        <v>500000000</v>
      </c>
      <c r="F186" s="573">
        <v>513500000</v>
      </c>
      <c r="I186" s="252"/>
      <c r="M186" s="233"/>
    </row>
    <row r="187" spans="1:13" s="251" customFormat="1">
      <c r="A187" s="255"/>
      <c r="B187" s="572" t="s">
        <v>1395</v>
      </c>
      <c r="C187" s="573">
        <v>100608974</v>
      </c>
      <c r="D187" s="573">
        <v>100709588.67123288</v>
      </c>
      <c r="E187" s="573">
        <v>100000000</v>
      </c>
      <c r="F187" s="573">
        <v>100709588.67123288</v>
      </c>
      <c r="I187" s="252"/>
      <c r="M187" s="233"/>
    </row>
    <row r="188" spans="1:13" s="251" customFormat="1">
      <c r="A188" s="255"/>
      <c r="B188" s="572" t="s">
        <v>1396</v>
      </c>
      <c r="C188" s="573">
        <v>50000000</v>
      </c>
      <c r="D188" s="573">
        <v>50316438.356164381</v>
      </c>
      <c r="E188" s="573">
        <v>50000000</v>
      </c>
      <c r="F188" s="573">
        <v>50316438.356164381</v>
      </c>
      <c r="I188" s="252"/>
      <c r="M188" s="233"/>
    </row>
    <row r="189" spans="1:13" s="251" customFormat="1">
      <c r="A189" s="255"/>
      <c r="B189" s="572" t="s">
        <v>1396</v>
      </c>
      <c r="C189" s="573">
        <v>251972602.73972604</v>
      </c>
      <c r="D189" s="573">
        <v>251972602.73972604</v>
      </c>
      <c r="E189" s="573">
        <v>250000000</v>
      </c>
      <c r="F189" s="573">
        <v>251972602.73972604</v>
      </c>
      <c r="I189" s="252"/>
      <c r="M189" s="233"/>
    </row>
    <row r="190" spans="1:13" s="251" customFormat="1">
      <c r="A190" s="255"/>
      <c r="B190" s="572" t="s">
        <v>1396</v>
      </c>
      <c r="C190" s="573">
        <v>251972602.73972604</v>
      </c>
      <c r="D190" s="573">
        <v>251972602.73972604</v>
      </c>
      <c r="E190" s="573">
        <v>250000000</v>
      </c>
      <c r="F190" s="573">
        <v>251972602.73972604</v>
      </c>
      <c r="I190" s="252"/>
      <c r="M190" s="233"/>
    </row>
    <row r="191" spans="1:13" s="251" customFormat="1">
      <c r="A191" s="255"/>
      <c r="B191" s="572" t="s">
        <v>1396</v>
      </c>
      <c r="C191" s="573">
        <v>251972602.73972604</v>
      </c>
      <c r="D191" s="573">
        <v>251972602.73972604</v>
      </c>
      <c r="E191" s="573">
        <v>250000000</v>
      </c>
      <c r="F191" s="573">
        <v>251972602.73972604</v>
      </c>
      <c r="I191" s="252"/>
      <c r="M191" s="233"/>
    </row>
    <row r="192" spans="1:13" s="251" customFormat="1">
      <c r="A192" s="255"/>
      <c r="B192" s="572" t="s">
        <v>1396</v>
      </c>
      <c r="C192" s="573">
        <v>251972602.73972604</v>
      </c>
      <c r="D192" s="573">
        <v>251972602.73972604</v>
      </c>
      <c r="E192" s="573">
        <v>250000000</v>
      </c>
      <c r="F192" s="573">
        <v>251972602.73972604</v>
      </c>
      <c r="I192" s="252"/>
      <c r="M192" s="233"/>
    </row>
    <row r="193" spans="1:13" s="251" customFormat="1">
      <c r="A193" s="255"/>
      <c r="B193" s="572" t="s">
        <v>1396</v>
      </c>
      <c r="C193" s="573">
        <v>251972602.73972604</v>
      </c>
      <c r="D193" s="573">
        <v>251972602.73972604</v>
      </c>
      <c r="E193" s="573">
        <v>250000000</v>
      </c>
      <c r="F193" s="573">
        <v>251972602.73972604</v>
      </c>
      <c r="I193" s="252"/>
      <c r="M193" s="233"/>
    </row>
    <row r="194" spans="1:13" s="251" customFormat="1">
      <c r="A194" s="255"/>
      <c r="B194" s="572" t="s">
        <v>1396</v>
      </c>
      <c r="C194" s="573">
        <v>251972602.73972604</v>
      </c>
      <c r="D194" s="573">
        <v>251972602.73972604</v>
      </c>
      <c r="E194" s="573">
        <v>250000000</v>
      </c>
      <c r="F194" s="573">
        <v>251972602.73972604</v>
      </c>
      <c r="I194" s="252"/>
      <c r="M194" s="233"/>
    </row>
    <row r="195" spans="1:13" s="251" customFormat="1">
      <c r="A195" s="255"/>
      <c r="B195" s="572" t="s">
        <v>1396</v>
      </c>
      <c r="C195" s="573">
        <v>251972602.73972604</v>
      </c>
      <c r="D195" s="573">
        <v>251972602.73972604</v>
      </c>
      <c r="E195" s="573">
        <v>250000000</v>
      </c>
      <c r="F195" s="573">
        <v>251972602.73972604</v>
      </c>
      <c r="I195" s="252"/>
      <c r="M195" s="233"/>
    </row>
    <row r="196" spans="1:13" s="251" customFormat="1">
      <c r="A196" s="255"/>
      <c r="B196" s="572" t="s">
        <v>1396</v>
      </c>
      <c r="C196" s="573">
        <v>251972602.73972604</v>
      </c>
      <c r="D196" s="573">
        <v>251972602.73972604</v>
      </c>
      <c r="E196" s="573">
        <v>250000000</v>
      </c>
      <c r="F196" s="573">
        <v>251972602.73972604</v>
      </c>
      <c r="G196" s="228"/>
      <c r="I196" s="252"/>
      <c r="M196" s="233"/>
    </row>
    <row r="197" spans="1:13" s="251" customFormat="1">
      <c r="A197" s="255"/>
      <c r="B197" s="572" t="s">
        <v>1558</v>
      </c>
      <c r="C197" s="573">
        <v>151199844</v>
      </c>
      <c r="D197" s="573">
        <v>150503424.83561644</v>
      </c>
      <c r="E197" s="573">
        <v>150000000</v>
      </c>
      <c r="F197" s="573">
        <v>150503424.83561644</v>
      </c>
      <c r="I197" s="252"/>
      <c r="M197" s="233"/>
    </row>
    <row r="198" spans="1:13" s="251" customFormat="1">
      <c r="A198" s="255"/>
      <c r="B198" s="572" t="s">
        <v>1558</v>
      </c>
      <c r="C198" s="573">
        <v>53347061.30486431</v>
      </c>
      <c r="D198" s="573">
        <v>50463356.16438356</v>
      </c>
      <c r="E198" s="573">
        <v>50000000</v>
      </c>
      <c r="F198" s="573">
        <v>50463356.16438356</v>
      </c>
      <c r="I198" s="252"/>
      <c r="M198" s="233"/>
    </row>
    <row r="199" spans="1:13" s="251" customFormat="1">
      <c r="A199" s="255"/>
      <c r="B199" s="572" t="s">
        <v>1558</v>
      </c>
      <c r="C199" s="573">
        <v>56760923.372350976</v>
      </c>
      <c r="D199" s="573">
        <v>55381232.87671233</v>
      </c>
      <c r="E199" s="573">
        <v>55000000</v>
      </c>
      <c r="F199" s="573">
        <v>55381232.87671233</v>
      </c>
      <c r="I199" s="252"/>
      <c r="M199" s="233"/>
    </row>
    <row r="200" spans="1:13" s="251" customFormat="1">
      <c r="A200" s="255"/>
      <c r="B200" s="572" t="s">
        <v>1558</v>
      </c>
      <c r="C200" s="573">
        <v>104625975.13005126</v>
      </c>
      <c r="D200" s="573">
        <v>100747945.20547946</v>
      </c>
      <c r="E200" s="573">
        <v>100000000</v>
      </c>
      <c r="F200" s="573">
        <v>100747945.20547946</v>
      </c>
      <c r="I200" s="252"/>
      <c r="M200" s="233"/>
    </row>
    <row r="201" spans="1:13" s="251" customFormat="1">
      <c r="A201" s="255"/>
      <c r="B201" s="572" t="s">
        <v>1558</v>
      </c>
      <c r="C201" s="573">
        <v>104935081.96386783</v>
      </c>
      <c r="D201" s="573">
        <v>101064383.56164384</v>
      </c>
      <c r="E201" s="573">
        <v>100000000</v>
      </c>
      <c r="F201" s="573">
        <v>101064383.56164384</v>
      </c>
      <c r="I201" s="252"/>
      <c r="M201" s="233"/>
    </row>
    <row r="202" spans="1:13" s="251" customFormat="1">
      <c r="A202" s="255"/>
      <c r="B202" s="572" t="s">
        <v>1558</v>
      </c>
      <c r="C202" s="573">
        <v>505534643.73082197</v>
      </c>
      <c r="D202" s="573">
        <v>504602739.72602749</v>
      </c>
      <c r="E202" s="573">
        <v>500000000</v>
      </c>
      <c r="F202" s="573">
        <v>504602739.72602749</v>
      </c>
      <c r="I202" s="252"/>
      <c r="M202" s="233"/>
    </row>
    <row r="203" spans="1:13" s="251" customFormat="1">
      <c r="A203" s="255"/>
      <c r="B203" s="572" t="s">
        <v>1558</v>
      </c>
      <c r="C203" s="573">
        <v>505534643.73082197</v>
      </c>
      <c r="D203" s="573">
        <v>504602739.72602749</v>
      </c>
      <c r="E203" s="573">
        <v>500000000</v>
      </c>
      <c r="F203" s="573">
        <v>504602739.72602749</v>
      </c>
      <c r="I203" s="252"/>
      <c r="M203" s="233"/>
    </row>
    <row r="204" spans="1:13" s="251" customFormat="1">
      <c r="A204" s="255"/>
      <c r="B204" s="572" t="s">
        <v>1558</v>
      </c>
      <c r="C204" s="573">
        <v>202213937.03232875</v>
      </c>
      <c r="D204" s="573">
        <v>201841095.89041096</v>
      </c>
      <c r="E204" s="573">
        <v>200000000</v>
      </c>
      <c r="F204" s="573">
        <v>201841095.89041096</v>
      </c>
      <c r="I204" s="252"/>
      <c r="M204" s="233"/>
    </row>
    <row r="205" spans="1:13" s="251" customFormat="1">
      <c r="A205" s="255"/>
      <c r="B205" s="572" t="s">
        <v>1559</v>
      </c>
      <c r="C205" s="573">
        <v>71600000</v>
      </c>
      <c r="D205" s="573">
        <v>79442465.753424659</v>
      </c>
      <c r="E205" s="573">
        <v>78000000</v>
      </c>
      <c r="F205" s="573">
        <v>79442465.753424659</v>
      </c>
      <c r="I205" s="252"/>
      <c r="M205" s="233"/>
    </row>
    <row r="206" spans="1:13" s="251" customFormat="1">
      <c r="A206" s="255"/>
      <c r="B206" s="572" t="s">
        <v>1560</v>
      </c>
      <c r="C206" s="573">
        <v>458340464</v>
      </c>
      <c r="D206" s="573">
        <v>451130417.20291108</v>
      </c>
      <c r="E206" s="573">
        <v>450000000</v>
      </c>
      <c r="F206" s="573">
        <v>451130417.20291108</v>
      </c>
      <c r="I206" s="252"/>
      <c r="M206" s="233"/>
    </row>
    <row r="207" spans="1:13" s="251" customFormat="1">
      <c r="A207" s="255"/>
      <c r="B207" s="572" t="s">
        <v>686</v>
      </c>
      <c r="C207" s="573">
        <v>366211576.20240003</v>
      </c>
      <c r="D207" s="573">
        <v>369182465.75342464</v>
      </c>
      <c r="E207" s="573">
        <v>1000000</v>
      </c>
      <c r="F207" s="573">
        <v>384675120.00000006</v>
      </c>
      <c r="I207" s="252"/>
      <c r="M207" s="233"/>
    </row>
    <row r="208" spans="1:13" s="251" customFormat="1">
      <c r="A208" s="255"/>
      <c r="B208" s="572" t="s">
        <v>1401</v>
      </c>
      <c r="C208" s="573">
        <v>97736640</v>
      </c>
      <c r="D208" s="573">
        <v>98054136.986301363</v>
      </c>
      <c r="E208" s="573">
        <v>1000000</v>
      </c>
      <c r="F208" s="573">
        <v>99638112</v>
      </c>
      <c r="I208" s="252"/>
      <c r="M208" s="233"/>
    </row>
    <row r="209" spans="1:13" s="251" customFormat="1">
      <c r="A209" s="255"/>
      <c r="B209" s="572" t="s">
        <v>1401</v>
      </c>
      <c r="C209" s="573">
        <v>16392768</v>
      </c>
      <c r="D209" s="573">
        <v>16392767.12328767</v>
      </c>
      <c r="E209" s="573">
        <v>1000000</v>
      </c>
      <c r="F209" s="573">
        <v>16719776</v>
      </c>
      <c r="I209" s="252"/>
      <c r="M209" s="233"/>
    </row>
    <row r="210" spans="1:13" s="251" customFormat="1">
      <c r="A210" s="255"/>
      <c r="B210" s="572" t="s">
        <v>1401</v>
      </c>
      <c r="C210" s="573">
        <v>2030510.6992800001</v>
      </c>
      <c r="D210" s="573">
        <v>2049095.8904109588</v>
      </c>
      <c r="E210" s="573">
        <v>1000000</v>
      </c>
      <c r="F210" s="573">
        <v>2089972</v>
      </c>
      <c r="G210" s="229"/>
      <c r="I210" s="252"/>
      <c r="M210" s="233"/>
    </row>
    <row r="211" spans="1:13" s="251" customFormat="1">
      <c r="A211" s="255"/>
      <c r="B211" s="572" t="s">
        <v>1402</v>
      </c>
      <c r="C211" s="573">
        <v>40049320</v>
      </c>
      <c r="D211" s="573">
        <v>40049315.068493158</v>
      </c>
      <c r="E211" s="573">
        <v>1000000</v>
      </c>
      <c r="F211" s="573">
        <v>41211719.999999993</v>
      </c>
      <c r="G211" s="229"/>
      <c r="I211" s="252"/>
      <c r="M211" s="233"/>
    </row>
    <row r="212" spans="1:13" s="251" customFormat="1">
      <c r="A212" s="255"/>
      <c r="B212" s="572" t="s">
        <v>1558</v>
      </c>
      <c r="C212" s="573">
        <v>6072.9042331999999</v>
      </c>
      <c r="D212" s="573">
        <v>41058692.247123286</v>
      </c>
      <c r="E212" s="573">
        <v>6733980</v>
      </c>
      <c r="F212" s="573">
        <v>41246260.494120002</v>
      </c>
      <c r="G212" s="229"/>
      <c r="I212" s="252"/>
      <c r="M212" s="233"/>
    </row>
    <row r="213" spans="1:13" s="251" customFormat="1">
      <c r="A213" s="255"/>
      <c r="B213" s="572" t="s">
        <v>1529</v>
      </c>
      <c r="C213" s="573">
        <v>1526334194</v>
      </c>
      <c r="D213" s="573">
        <v>1538040767.1232877</v>
      </c>
      <c r="E213" s="573">
        <v>1000000</v>
      </c>
      <c r="F213" s="573">
        <v>1553970054</v>
      </c>
      <c r="G213" s="229"/>
      <c r="I213" s="252"/>
      <c r="M213" s="233"/>
    </row>
    <row r="214" spans="1:13" s="251" customFormat="1">
      <c r="A214" s="255"/>
      <c r="B214" s="572" t="s">
        <v>687</v>
      </c>
      <c r="C214" s="573">
        <v>487825506</v>
      </c>
      <c r="D214" s="573">
        <v>537616178.41095889</v>
      </c>
      <c r="E214" s="573">
        <v>1000000</v>
      </c>
      <c r="F214" s="573">
        <v>536355215.99999994</v>
      </c>
      <c r="G214" s="229"/>
      <c r="I214" s="252"/>
      <c r="M214" s="233"/>
    </row>
    <row r="215" spans="1:13" s="251" customFormat="1">
      <c r="A215" s="255"/>
      <c r="B215" s="572" t="s">
        <v>1409</v>
      </c>
      <c r="C215" s="573">
        <v>77009775</v>
      </c>
      <c r="D215" s="573">
        <v>76308101.251741216</v>
      </c>
      <c r="E215" s="573">
        <v>1000000</v>
      </c>
      <c r="F215" s="573">
        <v>89100900</v>
      </c>
      <c r="G215" s="229"/>
      <c r="I215" s="252"/>
      <c r="M215" s="233"/>
    </row>
    <row r="216" spans="1:13" s="251" customFormat="1">
      <c r="A216" s="255"/>
      <c r="B216" s="572" t="s">
        <v>1558</v>
      </c>
      <c r="C216" s="690">
        <v>0</v>
      </c>
      <c r="D216" s="573">
        <v>153359.47602739796</v>
      </c>
      <c r="E216" s="573">
        <v>0</v>
      </c>
      <c r="F216" s="573">
        <v>153359.47602739796</v>
      </c>
      <c r="G216" s="229"/>
      <c r="I216" s="252"/>
      <c r="M216" s="233"/>
    </row>
    <row r="217" spans="1:13" s="251" customFormat="1">
      <c r="A217" s="255"/>
      <c r="B217" s="572" t="s">
        <v>1558</v>
      </c>
      <c r="C217" s="690">
        <v>0</v>
      </c>
      <c r="D217" s="573">
        <v>153359.47602739796</v>
      </c>
      <c r="E217" s="573">
        <v>0</v>
      </c>
      <c r="F217" s="573">
        <v>153359.47602739796</v>
      </c>
      <c r="G217" s="229"/>
      <c r="I217" s="252"/>
      <c r="M217" s="233"/>
    </row>
    <row r="218" spans="1:13" s="251" customFormat="1">
      <c r="A218" s="255"/>
      <c r="B218" s="572" t="s">
        <v>1558</v>
      </c>
      <c r="C218" s="690">
        <v>0</v>
      </c>
      <c r="D218" s="573">
        <v>153359.47602739796</v>
      </c>
      <c r="E218" s="573">
        <v>0</v>
      </c>
      <c r="F218" s="573">
        <v>153359.47602739796</v>
      </c>
      <c r="G218" s="229"/>
      <c r="I218" s="252"/>
      <c r="M218" s="233"/>
    </row>
    <row r="219" spans="1:13" s="251" customFormat="1">
      <c r="A219" s="255"/>
      <c r="B219" s="572" t="s">
        <v>1558</v>
      </c>
      <c r="C219" s="690">
        <v>0</v>
      </c>
      <c r="D219" s="573">
        <v>153359.47602739796</v>
      </c>
      <c r="E219" s="573">
        <v>0</v>
      </c>
      <c r="F219" s="573">
        <v>153359.47602739796</v>
      </c>
      <c r="G219" s="229"/>
      <c r="I219" s="252"/>
      <c r="M219" s="233"/>
    </row>
    <row r="220" spans="1:13" s="251" customFormat="1">
      <c r="A220" s="255"/>
      <c r="B220" s="572" t="s">
        <v>1558</v>
      </c>
      <c r="C220" s="690">
        <v>0</v>
      </c>
      <c r="D220" s="573">
        <v>153359.47602739796</v>
      </c>
      <c r="E220" s="573">
        <v>0</v>
      </c>
      <c r="F220" s="573">
        <v>153359.47602739796</v>
      </c>
      <c r="G220" s="229"/>
      <c r="I220" s="252"/>
      <c r="M220" s="233"/>
    </row>
    <row r="221" spans="1:13" s="251" customFormat="1">
      <c r="A221" s="255"/>
      <c r="B221" s="572" t="s">
        <v>1558</v>
      </c>
      <c r="C221" s="690">
        <v>0</v>
      </c>
      <c r="D221" s="573">
        <v>153359.47602739796</v>
      </c>
      <c r="E221" s="573">
        <v>0</v>
      </c>
      <c r="F221" s="573">
        <v>153359.47602739796</v>
      </c>
      <c r="G221" s="229"/>
      <c r="I221" s="252"/>
      <c r="M221" s="233"/>
    </row>
    <row r="222" spans="1:13" s="251" customFormat="1">
      <c r="A222" s="255"/>
      <c r="B222" s="572" t="s">
        <v>1558</v>
      </c>
      <c r="C222" s="690">
        <v>0</v>
      </c>
      <c r="D222" s="573">
        <v>153359.47602739796</v>
      </c>
      <c r="E222" s="573">
        <v>0</v>
      </c>
      <c r="F222" s="573">
        <v>153359.47602739796</v>
      </c>
      <c r="G222" s="229"/>
      <c r="I222" s="252"/>
      <c r="M222" s="233"/>
    </row>
    <row r="223" spans="1:13" s="251" customFormat="1">
      <c r="A223" s="255"/>
      <c r="B223" s="572" t="s">
        <v>1558</v>
      </c>
      <c r="C223" s="690">
        <v>0</v>
      </c>
      <c r="D223" s="573">
        <v>153359.47602739796</v>
      </c>
      <c r="E223" s="573">
        <v>0</v>
      </c>
      <c r="F223" s="573">
        <v>153359.47602739796</v>
      </c>
      <c r="G223" s="229"/>
      <c r="I223" s="252"/>
      <c r="M223" s="233"/>
    </row>
    <row r="224" spans="1:13" s="251" customFormat="1">
      <c r="A224" s="255"/>
      <c r="B224" s="572" t="s">
        <v>1558</v>
      </c>
      <c r="C224" s="690">
        <v>0</v>
      </c>
      <c r="D224" s="573">
        <v>306718.95205479593</v>
      </c>
      <c r="E224" s="573">
        <v>0</v>
      </c>
      <c r="F224" s="573">
        <v>306718.95205479593</v>
      </c>
      <c r="G224" s="229"/>
      <c r="I224" s="252"/>
      <c r="M224" s="233"/>
    </row>
    <row r="225" spans="1:13" s="251" customFormat="1">
      <c r="A225" s="255"/>
      <c r="B225" s="572" t="s">
        <v>1558</v>
      </c>
      <c r="C225" s="690">
        <v>0</v>
      </c>
      <c r="D225" s="573">
        <v>306718.95205479593</v>
      </c>
      <c r="E225" s="573">
        <v>0</v>
      </c>
      <c r="F225" s="573">
        <v>306718.95205479593</v>
      </c>
      <c r="G225" s="229"/>
      <c r="I225" s="252"/>
      <c r="M225" s="233"/>
    </row>
    <row r="226" spans="1:13" s="251" customFormat="1">
      <c r="A226" s="255"/>
      <c r="B226" s="572" t="s">
        <v>1558</v>
      </c>
      <c r="C226" s="690">
        <v>0</v>
      </c>
      <c r="D226" s="573">
        <v>306718.95205479593</v>
      </c>
      <c r="E226" s="573">
        <v>0</v>
      </c>
      <c r="F226" s="573">
        <v>306718.95205479593</v>
      </c>
      <c r="G226" s="229"/>
      <c r="I226" s="252"/>
      <c r="M226" s="233"/>
    </row>
    <row r="227" spans="1:13" s="251" customFormat="1">
      <c r="A227" s="255"/>
      <c r="B227" s="572" t="s">
        <v>1557</v>
      </c>
      <c r="C227" s="690">
        <v>0</v>
      </c>
      <c r="D227" s="573">
        <v>13056193.83561644</v>
      </c>
      <c r="E227" s="573">
        <v>0</v>
      </c>
      <c r="F227" s="573">
        <v>13056193.83561644</v>
      </c>
      <c r="G227" s="229"/>
      <c r="I227" s="252"/>
      <c r="M227" s="233"/>
    </row>
    <row r="228" spans="1:13" s="251" customFormat="1">
      <c r="A228" s="255"/>
      <c r="B228" s="572" t="s">
        <v>1557</v>
      </c>
      <c r="C228" s="690">
        <v>0</v>
      </c>
      <c r="D228" s="573">
        <v>13056193.83561644</v>
      </c>
      <c r="E228" s="573">
        <v>0</v>
      </c>
      <c r="F228" s="573">
        <v>13056193.83561644</v>
      </c>
      <c r="G228" s="229"/>
      <c r="I228" s="252"/>
      <c r="M228" s="233"/>
    </row>
    <row r="229" spans="1:13" s="251" customFormat="1">
      <c r="A229" s="255"/>
      <c r="B229" s="572" t="s">
        <v>1557</v>
      </c>
      <c r="C229" s="690">
        <v>0</v>
      </c>
      <c r="D229" s="573">
        <v>13056193.83561644</v>
      </c>
      <c r="E229" s="573">
        <v>0</v>
      </c>
      <c r="F229" s="573">
        <v>13056193.83561644</v>
      </c>
      <c r="G229" s="229"/>
      <c r="I229" s="252"/>
      <c r="M229" s="233"/>
    </row>
    <row r="230" spans="1:13" s="251" customFormat="1">
      <c r="A230" s="255"/>
      <c r="B230" s="572" t="s">
        <v>1557</v>
      </c>
      <c r="C230" s="690">
        <v>0</v>
      </c>
      <c r="D230" s="573">
        <v>13056193.83561644</v>
      </c>
      <c r="E230" s="573">
        <v>0</v>
      </c>
      <c r="F230" s="573">
        <v>13056193.83561644</v>
      </c>
      <c r="G230" s="229"/>
      <c r="I230" s="252"/>
      <c r="M230" s="233"/>
    </row>
    <row r="231" spans="1:13" s="251" customFormat="1">
      <c r="A231" s="255"/>
      <c r="B231" s="572" t="s">
        <v>1557</v>
      </c>
      <c r="C231" s="690">
        <v>0</v>
      </c>
      <c r="D231" s="573">
        <v>13056193.83561644</v>
      </c>
      <c r="E231" s="573">
        <v>0</v>
      </c>
      <c r="F231" s="573">
        <v>13056193.83561644</v>
      </c>
      <c r="G231" s="229"/>
      <c r="I231" s="252"/>
      <c r="M231" s="233"/>
    </row>
    <row r="232" spans="1:13" s="251" customFormat="1">
      <c r="A232" s="255"/>
      <c r="B232" s="572" t="s">
        <v>1557</v>
      </c>
      <c r="C232" s="690">
        <v>0</v>
      </c>
      <c r="D232" s="573">
        <v>13056193.83561644</v>
      </c>
      <c r="E232" s="573">
        <v>0</v>
      </c>
      <c r="F232" s="573">
        <v>13056193.83561644</v>
      </c>
      <c r="G232" s="229"/>
      <c r="I232" s="252"/>
      <c r="M232" s="233"/>
    </row>
    <row r="233" spans="1:13" s="251" customFormat="1">
      <c r="A233" s="255"/>
      <c r="B233" s="572" t="s">
        <v>1557</v>
      </c>
      <c r="C233" s="690">
        <v>0</v>
      </c>
      <c r="D233" s="573">
        <v>13056193.83561644</v>
      </c>
      <c r="E233" s="573">
        <v>0</v>
      </c>
      <c r="F233" s="573">
        <v>13056193.83561644</v>
      </c>
      <c r="G233" s="229"/>
      <c r="I233" s="252"/>
      <c r="M233" s="233"/>
    </row>
    <row r="234" spans="1:13" s="251" customFormat="1">
      <c r="A234" s="255"/>
      <c r="B234" s="572" t="s">
        <v>1557</v>
      </c>
      <c r="C234" s="690">
        <v>0</v>
      </c>
      <c r="D234" s="573">
        <v>13056193.83561644</v>
      </c>
      <c r="E234" s="573">
        <v>0</v>
      </c>
      <c r="F234" s="573">
        <v>13056193.83561644</v>
      </c>
      <c r="G234" s="229"/>
      <c r="I234" s="252"/>
      <c r="M234" s="233"/>
    </row>
    <row r="235" spans="1:13" s="251" customFormat="1">
      <c r="A235" s="255"/>
      <c r="B235" s="572" t="s">
        <v>1557</v>
      </c>
      <c r="C235" s="690">
        <v>0</v>
      </c>
      <c r="D235" s="573">
        <v>13056193.83561644</v>
      </c>
      <c r="E235" s="573">
        <v>0</v>
      </c>
      <c r="F235" s="573">
        <v>13056193.83561644</v>
      </c>
      <c r="G235" s="229"/>
      <c r="I235" s="252"/>
      <c r="M235" s="233"/>
    </row>
    <row r="236" spans="1:13" s="251" customFormat="1">
      <c r="A236" s="255"/>
      <c r="B236" s="572" t="s">
        <v>1557</v>
      </c>
      <c r="C236" s="690">
        <v>0</v>
      </c>
      <c r="D236" s="573">
        <v>13056193.83561644</v>
      </c>
      <c r="E236" s="573">
        <v>0</v>
      </c>
      <c r="F236" s="573">
        <v>13056193.83561644</v>
      </c>
      <c r="G236" s="229"/>
      <c r="I236" s="252"/>
      <c r="M236" s="233"/>
    </row>
    <row r="237" spans="1:13" s="251" customFormat="1">
      <c r="A237" s="255"/>
      <c r="B237" s="572" t="s">
        <v>1396</v>
      </c>
      <c r="C237" s="690">
        <v>0</v>
      </c>
      <c r="D237" s="573">
        <v>1582191.7808219194</v>
      </c>
      <c r="E237" s="573">
        <v>0</v>
      </c>
      <c r="F237" s="573">
        <v>1582191.7808219194</v>
      </c>
      <c r="G237" s="229"/>
      <c r="I237" s="252"/>
      <c r="M237" s="233"/>
    </row>
    <row r="238" spans="1:13" s="251" customFormat="1">
      <c r="A238" s="255"/>
      <c r="B238" s="572" t="s">
        <v>1396</v>
      </c>
      <c r="C238" s="690">
        <v>0</v>
      </c>
      <c r="D238" s="573">
        <v>1582191.7808219194</v>
      </c>
      <c r="E238" s="573">
        <v>0</v>
      </c>
      <c r="F238" s="573">
        <v>1582191.7808219194</v>
      </c>
      <c r="G238" s="229"/>
      <c r="I238" s="252"/>
      <c r="M238" s="233"/>
    </row>
    <row r="239" spans="1:13" s="251" customFormat="1">
      <c r="A239" s="255"/>
      <c r="B239" s="572" t="s">
        <v>1396</v>
      </c>
      <c r="C239" s="690">
        <v>0</v>
      </c>
      <c r="D239" s="573">
        <v>1582191.7808219194</v>
      </c>
      <c r="E239" s="573">
        <v>0</v>
      </c>
      <c r="F239" s="573">
        <v>1582191.7808219194</v>
      </c>
      <c r="G239" s="229"/>
      <c r="I239" s="252"/>
      <c r="M239" s="233"/>
    </row>
    <row r="240" spans="1:13" s="251" customFormat="1">
      <c r="A240" s="255"/>
      <c r="B240" s="572" t="s">
        <v>1396</v>
      </c>
      <c r="C240" s="690">
        <v>0</v>
      </c>
      <c r="D240" s="573">
        <v>1582191.7808219194</v>
      </c>
      <c r="E240" s="573">
        <v>0</v>
      </c>
      <c r="F240" s="573">
        <v>1582191.7808219194</v>
      </c>
      <c r="G240" s="229"/>
      <c r="I240" s="252"/>
      <c r="M240" s="233"/>
    </row>
    <row r="241" spans="1:13" s="251" customFormat="1">
      <c r="A241" s="255"/>
      <c r="B241" s="572" t="s">
        <v>1396</v>
      </c>
      <c r="C241" s="690">
        <v>0</v>
      </c>
      <c r="D241" s="573">
        <v>1582191.7808219194</v>
      </c>
      <c r="E241" s="573">
        <v>0</v>
      </c>
      <c r="F241" s="573">
        <v>1582191.7808219194</v>
      </c>
      <c r="G241" s="229"/>
      <c r="I241" s="252"/>
      <c r="M241" s="233"/>
    </row>
    <row r="242" spans="1:13" s="251" customFormat="1">
      <c r="A242" s="255"/>
      <c r="B242" s="572" t="s">
        <v>1396</v>
      </c>
      <c r="C242" s="690">
        <v>0</v>
      </c>
      <c r="D242" s="573">
        <v>1582191.7808219194</v>
      </c>
      <c r="E242" s="573">
        <v>0</v>
      </c>
      <c r="F242" s="573">
        <v>1582191.7808219194</v>
      </c>
      <c r="G242" s="229"/>
      <c r="I242" s="252"/>
      <c r="M242" s="233"/>
    </row>
    <row r="243" spans="1:13" s="251" customFormat="1">
      <c r="A243" s="255"/>
      <c r="B243" s="572" t="s">
        <v>1396</v>
      </c>
      <c r="C243" s="690">
        <v>0</v>
      </c>
      <c r="D243" s="573">
        <v>1582191.7808219194</v>
      </c>
      <c r="E243" s="573">
        <v>0</v>
      </c>
      <c r="F243" s="573">
        <v>1582191.7808219194</v>
      </c>
      <c r="G243" s="229"/>
      <c r="I243" s="252"/>
      <c r="M243" s="233"/>
    </row>
    <row r="244" spans="1:13" s="251" customFormat="1">
      <c r="A244" s="255"/>
      <c r="B244" s="572" t="s">
        <v>1396</v>
      </c>
      <c r="C244" s="690">
        <v>0</v>
      </c>
      <c r="D244" s="573">
        <v>1582191.7808219194</v>
      </c>
      <c r="E244" s="573">
        <v>0</v>
      </c>
      <c r="F244" s="573">
        <v>1582191.7808219194</v>
      </c>
      <c r="G244" s="229"/>
      <c r="I244" s="252"/>
      <c r="M244" s="233"/>
    </row>
    <row r="245" spans="1:13" s="251" customFormat="1">
      <c r="A245" s="255"/>
      <c r="B245" s="572" t="s">
        <v>1396</v>
      </c>
      <c r="C245" s="690">
        <v>0</v>
      </c>
      <c r="D245" s="573">
        <v>1582191.7808219194</v>
      </c>
      <c r="E245" s="573">
        <v>0</v>
      </c>
      <c r="F245" s="573">
        <v>1582191.7808219194</v>
      </c>
      <c r="G245" s="229"/>
      <c r="I245" s="252"/>
      <c r="M245" s="233"/>
    </row>
    <row r="246" spans="1:13" s="251" customFormat="1">
      <c r="A246" s="255"/>
      <c r="B246" s="572" t="s">
        <v>1396</v>
      </c>
      <c r="C246" s="690">
        <v>0</v>
      </c>
      <c r="D246" s="573">
        <v>1582191.7808219194</v>
      </c>
      <c r="E246" s="573">
        <v>0</v>
      </c>
      <c r="F246" s="573">
        <v>1582191.7808219194</v>
      </c>
      <c r="G246" s="229"/>
      <c r="I246" s="252"/>
      <c r="M246" s="233"/>
    </row>
    <row r="247" spans="1:13" s="251" customFormat="1">
      <c r="A247" s="255"/>
      <c r="B247" s="572" t="s">
        <v>1396</v>
      </c>
      <c r="C247" s="690">
        <v>0</v>
      </c>
      <c r="D247" s="573">
        <v>1582191.7808219194</v>
      </c>
      <c r="E247" s="573">
        <v>0</v>
      </c>
      <c r="F247" s="573">
        <v>1582191.7808219194</v>
      </c>
      <c r="G247" s="229"/>
      <c r="I247" s="252"/>
      <c r="M247" s="233"/>
    </row>
    <row r="248" spans="1:13" s="251" customFormat="1">
      <c r="A248" s="255"/>
      <c r="B248" s="572" t="s">
        <v>1396</v>
      </c>
      <c r="C248" s="690">
        <v>0</v>
      </c>
      <c r="D248" s="573">
        <v>1582191.7808219194</v>
      </c>
      <c r="E248" s="573">
        <v>0</v>
      </c>
      <c r="F248" s="573">
        <v>1582191.7808219194</v>
      </c>
      <c r="G248" s="229"/>
      <c r="I248" s="252"/>
      <c r="M248" s="233"/>
    </row>
    <row r="249" spans="1:13" s="251" customFormat="1">
      <c r="A249" s="255"/>
      <c r="B249" s="572" t="s">
        <v>1396</v>
      </c>
      <c r="C249" s="690">
        <v>0</v>
      </c>
      <c r="D249" s="573">
        <v>1582191.7808219194</v>
      </c>
      <c r="E249" s="573">
        <v>0</v>
      </c>
      <c r="F249" s="573">
        <v>1582191.7808219194</v>
      </c>
      <c r="G249" s="229"/>
      <c r="I249" s="252"/>
      <c r="M249" s="233"/>
    </row>
    <row r="250" spans="1:13" s="251" customFormat="1">
      <c r="A250" s="255"/>
      <c r="B250" s="572" t="s">
        <v>1396</v>
      </c>
      <c r="C250" s="690">
        <v>0</v>
      </c>
      <c r="D250" s="573">
        <v>1582191.7808219194</v>
      </c>
      <c r="E250" s="573">
        <v>0</v>
      </c>
      <c r="F250" s="573">
        <v>1582191.7808219194</v>
      </c>
      <c r="G250" s="229"/>
      <c r="I250" s="252"/>
      <c r="M250" s="233"/>
    </row>
    <row r="251" spans="1:13" s="251" customFormat="1">
      <c r="A251" s="255"/>
      <c r="B251" s="689" t="s">
        <v>1396</v>
      </c>
      <c r="C251" s="690">
        <v>0</v>
      </c>
      <c r="D251" s="690">
        <v>1582191.7808219194</v>
      </c>
      <c r="E251" s="573">
        <v>0</v>
      </c>
      <c r="F251" s="573">
        <v>1582191.7808219194</v>
      </c>
      <c r="G251" s="229"/>
      <c r="I251" s="252"/>
      <c r="M251" s="233"/>
    </row>
    <row r="252" spans="1:13" s="251" customFormat="1">
      <c r="A252" s="255"/>
      <c r="B252" s="689" t="s">
        <v>1396</v>
      </c>
      <c r="C252" s="690">
        <v>0</v>
      </c>
      <c r="D252" s="690">
        <v>1582191.7808219194</v>
      </c>
      <c r="E252" s="573">
        <v>0</v>
      </c>
      <c r="F252" s="573">
        <v>1582191.7808219194</v>
      </c>
      <c r="G252" s="229"/>
      <c r="I252" s="252"/>
    </row>
    <row r="253" spans="1:13" s="251" customFormat="1">
      <c r="A253" s="255"/>
      <c r="B253" s="689" t="s">
        <v>687</v>
      </c>
      <c r="C253" s="690">
        <v>0</v>
      </c>
      <c r="D253" s="690">
        <v>32589041.095890045</v>
      </c>
      <c r="E253" s="573">
        <v>0</v>
      </c>
      <c r="F253" s="690">
        <v>32589041.095890045</v>
      </c>
      <c r="G253" s="229"/>
      <c r="I253" s="252"/>
    </row>
    <row r="254" spans="1:13" s="251" customFormat="1">
      <c r="A254" s="255"/>
      <c r="B254" s="680" t="s">
        <v>1503</v>
      </c>
      <c r="C254" s="691"/>
      <c r="D254" s="692">
        <v>8484697596.7814083</v>
      </c>
      <c r="E254" s="693"/>
      <c r="F254" s="692">
        <v>8530953207.4204988</v>
      </c>
      <c r="G254" s="257">
        <v>0</v>
      </c>
      <c r="H254" s="257"/>
      <c r="I254" s="252"/>
    </row>
    <row r="255" spans="1:13" s="251" customFormat="1">
      <c r="A255" s="255"/>
      <c r="B255" s="680" t="s">
        <v>1428</v>
      </c>
      <c r="C255" s="689"/>
      <c r="D255" s="692">
        <v>29161895047</v>
      </c>
      <c r="E255" s="689"/>
      <c r="F255" s="689"/>
      <c r="H255" s="257"/>
      <c r="I255" s="252"/>
    </row>
    <row r="256" spans="1:13" s="251" customFormat="1">
      <c r="A256" s="255"/>
      <c r="B256" s="961" t="s">
        <v>164</v>
      </c>
      <c r="C256" s="961"/>
      <c r="D256" s="961"/>
      <c r="E256" s="961"/>
      <c r="F256" s="961"/>
      <c r="I256" s="252"/>
    </row>
    <row r="257" spans="1:9" s="251" customFormat="1">
      <c r="A257" s="255"/>
      <c r="B257" s="694" t="s">
        <v>735</v>
      </c>
      <c r="C257" s="695">
        <v>750000000</v>
      </c>
      <c r="D257" s="695">
        <v>900000000</v>
      </c>
      <c r="E257" s="695">
        <v>200000000</v>
      </c>
      <c r="F257" s="695">
        <v>900000000</v>
      </c>
      <c r="I257" s="252"/>
    </row>
    <row r="258" spans="1:9" s="251" customFormat="1">
      <c r="A258" s="255"/>
      <c r="B258" s="694" t="s">
        <v>512</v>
      </c>
      <c r="C258" s="695">
        <v>3499000000</v>
      </c>
      <c r="D258" s="695">
        <v>4447599895</v>
      </c>
      <c r="E258" s="695">
        <v>3499000000</v>
      </c>
      <c r="F258" s="695">
        <v>4447599895</v>
      </c>
      <c r="I258" s="252"/>
    </row>
    <row r="259" spans="1:9" s="251" customFormat="1">
      <c r="A259" s="255"/>
      <c r="B259" s="680" t="s">
        <v>1503</v>
      </c>
      <c r="C259" s="696"/>
      <c r="D259" s="696">
        <v>5347599895</v>
      </c>
      <c r="E259" s="692"/>
      <c r="F259" s="696">
        <v>5347599895</v>
      </c>
      <c r="I259" s="252"/>
    </row>
    <row r="260" spans="1:9" s="251" customFormat="1">
      <c r="A260" s="255"/>
      <c r="B260" s="680" t="s">
        <v>1428</v>
      </c>
      <c r="C260" s="697"/>
      <c r="D260" s="692">
        <v>4454990631</v>
      </c>
      <c r="E260" s="690"/>
      <c r="F260" s="692">
        <v>4454990631</v>
      </c>
      <c r="I260" s="252"/>
    </row>
    <row r="261" spans="1:9" s="251" customFormat="1">
      <c r="A261" s="255"/>
      <c r="I261" s="252"/>
    </row>
    <row r="262" spans="1:9" s="251" customFormat="1">
      <c r="A262" s="255"/>
      <c r="B262" s="42" t="s">
        <v>481</v>
      </c>
      <c r="I262" s="252"/>
    </row>
    <row r="263" spans="1:9" s="251" customFormat="1" ht="45" customHeight="1">
      <c r="A263" s="255"/>
      <c r="B263" s="962" t="s">
        <v>701</v>
      </c>
      <c r="C263" s="962"/>
      <c r="D263" s="962"/>
      <c r="E263" s="962"/>
      <c r="F263" s="962"/>
      <c r="I263" s="252"/>
    </row>
    <row r="264" spans="1:9" s="251" customFormat="1">
      <c r="A264" s="255"/>
      <c r="B264" s="42"/>
      <c r="I264" s="252"/>
    </row>
    <row r="265" spans="1:9" s="251" customFormat="1">
      <c r="A265" s="255"/>
      <c r="B265" s="590" t="s">
        <v>1605</v>
      </c>
      <c r="I265" s="252"/>
    </row>
    <row r="266" spans="1:9" s="251" customFormat="1">
      <c r="A266" s="255"/>
      <c r="I266" s="252"/>
    </row>
    <row r="267" spans="1:9" s="251" customFormat="1" ht="24.6" customHeight="1">
      <c r="A267" s="255"/>
      <c r="B267" s="607" t="s">
        <v>71</v>
      </c>
      <c r="C267" s="700">
        <v>44377</v>
      </c>
      <c r="D267" s="701">
        <v>44196</v>
      </c>
      <c r="I267" s="252"/>
    </row>
    <row r="268" spans="1:9" s="251" customFormat="1">
      <c r="A268" s="255"/>
      <c r="B268" s="747" t="s">
        <v>482</v>
      </c>
      <c r="C268" s="574"/>
      <c r="D268" s="574"/>
      <c r="I268" s="252"/>
    </row>
    <row r="269" spans="1:9" s="251" customFormat="1">
      <c r="A269" s="255"/>
      <c r="B269" s="709" t="s">
        <v>483</v>
      </c>
      <c r="C269" s="570">
        <v>36728883000</v>
      </c>
      <c r="D269" s="570">
        <v>21919889600</v>
      </c>
      <c r="I269" s="252"/>
    </row>
    <row r="270" spans="1:9" s="251" customFormat="1">
      <c r="A270" s="255"/>
      <c r="B270" s="709" t="s">
        <v>484</v>
      </c>
      <c r="C270" s="570">
        <v>0</v>
      </c>
      <c r="D270" s="570">
        <v>0</v>
      </c>
      <c r="I270" s="252"/>
    </row>
    <row r="271" spans="1:9" s="251" customFormat="1" ht="27">
      <c r="A271" s="255"/>
      <c r="B271" s="793" t="s">
        <v>485</v>
      </c>
      <c r="C271" s="698">
        <v>36728883000</v>
      </c>
      <c r="D271" s="698">
        <v>21919889600</v>
      </c>
      <c r="E271" s="109"/>
      <c r="F271" s="48"/>
      <c r="G271" s="253"/>
      <c r="I271" s="252"/>
    </row>
    <row r="272" spans="1:9" s="251" customFormat="1">
      <c r="A272" s="255"/>
      <c r="B272" s="709" t="s">
        <v>767</v>
      </c>
      <c r="C272" s="570">
        <v>33663473254</v>
      </c>
      <c r="D272" s="570">
        <v>20459910164</v>
      </c>
      <c r="I272" s="252"/>
    </row>
    <row r="273" spans="1:9" s="251" customFormat="1">
      <c r="A273" s="255"/>
      <c r="B273" s="709" t="s">
        <v>1606</v>
      </c>
      <c r="C273" s="570">
        <v>30207461</v>
      </c>
      <c r="D273" s="570">
        <v>36332893.5</v>
      </c>
      <c r="I273" s="252"/>
    </row>
    <row r="274" spans="1:9" s="251" customFormat="1" ht="27">
      <c r="A274" s="255"/>
      <c r="B274" s="793" t="s">
        <v>486</v>
      </c>
      <c r="C274" s="699">
        <v>33693680715</v>
      </c>
      <c r="D274" s="699">
        <v>20496243057.5</v>
      </c>
      <c r="E274" s="261"/>
      <c r="F274" s="253"/>
      <c r="G274" s="253"/>
      <c r="I274" s="252"/>
    </row>
    <row r="275" spans="1:9" s="251" customFormat="1">
      <c r="A275" s="255"/>
      <c r="I275" s="252"/>
    </row>
    <row r="276" spans="1:9" s="251" customFormat="1">
      <c r="A276" s="255"/>
      <c r="I276" s="252"/>
    </row>
    <row r="277" spans="1:9">
      <c r="B277" s="42" t="s">
        <v>257</v>
      </c>
      <c r="C277" s="203"/>
      <c r="D277" s="203"/>
      <c r="E277" s="203"/>
    </row>
    <row r="278" spans="1:9">
      <c r="B278" s="203"/>
      <c r="C278" s="203"/>
      <c r="D278" s="203"/>
      <c r="E278" s="203"/>
    </row>
    <row r="279" spans="1:9">
      <c r="B279" s="49" t="s">
        <v>487</v>
      </c>
      <c r="C279" s="238"/>
      <c r="D279" s="203"/>
      <c r="E279" s="203"/>
    </row>
    <row r="280" spans="1:9">
      <c r="B280" s="203"/>
      <c r="C280" s="203"/>
      <c r="D280" s="203"/>
      <c r="E280" s="203"/>
    </row>
    <row r="281" spans="1:9">
      <c r="B281" s="203" t="s">
        <v>488</v>
      </c>
      <c r="C281" s="203"/>
      <c r="D281" s="203"/>
      <c r="E281" s="203"/>
    </row>
    <row r="282" spans="1:9">
      <c r="B282" s="203"/>
      <c r="C282" s="203"/>
      <c r="D282" s="203"/>
      <c r="E282" s="203"/>
    </row>
    <row r="283" spans="1:9" ht="29.45" customHeight="1">
      <c r="B283" s="603" t="s">
        <v>71</v>
      </c>
      <c r="C283" s="700">
        <v>44377</v>
      </c>
      <c r="D283" s="701">
        <v>44196</v>
      </c>
      <c r="E283" s="203"/>
    </row>
    <row r="284" spans="1:9">
      <c r="B284" s="575" t="s">
        <v>1421</v>
      </c>
      <c r="C284" s="576">
        <v>2388072</v>
      </c>
      <c r="D284" s="576">
        <v>110000</v>
      </c>
      <c r="E284" s="203"/>
    </row>
    <row r="285" spans="1:9">
      <c r="B285" s="575" t="s">
        <v>1420</v>
      </c>
      <c r="C285" s="576">
        <v>4616413</v>
      </c>
      <c r="D285" s="576">
        <v>3987206</v>
      </c>
      <c r="E285" s="203"/>
    </row>
    <row r="286" spans="1:9">
      <c r="B286" s="265" t="s">
        <v>72</v>
      </c>
      <c r="C286" s="577">
        <v>7004485</v>
      </c>
      <c r="D286" s="577">
        <v>4097206</v>
      </c>
      <c r="E286" s="258">
        <v>0</v>
      </c>
      <c r="F286" s="106">
        <v>0</v>
      </c>
    </row>
    <row r="287" spans="1:9">
      <c r="B287" s="50"/>
      <c r="D287" s="51"/>
      <c r="E287" s="203"/>
    </row>
    <row r="288" spans="1:9">
      <c r="B288" s="49" t="s">
        <v>489</v>
      </c>
      <c r="D288" s="51"/>
      <c r="E288" s="203"/>
    </row>
    <row r="289" spans="2:6" ht="9.6" customHeight="1">
      <c r="B289" s="52"/>
      <c r="C289" s="203"/>
      <c r="D289" s="203"/>
      <c r="E289" s="203"/>
    </row>
    <row r="290" spans="2:6">
      <c r="B290" s="963" t="s">
        <v>822</v>
      </c>
      <c r="C290" s="963"/>
      <c r="D290" s="963"/>
      <c r="E290" s="203"/>
    </row>
    <row r="291" spans="2:6">
      <c r="B291" s="591"/>
      <c r="C291" s="591"/>
      <c r="D291" s="591"/>
      <c r="E291" s="203"/>
    </row>
    <row r="292" spans="2:6" ht="27.6" customHeight="1">
      <c r="B292" s="603" t="s">
        <v>71</v>
      </c>
      <c r="C292" s="700">
        <v>44377</v>
      </c>
      <c r="D292" s="701">
        <v>44196</v>
      </c>
      <c r="E292" s="203"/>
    </row>
    <row r="293" spans="2:6">
      <c r="B293" s="575" t="s">
        <v>1422</v>
      </c>
      <c r="C293" s="576">
        <v>116020014</v>
      </c>
      <c r="D293" s="576">
        <v>266036645</v>
      </c>
      <c r="E293" s="203"/>
    </row>
    <row r="294" spans="2:6">
      <c r="B294" s="575" t="s">
        <v>937</v>
      </c>
      <c r="C294" s="576">
        <v>25003874</v>
      </c>
      <c r="D294" s="576">
        <v>0</v>
      </c>
      <c r="E294" s="203"/>
    </row>
    <row r="295" spans="2:6">
      <c r="B295" s="575" t="s">
        <v>904</v>
      </c>
      <c r="C295" s="576">
        <v>3917198</v>
      </c>
      <c r="D295" s="576">
        <v>0</v>
      </c>
      <c r="E295" s="203"/>
    </row>
    <row r="296" spans="2:6">
      <c r="B296" s="575" t="s">
        <v>1613</v>
      </c>
      <c r="C296" s="576">
        <v>3300000</v>
      </c>
      <c r="D296" s="576">
        <v>0</v>
      </c>
      <c r="E296" s="203"/>
    </row>
    <row r="297" spans="2:6">
      <c r="B297" s="265" t="s">
        <v>72</v>
      </c>
      <c r="C297" s="577">
        <v>148241086</v>
      </c>
      <c r="D297" s="577">
        <v>266036645</v>
      </c>
      <c r="E297" s="258">
        <v>0</v>
      </c>
      <c r="F297" s="106">
        <v>0</v>
      </c>
    </row>
    <row r="298" spans="2:6">
      <c r="B298" s="578"/>
      <c r="C298" s="544"/>
      <c r="D298" s="579"/>
      <c r="E298" s="203"/>
    </row>
    <row r="299" spans="2:6">
      <c r="B299" s="592" t="s">
        <v>490</v>
      </c>
      <c r="D299" s="51"/>
      <c r="E299" s="203"/>
    </row>
    <row r="300" spans="2:6" ht="19.899999999999999" customHeight="1">
      <c r="B300" s="63" t="s">
        <v>1614</v>
      </c>
      <c r="D300" s="51"/>
      <c r="E300" s="203"/>
    </row>
    <row r="301" spans="2:6" ht="7.9" customHeight="1">
      <c r="B301" s="286"/>
      <c r="D301" s="51"/>
      <c r="E301" s="203"/>
    </row>
    <row r="302" spans="2:6">
      <c r="B302" s="50"/>
      <c r="D302" s="51"/>
      <c r="E302" s="203"/>
    </row>
    <row r="303" spans="2:6">
      <c r="B303" s="49" t="s">
        <v>491</v>
      </c>
      <c r="D303" s="51"/>
      <c r="E303" s="203"/>
    </row>
    <row r="304" spans="2:6">
      <c r="B304" s="49"/>
      <c r="D304" s="51"/>
      <c r="E304" s="203"/>
    </row>
    <row r="305" spans="1:13">
      <c r="B305" s="591" t="s">
        <v>1615</v>
      </c>
      <c r="D305" s="51"/>
      <c r="E305" s="203"/>
    </row>
    <row r="306" spans="1:13">
      <c r="B306" s="591"/>
      <c r="D306" s="51"/>
      <c r="E306" s="203"/>
    </row>
    <row r="307" spans="1:13" ht="14.45" customHeight="1">
      <c r="B307" s="964" t="s">
        <v>492</v>
      </c>
      <c r="C307" s="964"/>
      <c r="D307" s="964"/>
      <c r="E307" s="203"/>
    </row>
    <row r="308" spans="1:13">
      <c r="B308" s="591"/>
      <c r="D308" s="51"/>
      <c r="E308" s="203"/>
    </row>
    <row r="309" spans="1:13" ht="27.6" customHeight="1">
      <c r="B309" s="603" t="s">
        <v>71</v>
      </c>
      <c r="C309" s="700">
        <v>44377</v>
      </c>
      <c r="D309" s="701">
        <v>44196</v>
      </c>
      <c r="E309" s="203"/>
    </row>
    <row r="310" spans="1:13">
      <c r="B310" s="575" t="s">
        <v>657</v>
      </c>
      <c r="C310" s="278">
        <v>5126738</v>
      </c>
      <c r="D310" s="570">
        <v>6370138</v>
      </c>
      <c r="E310" s="203"/>
    </row>
    <row r="311" spans="1:13">
      <c r="B311" s="575" t="s">
        <v>1423</v>
      </c>
      <c r="C311" s="278">
        <v>239669108</v>
      </c>
      <c r="D311" s="570">
        <v>0</v>
      </c>
      <c r="E311" s="203"/>
    </row>
    <row r="312" spans="1:13">
      <c r="B312" s="265" t="s">
        <v>72</v>
      </c>
      <c r="C312" s="277">
        <v>244795846</v>
      </c>
      <c r="D312" s="277">
        <v>6370138</v>
      </c>
      <c r="E312" s="258">
        <v>0</v>
      </c>
    </row>
    <row r="313" spans="1:13">
      <c r="B313" s="243"/>
      <c r="C313" s="593"/>
      <c r="D313" s="593"/>
      <c r="E313" s="258"/>
    </row>
    <row r="314" spans="1:13">
      <c r="B314" s="42" t="s">
        <v>494</v>
      </c>
    </row>
    <row r="315" spans="1:13">
      <c r="B315" s="52" t="s">
        <v>495</v>
      </c>
    </row>
    <row r="316" spans="1:13">
      <c r="B316" s="52"/>
    </row>
    <row r="317" spans="1:13" s="595" customFormat="1" ht="20.45" customHeight="1">
      <c r="A317" s="594"/>
      <c r="B317" s="959" t="s">
        <v>1419</v>
      </c>
      <c r="C317" s="959" t="s">
        <v>375</v>
      </c>
      <c r="D317" s="959"/>
      <c r="E317" s="959"/>
      <c r="F317" s="959"/>
      <c r="G317" s="959"/>
      <c r="H317" s="955" t="s">
        <v>376</v>
      </c>
      <c r="I317" s="956"/>
      <c r="J317" s="956"/>
      <c r="K317" s="956"/>
      <c r="L317" s="956"/>
      <c r="M317" s="956"/>
    </row>
    <row r="318" spans="1:13" s="586" customFormat="1" ht="32.450000000000003" customHeight="1">
      <c r="A318" s="584"/>
      <c r="B318" s="959"/>
      <c r="C318" s="336" t="s">
        <v>371</v>
      </c>
      <c r="D318" s="336" t="s">
        <v>372</v>
      </c>
      <c r="E318" s="336" t="s">
        <v>373</v>
      </c>
      <c r="F318" s="336" t="s">
        <v>496</v>
      </c>
      <c r="G318" s="336" t="s">
        <v>497</v>
      </c>
      <c r="H318" s="336" t="s">
        <v>374</v>
      </c>
      <c r="I318" s="704" t="s">
        <v>372</v>
      </c>
      <c r="J318" s="704" t="s">
        <v>373</v>
      </c>
      <c r="K318" s="704" t="s">
        <v>496</v>
      </c>
      <c r="L318" s="704" t="s">
        <v>620</v>
      </c>
      <c r="M318" s="704" t="s">
        <v>702</v>
      </c>
    </row>
    <row r="319" spans="1:13" s="36" customFormat="1">
      <c r="A319" s="139"/>
      <c r="B319" s="69" t="s">
        <v>1424</v>
      </c>
      <c r="C319" s="580">
        <v>1307727</v>
      </c>
      <c r="D319" s="580">
        <v>240382869</v>
      </c>
      <c r="E319" s="580">
        <v>0</v>
      </c>
      <c r="F319" s="580" t="s">
        <v>480</v>
      </c>
      <c r="G319" s="581">
        <v>241690596</v>
      </c>
      <c r="H319" s="580">
        <v>0</v>
      </c>
      <c r="I319" s="580">
        <v>-294240</v>
      </c>
      <c r="J319" s="580">
        <v>0</v>
      </c>
      <c r="K319" s="580">
        <v>0</v>
      </c>
      <c r="L319" s="580">
        <v>-294240</v>
      </c>
      <c r="M319" s="580">
        <v>241396356</v>
      </c>
    </row>
    <row r="320" spans="1:13" s="36" customFormat="1">
      <c r="A320" s="139"/>
      <c r="B320" s="69" t="s">
        <v>774</v>
      </c>
      <c r="C320" s="580">
        <v>16238918</v>
      </c>
      <c r="D320" s="580">
        <v>274866457.63636398</v>
      </c>
      <c r="E320" s="580">
        <v>0</v>
      </c>
      <c r="F320" s="580">
        <v>0</v>
      </c>
      <c r="G320" s="581">
        <v>291105375.63636398</v>
      </c>
      <c r="H320" s="580">
        <v>-2839598</v>
      </c>
      <c r="I320" s="581">
        <v>-1461504</v>
      </c>
      <c r="J320" s="581">
        <v>0</v>
      </c>
      <c r="K320" s="581">
        <v>0</v>
      </c>
      <c r="L320" s="580">
        <v>-4301102</v>
      </c>
      <c r="M320" s="580">
        <v>286804273.63636398</v>
      </c>
    </row>
    <row r="321" spans="1:14" s="36" customFormat="1">
      <c r="A321" s="139"/>
      <c r="B321" s="69" t="s">
        <v>166</v>
      </c>
      <c r="C321" s="580">
        <v>0</v>
      </c>
      <c r="D321" s="580">
        <v>118579522</v>
      </c>
      <c r="E321" s="580">
        <v>0</v>
      </c>
      <c r="F321" s="580">
        <v>0</v>
      </c>
      <c r="G321" s="581">
        <v>118579522</v>
      </c>
      <c r="H321" s="582">
        <v>0</v>
      </c>
      <c r="I321" s="582">
        <v>0</v>
      </c>
      <c r="J321" s="582">
        <v>0</v>
      </c>
      <c r="K321" s="582">
        <v>0</v>
      </c>
      <c r="L321" s="580">
        <v>0</v>
      </c>
      <c r="M321" s="580">
        <v>118579522</v>
      </c>
    </row>
    <row r="322" spans="1:14" s="36" customFormat="1">
      <c r="A322" s="139"/>
      <c r="B322" s="69" t="s">
        <v>1235</v>
      </c>
      <c r="C322" s="580">
        <v>0</v>
      </c>
      <c r="D322" s="580">
        <v>316522493</v>
      </c>
      <c r="E322" s="580">
        <v>0</v>
      </c>
      <c r="F322" s="580">
        <v>0</v>
      </c>
      <c r="G322" s="581">
        <v>316522493</v>
      </c>
      <c r="H322" s="582">
        <v>0</v>
      </c>
      <c r="I322" s="582">
        <v>0</v>
      </c>
      <c r="J322" s="582">
        <v>0</v>
      </c>
      <c r="K322" s="582">
        <v>0</v>
      </c>
      <c r="L322" s="580">
        <v>0</v>
      </c>
      <c r="M322" s="580">
        <v>316522493</v>
      </c>
    </row>
    <row r="323" spans="1:14" s="35" customFormat="1" ht="14.25">
      <c r="A323" s="140"/>
      <c r="B323" s="265" t="s">
        <v>1527</v>
      </c>
      <c r="C323" s="582">
        <v>17546645</v>
      </c>
      <c r="D323" s="582">
        <v>950351341.63636398</v>
      </c>
      <c r="E323" s="582" t="s">
        <v>498</v>
      </c>
      <c r="F323" s="582" t="s">
        <v>448</v>
      </c>
      <c r="G323" s="582">
        <v>967897986.63636398</v>
      </c>
      <c r="H323" s="582">
        <v>-2839598</v>
      </c>
      <c r="I323" s="582">
        <v>-1755744</v>
      </c>
      <c r="J323" s="582">
        <v>0</v>
      </c>
      <c r="K323" s="582">
        <v>0</v>
      </c>
      <c r="L323" s="582">
        <v>-4595342</v>
      </c>
      <c r="M323" s="582">
        <v>963302644.63636398</v>
      </c>
      <c r="N323" s="706">
        <v>-0.36363601684570313</v>
      </c>
    </row>
    <row r="324" spans="1:14" s="35" customFormat="1" ht="14.25">
      <c r="A324" s="140"/>
      <c r="B324" s="265" t="s">
        <v>1378</v>
      </c>
      <c r="C324" s="582">
        <v>15775540</v>
      </c>
      <c r="D324" s="582">
        <v>1771105</v>
      </c>
      <c r="E324" s="582" t="s">
        <v>498</v>
      </c>
      <c r="F324" s="582" t="s">
        <v>448</v>
      </c>
      <c r="G324" s="582">
        <v>17546645</v>
      </c>
      <c r="H324" s="705">
        <v>0</v>
      </c>
      <c r="I324" s="705">
        <v>-2839598</v>
      </c>
      <c r="J324" s="705">
        <v>0</v>
      </c>
      <c r="K324" s="705">
        <v>0</v>
      </c>
      <c r="L324" s="705">
        <v>-2839598</v>
      </c>
      <c r="M324" s="582">
        <v>14707047</v>
      </c>
    </row>
    <row r="325" spans="1:14">
      <c r="B325" s="42"/>
    </row>
    <row r="326" spans="1:14">
      <c r="B326" s="42"/>
    </row>
    <row r="327" spans="1:14">
      <c r="B327" s="237" t="s">
        <v>499</v>
      </c>
      <c r="C327" s="236"/>
    </row>
    <row r="328" spans="1:14">
      <c r="B328" s="591" t="s">
        <v>500</v>
      </c>
    </row>
    <row r="329" spans="1:14">
      <c r="B329" s="52"/>
    </row>
    <row r="330" spans="1:14">
      <c r="B330" s="707" t="s">
        <v>284</v>
      </c>
    </row>
    <row r="331" spans="1:14" ht="28.9" customHeight="1">
      <c r="B331" s="603" t="s">
        <v>71</v>
      </c>
      <c r="C331" s="603" t="s">
        <v>777</v>
      </c>
      <c r="D331" s="603" t="s">
        <v>778</v>
      </c>
      <c r="E331" s="603" t="s">
        <v>779</v>
      </c>
      <c r="F331" s="603" t="s">
        <v>780</v>
      </c>
      <c r="G331" s="106"/>
    </row>
    <row r="332" spans="1:14" ht="13.15" customHeight="1">
      <c r="B332" s="708" t="s">
        <v>501</v>
      </c>
      <c r="C332" s="279">
        <v>189194183</v>
      </c>
      <c r="D332" s="279">
        <v>26226332</v>
      </c>
      <c r="E332" s="279">
        <v>-19018974</v>
      </c>
      <c r="F332" s="279">
        <v>196401541</v>
      </c>
      <c r="G332" s="106"/>
      <c r="H332" s="106"/>
    </row>
    <row r="333" spans="1:14">
      <c r="B333" s="708" t="s">
        <v>97</v>
      </c>
      <c r="C333" s="279">
        <v>6399988</v>
      </c>
      <c r="D333" s="279">
        <v>0</v>
      </c>
      <c r="E333" s="279">
        <v>-640002</v>
      </c>
      <c r="F333" s="279">
        <v>5759986</v>
      </c>
      <c r="G333" s="106"/>
      <c r="H333" s="46"/>
    </row>
    <row r="334" spans="1:14" ht="13.15" customHeight="1">
      <c r="B334" s="708" t="s">
        <v>934</v>
      </c>
      <c r="C334" s="279">
        <v>538704564</v>
      </c>
      <c r="D334" s="279">
        <v>0</v>
      </c>
      <c r="E334" s="279">
        <v>-66492786</v>
      </c>
      <c r="F334" s="279">
        <v>472211778</v>
      </c>
      <c r="G334" s="106"/>
    </row>
    <row r="335" spans="1:14">
      <c r="B335" s="265" t="s">
        <v>1527</v>
      </c>
      <c r="C335" s="582">
        <v>734298735</v>
      </c>
      <c r="D335" s="582">
        <v>26226332</v>
      </c>
      <c r="E335" s="582">
        <v>-86151762</v>
      </c>
      <c r="F335" s="582">
        <v>674373305</v>
      </c>
      <c r="G335" s="106"/>
      <c r="H335" s="106"/>
    </row>
    <row r="336" spans="1:14">
      <c r="B336" s="265" t="s">
        <v>1378</v>
      </c>
      <c r="C336" s="582">
        <v>644088416</v>
      </c>
      <c r="D336" s="582">
        <v>219028147</v>
      </c>
      <c r="E336" s="582">
        <v>-128817828</v>
      </c>
      <c r="F336" s="582">
        <v>734298735</v>
      </c>
      <c r="G336" s="106"/>
    </row>
    <row r="337" spans="2:7">
      <c r="B337" s="222"/>
      <c r="C337" s="287"/>
      <c r="D337" s="287"/>
      <c r="E337" s="287"/>
      <c r="F337" s="287"/>
      <c r="G337" s="106"/>
    </row>
    <row r="338" spans="2:7">
      <c r="B338" s="603" t="s">
        <v>171</v>
      </c>
      <c r="C338" s="287"/>
      <c r="D338" s="287"/>
      <c r="E338" s="287"/>
      <c r="F338" s="287"/>
      <c r="G338" s="106"/>
    </row>
    <row r="339" spans="2:7" ht="28.9" customHeight="1">
      <c r="B339" s="603" t="s">
        <v>71</v>
      </c>
      <c r="C339" s="603" t="s">
        <v>777</v>
      </c>
      <c r="D339" s="603" t="s">
        <v>778</v>
      </c>
      <c r="E339" s="603" t="s">
        <v>779</v>
      </c>
      <c r="F339" s="603" t="s">
        <v>780</v>
      </c>
      <c r="G339" s="106"/>
    </row>
    <row r="340" spans="2:7">
      <c r="B340" s="713" t="s">
        <v>449</v>
      </c>
      <c r="C340" s="714">
        <v>57764419</v>
      </c>
      <c r="D340" s="714">
        <v>0</v>
      </c>
      <c r="E340" s="714">
        <v>-3617928</v>
      </c>
      <c r="F340" s="714">
        <v>54146491</v>
      </c>
      <c r="G340" s="106"/>
    </row>
    <row r="341" spans="2:7">
      <c r="B341" s="713" t="s">
        <v>502</v>
      </c>
      <c r="C341" s="714">
        <v>-36056876</v>
      </c>
      <c r="D341" s="714">
        <v>0</v>
      </c>
      <c r="E341" s="714">
        <v>0</v>
      </c>
      <c r="F341" s="714">
        <v>-36056876</v>
      </c>
    </row>
    <row r="342" spans="2:7">
      <c r="B342" s="712" t="s">
        <v>1527</v>
      </c>
      <c r="C342" s="715">
        <v>21707543</v>
      </c>
      <c r="D342" s="715">
        <v>0</v>
      </c>
      <c r="E342" s="715">
        <v>-3617928</v>
      </c>
      <c r="F342" s="715">
        <v>18089615</v>
      </c>
      <c r="G342" s="46"/>
    </row>
    <row r="343" spans="2:7">
      <c r="B343" s="712" t="s">
        <v>1378</v>
      </c>
      <c r="C343" s="715">
        <v>28943411</v>
      </c>
      <c r="D343" s="715">
        <v>0</v>
      </c>
      <c r="E343" s="715">
        <v>-7235868</v>
      </c>
      <c r="F343" s="715">
        <v>21707543</v>
      </c>
      <c r="G343" s="46"/>
    </row>
    <row r="344" spans="2:7">
      <c r="B344" s="54"/>
      <c r="C344" s="55"/>
      <c r="D344" s="54"/>
      <c r="F344" s="106"/>
    </row>
    <row r="345" spans="2:7">
      <c r="B345" s="42" t="s">
        <v>706</v>
      </c>
      <c r="C345" s="238"/>
      <c r="D345" s="56"/>
      <c r="F345" s="596"/>
    </row>
    <row r="346" spans="2:7" ht="12.4" customHeight="1">
      <c r="B346" s="52" t="s">
        <v>783</v>
      </c>
      <c r="D346" s="56"/>
    </row>
    <row r="347" spans="2:7" ht="12.4" customHeight="1">
      <c r="B347" s="52"/>
      <c r="D347" s="56"/>
    </row>
    <row r="348" spans="2:7" ht="27.6" customHeight="1">
      <c r="B348" s="603" t="s">
        <v>71</v>
      </c>
      <c r="C348" s="700">
        <v>44377</v>
      </c>
      <c r="D348" s="701">
        <v>44196</v>
      </c>
      <c r="E348" s="203"/>
    </row>
    <row r="349" spans="2:7">
      <c r="B349" s="709" t="s">
        <v>344</v>
      </c>
      <c r="C349" s="711">
        <v>781466</v>
      </c>
      <c r="D349" s="710">
        <v>15626149</v>
      </c>
    </row>
    <row r="350" spans="2:7">
      <c r="B350" s="709" t="s">
        <v>785</v>
      </c>
      <c r="C350" s="711">
        <v>36470619</v>
      </c>
      <c r="D350" s="710">
        <v>17653690</v>
      </c>
    </row>
    <row r="351" spans="2:7">
      <c r="B351" s="709" t="s">
        <v>1616</v>
      </c>
      <c r="C351" s="711">
        <v>4033748</v>
      </c>
      <c r="D351" s="710">
        <v>0</v>
      </c>
    </row>
    <row r="352" spans="2:7">
      <c r="B352" s="709" t="s">
        <v>705</v>
      </c>
      <c r="C352" s="711">
        <v>65868477</v>
      </c>
      <c r="D352" s="710">
        <v>96802560</v>
      </c>
    </row>
    <row r="353" spans="2:6">
      <c r="B353" s="709" t="s">
        <v>911</v>
      </c>
      <c r="C353" s="711">
        <v>129477</v>
      </c>
      <c r="D353" s="710">
        <v>0</v>
      </c>
    </row>
    <row r="354" spans="2:6">
      <c r="B354" s="709" t="s">
        <v>1617</v>
      </c>
      <c r="C354" s="716">
        <v>2658537</v>
      </c>
      <c r="D354" s="710">
        <v>6170980</v>
      </c>
    </row>
    <row r="355" spans="2:6">
      <c r="B355" s="709" t="s">
        <v>1607</v>
      </c>
      <c r="C355" s="716">
        <v>862459</v>
      </c>
      <c r="D355" s="710"/>
    </row>
    <row r="356" spans="2:6">
      <c r="B356" s="709" t="s">
        <v>515</v>
      </c>
      <c r="C356" s="711">
        <v>1217100</v>
      </c>
      <c r="D356" s="710">
        <v>0</v>
      </c>
    </row>
    <row r="357" spans="2:6">
      <c r="B357" s="709" t="s">
        <v>999</v>
      </c>
      <c r="C357" s="711">
        <v>40403880</v>
      </c>
      <c r="D357" s="710">
        <v>0</v>
      </c>
    </row>
    <row r="358" spans="2:6">
      <c r="B358" s="709" t="s">
        <v>1209</v>
      </c>
      <c r="C358" s="711">
        <v>2938440</v>
      </c>
      <c r="D358" s="710">
        <v>0</v>
      </c>
    </row>
    <row r="359" spans="2:6">
      <c r="B359" s="709" t="s">
        <v>1425</v>
      </c>
      <c r="C359" s="711">
        <v>50504850</v>
      </c>
      <c r="D359" s="710">
        <v>0</v>
      </c>
    </row>
    <row r="360" spans="2:6">
      <c r="B360" s="712" t="s">
        <v>72</v>
      </c>
      <c r="C360" s="717">
        <v>205869053</v>
      </c>
      <c r="D360" s="717">
        <v>136253379</v>
      </c>
      <c r="E360" s="106"/>
      <c r="F360" s="230"/>
    </row>
    <row r="361" spans="2:6">
      <c r="B361" s="42"/>
      <c r="D361" s="56"/>
    </row>
    <row r="362" spans="2:6">
      <c r="B362" s="210" t="s">
        <v>707</v>
      </c>
      <c r="C362" s="235"/>
      <c r="D362" s="56"/>
    </row>
    <row r="363" spans="2:6">
      <c r="B363" s="196" t="s">
        <v>787</v>
      </c>
      <c r="D363" s="56"/>
    </row>
    <row r="364" spans="2:6">
      <c r="D364" s="56"/>
    </row>
    <row r="365" spans="2:6">
      <c r="B365" s="959" t="s">
        <v>1427</v>
      </c>
      <c r="C365" s="957" t="s">
        <v>1426</v>
      </c>
      <c r="D365" s="959" t="s">
        <v>503</v>
      </c>
    </row>
    <row r="366" spans="2:6">
      <c r="B366" s="959"/>
      <c r="C366" s="958"/>
      <c r="D366" s="959"/>
      <c r="E366" s="197"/>
    </row>
    <row r="367" spans="2:6">
      <c r="B367" s="718" t="s">
        <v>462</v>
      </c>
      <c r="C367" s="722"/>
      <c r="D367" s="723"/>
    </row>
    <row r="368" spans="2:6">
      <c r="B368" s="719" t="s">
        <v>381</v>
      </c>
      <c r="C368" s="724">
        <v>71321210</v>
      </c>
      <c r="D368" s="724">
        <v>0</v>
      </c>
    </row>
    <row r="369" spans="2:8">
      <c r="B369" s="712" t="s">
        <v>1503</v>
      </c>
      <c r="C369" s="717">
        <v>71321210</v>
      </c>
      <c r="D369" s="711">
        <v>0</v>
      </c>
      <c r="E369" s="68"/>
      <c r="F369" s="68"/>
    </row>
    <row r="370" spans="2:8">
      <c r="B370" s="712" t="s">
        <v>1428</v>
      </c>
      <c r="C370" s="717">
        <v>1047146584</v>
      </c>
      <c r="D370" s="711">
        <v>0</v>
      </c>
      <c r="F370" s="68"/>
    </row>
    <row r="371" spans="2:8">
      <c r="B371" s="243"/>
      <c r="C371" s="597"/>
      <c r="D371" s="597"/>
    </row>
    <row r="372" spans="2:8">
      <c r="B372" s="42" t="s">
        <v>709</v>
      </c>
      <c r="C372" s="238"/>
      <c r="D372" s="56"/>
    </row>
    <row r="373" spans="2:8">
      <c r="B373" s="196" t="s">
        <v>787</v>
      </c>
      <c r="D373" s="56"/>
    </row>
    <row r="374" spans="2:8">
      <c r="D374" s="56"/>
    </row>
    <row r="375" spans="2:8">
      <c r="B375" s="959" t="s">
        <v>71</v>
      </c>
      <c r="C375" s="957" t="s">
        <v>1426</v>
      </c>
      <c r="D375" s="959" t="s">
        <v>503</v>
      </c>
    </row>
    <row r="376" spans="2:8">
      <c r="B376" s="959"/>
      <c r="C376" s="958"/>
      <c r="D376" s="959"/>
      <c r="E376" s="197"/>
    </row>
    <row r="377" spans="2:8">
      <c r="B377" s="720" t="s">
        <v>1422</v>
      </c>
      <c r="C377" s="711">
        <v>686332</v>
      </c>
      <c r="D377" s="711" t="s">
        <v>498</v>
      </c>
      <c r="E377" s="197"/>
      <c r="G377" s="107"/>
      <c r="H377" s="107"/>
    </row>
    <row r="378" spans="2:8">
      <c r="B378" s="720" t="s">
        <v>1618</v>
      </c>
      <c r="C378" s="711">
        <v>3329577524</v>
      </c>
      <c r="D378" s="711" t="s">
        <v>498</v>
      </c>
      <c r="E378" s="197"/>
      <c r="G378" s="107"/>
      <c r="H378" s="107"/>
    </row>
    <row r="379" spans="2:8">
      <c r="B379" s="720" t="s">
        <v>1429</v>
      </c>
      <c r="C379" s="711">
        <v>2886977</v>
      </c>
      <c r="D379" s="711">
        <v>0</v>
      </c>
      <c r="G379" s="44"/>
    </row>
    <row r="380" spans="2:8">
      <c r="B380" s="712" t="s">
        <v>1503</v>
      </c>
      <c r="C380" s="717">
        <v>3333150833</v>
      </c>
      <c r="D380" s="711" t="s">
        <v>498</v>
      </c>
      <c r="E380" s="106"/>
      <c r="F380" s="44"/>
      <c r="G380" s="44"/>
      <c r="H380" s="44"/>
    </row>
    <row r="381" spans="2:8">
      <c r="B381" s="712" t="s">
        <v>1428</v>
      </c>
      <c r="C381" s="717">
        <v>39116775</v>
      </c>
      <c r="D381" s="717" t="s">
        <v>498</v>
      </c>
      <c r="E381" s="106"/>
      <c r="F381" s="106"/>
      <c r="G381" s="44"/>
    </row>
    <row r="382" spans="2:8">
      <c r="B382" s="243"/>
      <c r="C382" s="597"/>
      <c r="D382" s="597"/>
      <c r="H382" s="44"/>
    </row>
    <row r="383" spans="2:8">
      <c r="B383" s="42" t="s">
        <v>710</v>
      </c>
      <c r="C383" s="238"/>
      <c r="D383" s="56"/>
    </row>
    <row r="384" spans="2:8">
      <c r="B384" s="196" t="s">
        <v>787</v>
      </c>
      <c r="D384" s="56"/>
    </row>
    <row r="385" spans="2:8">
      <c r="D385" s="56"/>
    </row>
    <row r="386" spans="2:8">
      <c r="B386" s="959" t="s">
        <v>71</v>
      </c>
      <c r="C386" s="957" t="s">
        <v>1426</v>
      </c>
      <c r="D386" s="959" t="s">
        <v>503</v>
      </c>
    </row>
    <row r="387" spans="2:8">
      <c r="B387" s="959"/>
      <c r="C387" s="958"/>
      <c r="D387" s="959"/>
      <c r="E387" s="197"/>
    </row>
    <row r="388" spans="2:8">
      <c r="B388" s="725" t="s">
        <v>1430</v>
      </c>
      <c r="C388" s="728">
        <v>86822069</v>
      </c>
      <c r="D388" s="726">
        <v>0</v>
      </c>
    </row>
    <row r="389" spans="2:8">
      <c r="B389" s="725" t="s">
        <v>1431</v>
      </c>
      <c r="C389" s="728">
        <v>91588369</v>
      </c>
      <c r="D389" s="726">
        <v>0</v>
      </c>
      <c r="G389" s="107"/>
      <c r="H389" s="107"/>
    </row>
    <row r="390" spans="2:8">
      <c r="B390" s="712" t="s">
        <v>1503</v>
      </c>
      <c r="C390" s="729">
        <v>178410438</v>
      </c>
      <c r="D390" s="727">
        <v>0</v>
      </c>
      <c r="E390" s="106"/>
      <c r="F390" s="68"/>
      <c r="G390" s="44"/>
    </row>
    <row r="391" spans="2:8">
      <c r="B391" s="712" t="s">
        <v>1428</v>
      </c>
      <c r="C391" s="729">
        <v>75670731</v>
      </c>
      <c r="D391" s="727">
        <v>0</v>
      </c>
      <c r="E391" s="106"/>
    </row>
    <row r="392" spans="2:8">
      <c r="C392" s="57"/>
      <c r="D392" s="56"/>
    </row>
    <row r="393" spans="2:8">
      <c r="B393" s="42" t="s">
        <v>505</v>
      </c>
      <c r="C393" s="238"/>
      <c r="D393" s="598"/>
    </row>
    <row r="394" spans="2:8">
      <c r="B394" s="210"/>
      <c r="C394" s="598"/>
      <c r="D394" s="598"/>
    </row>
    <row r="395" spans="2:8">
      <c r="B395" s="959" t="s">
        <v>71</v>
      </c>
      <c r="C395" s="957" t="s">
        <v>1426</v>
      </c>
      <c r="D395" s="959" t="s">
        <v>503</v>
      </c>
    </row>
    <row r="396" spans="2:8">
      <c r="B396" s="959"/>
      <c r="C396" s="958"/>
      <c r="D396" s="959"/>
      <c r="E396" s="197"/>
    </row>
    <row r="397" spans="2:8">
      <c r="B397" s="725" t="s">
        <v>86</v>
      </c>
      <c r="C397" s="728">
        <v>167544306</v>
      </c>
      <c r="D397" s="733">
        <v>0</v>
      </c>
    </row>
    <row r="398" spans="2:8">
      <c r="B398" s="725" t="s">
        <v>33</v>
      </c>
      <c r="C398" s="728">
        <v>7053882</v>
      </c>
      <c r="D398" s="733">
        <v>0</v>
      </c>
    </row>
    <row r="399" spans="2:8">
      <c r="B399" s="725" t="s">
        <v>179</v>
      </c>
      <c r="C399" s="728">
        <v>62912687</v>
      </c>
      <c r="D399" s="733">
        <v>0</v>
      </c>
    </row>
    <row r="400" spans="2:8">
      <c r="B400" s="712" t="s">
        <v>1503</v>
      </c>
      <c r="C400" s="729">
        <v>237510875</v>
      </c>
      <c r="D400" s="733">
        <v>0</v>
      </c>
      <c r="E400" s="68"/>
    </row>
    <row r="401" spans="2:9">
      <c r="B401" s="712" t="s">
        <v>1428</v>
      </c>
      <c r="C401" s="729">
        <v>399252449</v>
      </c>
      <c r="D401" s="734">
        <v>0</v>
      </c>
    </row>
    <row r="402" spans="2:9">
      <c r="B402" s="42"/>
      <c r="D402" s="56"/>
    </row>
    <row r="403" spans="2:9">
      <c r="B403" s="42" t="s">
        <v>796</v>
      </c>
      <c r="D403" s="56"/>
    </row>
    <row r="404" spans="2:9">
      <c r="B404" s="210"/>
      <c r="D404" s="56"/>
    </row>
    <row r="405" spans="2:9">
      <c r="B405" s="963" t="s">
        <v>1619</v>
      </c>
      <c r="C405" s="963"/>
      <c r="D405" s="963"/>
    </row>
    <row r="406" spans="2:9">
      <c r="B406" s="42"/>
      <c r="D406" s="56"/>
    </row>
    <row r="407" spans="2:9">
      <c r="B407" s="42" t="s">
        <v>506</v>
      </c>
      <c r="C407" s="235"/>
      <c r="D407" s="56"/>
    </row>
    <row r="408" spans="2:9">
      <c r="B408" s="42"/>
      <c r="D408" s="56"/>
    </row>
    <row r="409" spans="2:9" ht="25.9" customHeight="1">
      <c r="B409" s="603" t="s">
        <v>639</v>
      </c>
      <c r="C409" s="603" t="s">
        <v>792</v>
      </c>
      <c r="D409" s="603" t="s">
        <v>793</v>
      </c>
      <c r="E409" s="603" t="s">
        <v>794</v>
      </c>
      <c r="F409" s="603" t="s">
        <v>795</v>
      </c>
      <c r="G409" s="700">
        <v>44377</v>
      </c>
      <c r="H409" s="701">
        <v>44196</v>
      </c>
      <c r="I409" s="100"/>
    </row>
    <row r="410" spans="2:9" ht="33.75" customHeight="1">
      <c r="B410" s="730" t="s">
        <v>378</v>
      </c>
      <c r="C410" s="730" t="s">
        <v>377</v>
      </c>
      <c r="D410" s="730" t="s">
        <v>507</v>
      </c>
      <c r="E410" s="730" t="s">
        <v>508</v>
      </c>
      <c r="F410" s="730" t="s">
        <v>369</v>
      </c>
      <c r="G410" s="731">
        <v>71321210</v>
      </c>
      <c r="H410" s="731">
        <v>1047146584</v>
      </c>
      <c r="I410" s="108"/>
    </row>
    <row r="411" spans="2:9">
      <c r="B411" s="730" t="s">
        <v>1622</v>
      </c>
      <c r="C411" s="730" t="s">
        <v>377</v>
      </c>
      <c r="D411" s="730" t="s">
        <v>1620</v>
      </c>
      <c r="E411" s="730" t="s">
        <v>448</v>
      </c>
      <c r="F411" s="859">
        <v>44412</v>
      </c>
      <c r="G411" s="731">
        <v>3267186875</v>
      </c>
      <c r="H411" s="731">
        <v>0</v>
      </c>
      <c r="I411" s="108"/>
    </row>
    <row r="412" spans="2:9">
      <c r="B412" s="730" t="s">
        <v>572</v>
      </c>
      <c r="C412" s="730" t="s">
        <v>110</v>
      </c>
      <c r="D412" s="730" t="s">
        <v>1621</v>
      </c>
      <c r="E412" s="730" t="s">
        <v>448</v>
      </c>
      <c r="F412" s="730" t="s">
        <v>448</v>
      </c>
      <c r="G412" s="731">
        <v>425720</v>
      </c>
      <c r="H412" s="731">
        <v>0</v>
      </c>
      <c r="I412" s="108"/>
    </row>
    <row r="413" spans="2:9">
      <c r="B413" s="712" t="s">
        <v>379</v>
      </c>
      <c r="C413" s="721"/>
      <c r="D413" s="721"/>
      <c r="E413" s="721"/>
      <c r="F413" s="721"/>
      <c r="G413" s="732">
        <v>3338933805</v>
      </c>
      <c r="H413" s="732">
        <v>1047146584</v>
      </c>
    </row>
    <row r="414" spans="2:9">
      <c r="B414" s="58" t="s">
        <v>380</v>
      </c>
      <c r="C414" s="57"/>
      <c r="D414" s="56"/>
    </row>
    <row r="415" spans="2:9">
      <c r="B415" s="58" t="s">
        <v>1623</v>
      </c>
      <c r="C415" s="57"/>
      <c r="D415" s="56"/>
    </row>
    <row r="416" spans="2:9">
      <c r="B416" s="58"/>
      <c r="C416" s="57"/>
      <c r="D416" s="56"/>
    </row>
    <row r="417" spans="1:9">
      <c r="B417" s="42" t="s">
        <v>509</v>
      </c>
      <c r="D417" s="56"/>
    </row>
    <row r="418" spans="1:9">
      <c r="B418" s="210"/>
      <c r="D418" s="56"/>
    </row>
    <row r="419" spans="1:9">
      <c r="B419" s="203" t="s">
        <v>1624</v>
      </c>
      <c r="D419" s="56"/>
    </row>
    <row r="420" spans="1:9">
      <c r="B420" s="42"/>
      <c r="D420" s="56"/>
    </row>
    <row r="421" spans="1:9">
      <c r="B421" s="42" t="s">
        <v>510</v>
      </c>
      <c r="C421" s="238"/>
      <c r="D421" s="56"/>
    </row>
    <row r="422" spans="1:9">
      <c r="B422" s="42"/>
      <c r="D422" s="56"/>
    </row>
    <row r="423" spans="1:9" s="544" customFormat="1" ht="19.149999999999999" customHeight="1">
      <c r="A423" s="543"/>
      <c r="B423" s="965" t="s">
        <v>71</v>
      </c>
      <c r="C423" s="603" t="s">
        <v>1432</v>
      </c>
      <c r="D423" s="603" t="s">
        <v>1433</v>
      </c>
      <c r="E423" s="547"/>
      <c r="I423" s="545"/>
    </row>
    <row r="424" spans="1:9" s="544" customFormat="1" ht="16.899999999999999" customHeight="1">
      <c r="A424" s="543"/>
      <c r="B424" s="965"/>
      <c r="C424" s="603" t="s">
        <v>511</v>
      </c>
      <c r="D424" s="603" t="s">
        <v>504</v>
      </c>
      <c r="I424" s="545"/>
    </row>
    <row r="425" spans="1:9">
      <c r="B425" s="720" t="s">
        <v>1260</v>
      </c>
      <c r="C425" s="742">
        <v>21129281</v>
      </c>
      <c r="D425" s="743">
        <v>0</v>
      </c>
    </row>
    <row r="426" spans="1:9">
      <c r="B426" s="720" t="s">
        <v>679</v>
      </c>
      <c r="C426" s="742">
        <v>133780185</v>
      </c>
      <c r="D426" s="743">
        <v>0</v>
      </c>
    </row>
    <row r="427" spans="1:9">
      <c r="B427" s="720" t="s">
        <v>955</v>
      </c>
      <c r="C427" s="742">
        <v>95013288</v>
      </c>
      <c r="D427" s="743">
        <v>0</v>
      </c>
    </row>
    <row r="428" spans="1:9">
      <c r="B428" s="720" t="s">
        <v>182</v>
      </c>
      <c r="C428" s="742">
        <v>2999771</v>
      </c>
      <c r="D428" s="743">
        <v>0</v>
      </c>
    </row>
    <row r="429" spans="1:9">
      <c r="B429" s="720" t="s">
        <v>183</v>
      </c>
      <c r="C429" s="742">
        <v>70525362</v>
      </c>
      <c r="D429" s="743">
        <v>0</v>
      </c>
    </row>
    <row r="430" spans="1:9">
      <c r="B430" s="720" t="s">
        <v>184</v>
      </c>
      <c r="C430" s="742">
        <v>170883821</v>
      </c>
      <c r="D430" s="743">
        <v>0</v>
      </c>
    </row>
    <row r="431" spans="1:9">
      <c r="B431" s="720" t="s">
        <v>962</v>
      </c>
      <c r="C431" s="742">
        <v>32287007</v>
      </c>
      <c r="D431" s="743">
        <v>0</v>
      </c>
    </row>
    <row r="432" spans="1:9">
      <c r="B432" s="720" t="s">
        <v>401</v>
      </c>
      <c r="C432" s="742">
        <v>128833960</v>
      </c>
      <c r="D432" s="743">
        <v>0</v>
      </c>
    </row>
    <row r="433" spans="2:7">
      <c r="B433" s="720" t="s">
        <v>402</v>
      </c>
      <c r="C433" s="742">
        <v>10779465</v>
      </c>
      <c r="D433" s="743">
        <v>0</v>
      </c>
    </row>
    <row r="434" spans="2:7">
      <c r="B434" s="720" t="s">
        <v>404</v>
      </c>
      <c r="C434" s="742">
        <v>90000000</v>
      </c>
      <c r="D434" s="743">
        <v>0</v>
      </c>
    </row>
    <row r="435" spans="2:7">
      <c r="B435" s="720" t="s">
        <v>403</v>
      </c>
      <c r="C435" s="742">
        <v>383163206</v>
      </c>
      <c r="D435" s="743">
        <v>0</v>
      </c>
    </row>
    <row r="436" spans="2:7">
      <c r="B436" s="720" t="s">
        <v>1625</v>
      </c>
      <c r="C436" s="742">
        <v>10885071</v>
      </c>
      <c r="D436" s="743">
        <v>0</v>
      </c>
    </row>
    <row r="437" spans="2:7">
      <c r="B437" s="720" t="s">
        <v>1626</v>
      </c>
      <c r="C437" s="742">
        <v>170000000</v>
      </c>
      <c r="D437" s="743">
        <v>0</v>
      </c>
    </row>
    <row r="438" spans="2:7">
      <c r="B438" s="712" t="s">
        <v>1503</v>
      </c>
      <c r="C438" s="717">
        <v>1320280417</v>
      </c>
      <c r="D438" s="744">
        <v>0</v>
      </c>
      <c r="F438" s="106"/>
    </row>
    <row r="439" spans="2:7">
      <c r="B439" s="712" t="s">
        <v>1428</v>
      </c>
      <c r="C439" s="717">
        <v>608986540</v>
      </c>
      <c r="D439" s="744">
        <v>0</v>
      </c>
      <c r="F439" s="106"/>
    </row>
    <row r="440" spans="2:7">
      <c r="B440" s="50"/>
      <c r="C440" s="59"/>
    </row>
    <row r="441" spans="2:7">
      <c r="B441" s="42" t="s">
        <v>823</v>
      </c>
      <c r="C441" s="245"/>
    </row>
    <row r="442" spans="2:7">
      <c r="B442" s="42"/>
      <c r="C442" s="245"/>
    </row>
    <row r="443" spans="2:7">
      <c r="B443" s="196" t="s">
        <v>800</v>
      </c>
    </row>
    <row r="445" spans="2:7" ht="17.45" customHeight="1">
      <c r="B445" s="959" t="s">
        <v>639</v>
      </c>
      <c r="C445" s="959" t="s">
        <v>792</v>
      </c>
      <c r="D445" s="959" t="s">
        <v>793</v>
      </c>
      <c r="E445" s="965" t="s">
        <v>801</v>
      </c>
      <c r="F445" s="965"/>
      <c r="G445" s="197"/>
    </row>
    <row r="446" spans="2:7" ht="19.149999999999999" customHeight="1">
      <c r="B446" s="959"/>
      <c r="C446" s="959"/>
      <c r="D446" s="959"/>
      <c r="E446" s="700">
        <v>44377</v>
      </c>
      <c r="F446" s="701">
        <v>44196</v>
      </c>
    </row>
    <row r="447" spans="2:7" ht="13.9" customHeight="1">
      <c r="B447" s="735" t="s">
        <v>479</v>
      </c>
      <c r="C447" s="730" t="s">
        <v>377</v>
      </c>
      <c r="D447" s="735" t="s">
        <v>711</v>
      </c>
      <c r="E447" s="736">
        <v>1077344762</v>
      </c>
      <c r="F447" s="736">
        <v>323082699</v>
      </c>
      <c r="G447" s="108"/>
    </row>
    <row r="448" spans="2:7" ht="13.9" customHeight="1">
      <c r="B448" s="735" t="s">
        <v>479</v>
      </c>
      <c r="C448" s="730" t="s">
        <v>377</v>
      </c>
      <c r="D448" s="735" t="s">
        <v>690</v>
      </c>
      <c r="E448" s="737">
        <v>634353193</v>
      </c>
      <c r="F448" s="736">
        <v>6035343473</v>
      </c>
      <c r="G448" s="112"/>
    </row>
    <row r="449" spans="1:9" ht="13.9" customHeight="1">
      <c r="B449" s="735" t="s">
        <v>479</v>
      </c>
      <c r="C449" s="730" t="s">
        <v>377</v>
      </c>
      <c r="D449" s="735" t="s">
        <v>1620</v>
      </c>
      <c r="E449" s="738">
        <v>732813125</v>
      </c>
      <c r="F449" s="736">
        <v>0</v>
      </c>
      <c r="G449" s="226"/>
    </row>
    <row r="450" spans="1:9" ht="13.9" customHeight="1">
      <c r="B450" s="735" t="s">
        <v>512</v>
      </c>
      <c r="C450" s="730" t="s">
        <v>377</v>
      </c>
      <c r="D450" s="735" t="s">
        <v>691</v>
      </c>
      <c r="E450" s="738">
        <v>3499000000</v>
      </c>
      <c r="F450" s="736">
        <v>3499000000</v>
      </c>
      <c r="G450" s="226"/>
    </row>
    <row r="451" spans="1:9" ht="27">
      <c r="B451" s="735" t="s">
        <v>512</v>
      </c>
      <c r="C451" s="730" t="s">
        <v>377</v>
      </c>
      <c r="D451" s="735" t="s">
        <v>692</v>
      </c>
      <c r="E451" s="738">
        <v>947599895</v>
      </c>
      <c r="F451" s="736">
        <v>103990631</v>
      </c>
      <c r="G451" s="82"/>
    </row>
    <row r="452" spans="1:9" ht="13.9" customHeight="1">
      <c r="B452" s="735" t="s">
        <v>512</v>
      </c>
      <c r="C452" s="730" t="s">
        <v>377</v>
      </c>
      <c r="D452" s="735" t="s">
        <v>493</v>
      </c>
      <c r="E452" s="738">
        <v>239669106</v>
      </c>
      <c r="F452" s="736">
        <v>0</v>
      </c>
      <c r="G452" s="226"/>
    </row>
    <row r="453" spans="1:9" ht="13.9" customHeight="1">
      <c r="B453" s="735" t="s">
        <v>479</v>
      </c>
      <c r="C453" s="730" t="s">
        <v>377</v>
      </c>
      <c r="D453" s="735" t="s">
        <v>712</v>
      </c>
      <c r="E453" s="738">
        <v>-71321210</v>
      </c>
      <c r="F453" s="736">
        <v>-1047146584</v>
      </c>
      <c r="G453" s="226"/>
    </row>
    <row r="454" spans="1:9" ht="13.9" customHeight="1">
      <c r="B454" s="735" t="s">
        <v>572</v>
      </c>
      <c r="C454" s="730" t="s">
        <v>695</v>
      </c>
      <c r="D454" s="735" t="s">
        <v>1520</v>
      </c>
      <c r="E454" s="738">
        <v>-425720</v>
      </c>
      <c r="F454" s="736">
        <v>0</v>
      </c>
      <c r="G454" s="226"/>
    </row>
    <row r="455" spans="1:9" ht="13.9" customHeight="1">
      <c r="B455" s="735" t="s">
        <v>572</v>
      </c>
      <c r="C455" s="730" t="s">
        <v>695</v>
      </c>
      <c r="D455" s="735" t="s">
        <v>696</v>
      </c>
      <c r="E455" s="738">
        <v>0</v>
      </c>
      <c r="F455" s="736">
        <v>-50000000</v>
      </c>
      <c r="G455" s="226"/>
    </row>
    <row r="456" spans="1:9" ht="13.9" customHeight="1">
      <c r="B456" s="735" t="s">
        <v>573</v>
      </c>
      <c r="C456" s="730" t="s">
        <v>346</v>
      </c>
      <c r="D456" s="735" t="s">
        <v>696</v>
      </c>
      <c r="E456" s="738">
        <v>0</v>
      </c>
      <c r="F456" s="736">
        <v>-50000000</v>
      </c>
      <c r="G456" s="226"/>
    </row>
    <row r="457" spans="1:9" ht="13.9" customHeight="1">
      <c r="B457" s="735" t="s">
        <v>576</v>
      </c>
      <c r="C457" s="730" t="s">
        <v>1434</v>
      </c>
      <c r="D457" s="735" t="s">
        <v>696</v>
      </c>
      <c r="E457" s="738">
        <v>0</v>
      </c>
      <c r="F457" s="736">
        <v>-50000000</v>
      </c>
      <c r="G457" s="226"/>
    </row>
    <row r="458" spans="1:9">
      <c r="B458" s="739" t="s">
        <v>379</v>
      </c>
      <c r="C458" s="740"/>
      <c r="D458" s="740"/>
      <c r="E458" s="741">
        <v>7059033151</v>
      </c>
      <c r="F458" s="741">
        <v>8764270219</v>
      </c>
      <c r="G458" s="81"/>
    </row>
    <row r="459" spans="1:9">
      <c r="B459" s="60"/>
      <c r="C459" s="61"/>
      <c r="D459" s="61"/>
    </row>
    <row r="460" spans="1:9">
      <c r="B460" s="42" t="s">
        <v>1441</v>
      </c>
      <c r="C460" s="245"/>
      <c r="D460" s="61"/>
    </row>
    <row r="461" spans="1:9" s="197" customFormat="1">
      <c r="A461" s="198"/>
      <c r="B461" s="90" t="s">
        <v>1627</v>
      </c>
      <c r="C461" s="91"/>
      <c r="D461" s="91"/>
      <c r="I461" s="100"/>
    </row>
    <row r="462" spans="1:9">
      <c r="B462" s="63"/>
      <c r="C462" s="61"/>
      <c r="D462" s="61"/>
      <c r="F462" s="92"/>
      <c r="G462" s="92"/>
      <c r="H462" s="93"/>
      <c r="I462" s="101"/>
    </row>
    <row r="463" spans="1:9" ht="30" customHeight="1">
      <c r="B463" s="603" t="s">
        <v>1435</v>
      </c>
      <c r="C463" s="603" t="s">
        <v>1436</v>
      </c>
      <c r="D463" s="603" t="s">
        <v>1437</v>
      </c>
      <c r="E463" s="82"/>
      <c r="F463" s="94"/>
      <c r="G463" s="94"/>
      <c r="H463" s="95"/>
      <c r="I463" s="102"/>
    </row>
    <row r="464" spans="1:9" ht="17.45" customHeight="1">
      <c r="B464" s="750" t="s">
        <v>479</v>
      </c>
      <c r="C464" s="745"/>
      <c r="D464" s="745"/>
      <c r="E464" s="108"/>
      <c r="F464" s="94"/>
      <c r="G464" s="94"/>
      <c r="H464" s="95"/>
      <c r="I464" s="102"/>
    </row>
    <row r="465" spans="2:9">
      <c r="B465" s="753" t="s">
        <v>999</v>
      </c>
      <c r="C465" s="745">
        <v>5711411</v>
      </c>
      <c r="D465" s="745">
        <v>0</v>
      </c>
      <c r="E465" s="108"/>
      <c r="F465" s="94"/>
      <c r="G465" s="94"/>
      <c r="H465" s="95"/>
      <c r="I465" s="102"/>
    </row>
    <row r="466" spans="2:9">
      <c r="B466" s="753" t="s">
        <v>1439</v>
      </c>
      <c r="C466" s="745">
        <v>1427853</v>
      </c>
      <c r="D466" s="745">
        <v>0</v>
      </c>
      <c r="E466" s="108"/>
      <c r="F466" s="94"/>
      <c r="G466" s="94"/>
      <c r="H466" s="95"/>
      <c r="I466" s="102"/>
    </row>
    <row r="467" spans="2:9" ht="27">
      <c r="B467" s="753" t="s">
        <v>1460</v>
      </c>
      <c r="C467" s="745">
        <v>23113625</v>
      </c>
      <c r="D467" s="745">
        <v>0</v>
      </c>
      <c r="E467" s="108"/>
      <c r="F467" s="94"/>
      <c r="G467" s="94"/>
      <c r="H467" s="95"/>
      <c r="I467" s="102"/>
    </row>
    <row r="468" spans="2:9" ht="27">
      <c r="B468" s="753" t="s">
        <v>1461</v>
      </c>
      <c r="C468" s="745">
        <v>56108205</v>
      </c>
      <c r="D468" s="745">
        <v>0</v>
      </c>
      <c r="E468" s="108"/>
      <c r="F468" s="94"/>
      <c r="G468" s="94"/>
      <c r="H468" s="95"/>
      <c r="I468" s="102"/>
    </row>
    <row r="469" spans="2:9">
      <c r="B469" s="753" t="s">
        <v>1628</v>
      </c>
      <c r="C469" s="745">
        <v>1850446976</v>
      </c>
      <c r="D469" s="745">
        <v>0</v>
      </c>
      <c r="E469" s="108"/>
      <c r="F469" s="94"/>
      <c r="G469" s="94"/>
      <c r="H469" s="95"/>
      <c r="I469" s="102"/>
    </row>
    <row r="470" spans="2:9">
      <c r="B470" s="753" t="s">
        <v>1629</v>
      </c>
      <c r="C470" s="745">
        <v>107069228</v>
      </c>
      <c r="D470" s="745">
        <v>0</v>
      </c>
      <c r="E470" s="108"/>
      <c r="F470" s="94"/>
      <c r="G470" s="94"/>
      <c r="H470" s="95"/>
      <c r="I470" s="102"/>
    </row>
    <row r="471" spans="2:9">
      <c r="B471" s="754" t="s">
        <v>1630</v>
      </c>
      <c r="C471" s="745">
        <v>0</v>
      </c>
      <c r="D471" s="745">
        <v>170000000</v>
      </c>
      <c r="E471" s="108"/>
      <c r="F471" s="94"/>
      <c r="G471" s="94"/>
      <c r="H471" s="95"/>
      <c r="I471" s="102"/>
    </row>
    <row r="472" spans="2:9">
      <c r="B472" s="754" t="s">
        <v>825</v>
      </c>
      <c r="C472" s="745">
        <v>0</v>
      </c>
      <c r="D472" s="745">
        <v>150000000</v>
      </c>
      <c r="E472" s="108"/>
      <c r="F472" s="94"/>
      <c r="G472" s="94"/>
      <c r="H472" s="95"/>
      <c r="I472" s="102"/>
    </row>
    <row r="473" spans="2:9">
      <c r="B473" s="754" t="s">
        <v>226</v>
      </c>
      <c r="C473" s="745">
        <v>0</v>
      </c>
      <c r="D473" s="745">
        <v>148301269</v>
      </c>
      <c r="E473" s="108"/>
      <c r="F473" s="94"/>
      <c r="G473" s="94"/>
      <c r="H473" s="95"/>
      <c r="I473" s="102"/>
    </row>
    <row r="474" spans="2:9">
      <c r="B474" s="754" t="s">
        <v>80</v>
      </c>
      <c r="C474" s="745">
        <v>0</v>
      </c>
      <c r="D474" s="745">
        <v>7291384</v>
      </c>
      <c r="E474" s="108"/>
      <c r="F474" s="94"/>
      <c r="G474" s="94"/>
      <c r="H474" s="95"/>
      <c r="I474" s="102"/>
    </row>
    <row r="475" spans="2:9" ht="18.600000000000001" customHeight="1">
      <c r="B475" s="750" t="s">
        <v>661</v>
      </c>
      <c r="C475" s="745"/>
      <c r="D475" s="745"/>
      <c r="E475" s="108"/>
      <c r="F475" s="94"/>
      <c r="G475" s="94"/>
      <c r="H475" s="95"/>
      <c r="I475" s="102"/>
    </row>
    <row r="476" spans="2:9">
      <c r="B476" s="753" t="s">
        <v>1440</v>
      </c>
      <c r="C476" s="745">
        <v>843609264</v>
      </c>
      <c r="D476" s="745">
        <v>0</v>
      </c>
      <c r="E476" s="108"/>
      <c r="F476" s="94"/>
      <c r="G476" s="94"/>
      <c r="H476" s="95"/>
      <c r="I476" s="102"/>
    </row>
    <row r="477" spans="2:9">
      <c r="B477" s="753" t="s">
        <v>1631</v>
      </c>
      <c r="C477" s="745">
        <v>0</v>
      </c>
      <c r="D477" s="745">
        <v>27671219</v>
      </c>
      <c r="E477" s="108"/>
      <c r="F477" s="94"/>
      <c r="G477" s="94"/>
      <c r="H477" s="95"/>
      <c r="I477" s="102"/>
    </row>
    <row r="478" spans="2:9">
      <c r="B478" s="753" t="s">
        <v>1632</v>
      </c>
      <c r="C478" s="745">
        <v>0</v>
      </c>
      <c r="D478" s="745">
        <v>122134828</v>
      </c>
      <c r="E478" s="108"/>
      <c r="F478" s="94"/>
      <c r="G478" s="94"/>
      <c r="H478" s="95"/>
      <c r="I478" s="102"/>
    </row>
    <row r="479" spans="2:9" ht="18.600000000000001" customHeight="1">
      <c r="B479" s="750" t="s">
        <v>572</v>
      </c>
      <c r="C479" s="745"/>
      <c r="D479" s="745"/>
      <c r="E479" s="108"/>
      <c r="F479" s="94"/>
      <c r="G479" s="748"/>
      <c r="H479" s="748"/>
      <c r="I479" s="102"/>
    </row>
    <row r="480" spans="2:9">
      <c r="B480" s="753" t="s">
        <v>1442</v>
      </c>
      <c r="C480" s="745">
        <v>0</v>
      </c>
      <c r="D480" s="745">
        <v>180641835</v>
      </c>
      <c r="E480" s="108"/>
      <c r="F480" s="94"/>
      <c r="G480" s="748"/>
      <c r="H480" s="748"/>
      <c r="I480" s="102"/>
    </row>
    <row r="481" spans="2:9">
      <c r="B481" s="753" t="s">
        <v>1634</v>
      </c>
      <c r="C481" s="745">
        <v>0</v>
      </c>
      <c r="D481" s="745">
        <v>50000000</v>
      </c>
      <c r="E481" s="108"/>
      <c r="F481" s="94"/>
      <c r="G481" s="748"/>
      <c r="H481" s="748"/>
      <c r="I481" s="102"/>
    </row>
    <row r="482" spans="2:9" ht="18.600000000000001" customHeight="1">
      <c r="B482" s="750" t="s">
        <v>576</v>
      </c>
      <c r="C482" s="745"/>
      <c r="D482" s="745"/>
      <c r="E482" s="108"/>
      <c r="F482" s="94"/>
      <c r="G482" s="748"/>
      <c r="H482" s="748"/>
      <c r="I482" s="102"/>
    </row>
    <row r="483" spans="2:9">
      <c r="B483" s="753" t="s">
        <v>1438</v>
      </c>
      <c r="C483" s="745">
        <v>90575</v>
      </c>
      <c r="D483" s="745">
        <v>0</v>
      </c>
      <c r="E483" s="108"/>
      <c r="F483" s="94"/>
      <c r="G483" s="748"/>
      <c r="H483" s="748"/>
      <c r="I483" s="102"/>
    </row>
    <row r="484" spans="2:9">
      <c r="B484" s="753" t="s">
        <v>999</v>
      </c>
      <c r="C484" s="745">
        <v>14495</v>
      </c>
      <c r="D484" s="745">
        <v>0</v>
      </c>
      <c r="E484" s="108"/>
      <c r="F484" s="94"/>
      <c r="G484" s="748"/>
      <c r="H484" s="748"/>
      <c r="I484" s="102"/>
    </row>
    <row r="485" spans="2:9">
      <c r="B485" s="753" t="s">
        <v>1439</v>
      </c>
      <c r="C485" s="745">
        <v>3623</v>
      </c>
      <c r="D485" s="745">
        <v>0</v>
      </c>
      <c r="E485" s="108"/>
      <c r="F485" s="94"/>
      <c r="G485" s="748"/>
      <c r="H485" s="748"/>
      <c r="I485" s="102"/>
    </row>
    <row r="486" spans="2:9">
      <c r="B486" s="753" t="s">
        <v>1634</v>
      </c>
      <c r="C486" s="745">
        <v>0</v>
      </c>
      <c r="D486" s="745">
        <v>50000000</v>
      </c>
      <c r="E486" s="108"/>
      <c r="F486" s="94"/>
      <c r="G486" s="748"/>
      <c r="H486" s="748"/>
      <c r="I486" s="102"/>
    </row>
    <row r="487" spans="2:9">
      <c r="B487" s="753" t="s">
        <v>1443</v>
      </c>
      <c r="C487" s="745">
        <v>0</v>
      </c>
      <c r="D487" s="745">
        <v>74090765</v>
      </c>
      <c r="E487" s="108"/>
      <c r="F487" s="94"/>
      <c r="G487" s="748"/>
      <c r="H487" s="748"/>
      <c r="I487" s="102"/>
    </row>
    <row r="488" spans="2:9">
      <c r="B488" s="753" t="s">
        <v>1633</v>
      </c>
      <c r="C488" s="745">
        <v>0</v>
      </c>
      <c r="D488" s="745">
        <v>81818181.819999993</v>
      </c>
      <c r="E488" s="108"/>
      <c r="F488" s="94"/>
      <c r="G488" s="748"/>
      <c r="H488" s="748"/>
      <c r="I488" s="102"/>
    </row>
    <row r="489" spans="2:9" ht="19.149999999999999" customHeight="1">
      <c r="B489" s="750" t="s">
        <v>573</v>
      </c>
      <c r="C489" s="745"/>
      <c r="D489" s="745"/>
      <c r="E489" s="108"/>
      <c r="F489" s="94"/>
      <c r="G489" s="748"/>
      <c r="H489" s="748"/>
      <c r="I489" s="102"/>
    </row>
    <row r="490" spans="2:9">
      <c r="B490" s="753" t="s">
        <v>1438</v>
      </c>
      <c r="C490" s="745">
        <v>25000</v>
      </c>
      <c r="D490" s="745">
        <v>0</v>
      </c>
      <c r="E490" s="108"/>
      <c r="F490" s="94"/>
      <c r="G490" s="748"/>
      <c r="H490" s="748"/>
      <c r="I490" s="102"/>
    </row>
    <row r="491" spans="2:9">
      <c r="B491" s="753" t="s">
        <v>999</v>
      </c>
      <c r="C491" s="745">
        <v>4000</v>
      </c>
      <c r="D491" s="745">
        <v>0</v>
      </c>
      <c r="E491" s="108"/>
      <c r="F491" s="94"/>
      <c r="G491" s="748"/>
      <c r="H491" s="748"/>
      <c r="I491" s="102"/>
    </row>
    <row r="492" spans="2:9">
      <c r="B492" s="753" t="s">
        <v>1439</v>
      </c>
      <c r="C492" s="745">
        <v>1000</v>
      </c>
      <c r="D492" s="745">
        <v>0</v>
      </c>
      <c r="E492" s="108"/>
      <c r="F492" s="94"/>
      <c r="G492" s="748"/>
      <c r="H492" s="748"/>
      <c r="I492" s="102"/>
    </row>
    <row r="493" spans="2:9">
      <c r="B493" s="753" t="s">
        <v>1634</v>
      </c>
      <c r="C493" s="745">
        <v>0</v>
      </c>
      <c r="D493" s="745">
        <v>50000000</v>
      </c>
      <c r="E493" s="108"/>
      <c r="F493" s="94"/>
      <c r="G493" s="748"/>
      <c r="H493" s="748"/>
      <c r="I493" s="102"/>
    </row>
    <row r="494" spans="2:9">
      <c r="B494" s="753" t="s">
        <v>1444</v>
      </c>
      <c r="C494" s="745">
        <v>0</v>
      </c>
      <c r="D494" s="745">
        <v>274369435</v>
      </c>
      <c r="E494" s="860"/>
      <c r="F494" s="94"/>
      <c r="G494" s="748"/>
      <c r="H494" s="748"/>
      <c r="I494" s="102"/>
    </row>
    <row r="495" spans="2:9" ht="19.149999999999999" customHeight="1">
      <c r="B495" s="750" t="s">
        <v>1445</v>
      </c>
      <c r="C495" s="745"/>
      <c r="D495" s="745"/>
      <c r="E495" s="108"/>
      <c r="F495" s="94"/>
      <c r="G495" s="94"/>
      <c r="H495" s="95"/>
      <c r="I495" s="102"/>
    </row>
    <row r="496" spans="2:9">
      <c r="B496" s="753" t="s">
        <v>1446</v>
      </c>
      <c r="C496" s="745"/>
      <c r="D496" s="745">
        <v>20039510</v>
      </c>
      <c r="E496" s="108"/>
      <c r="F496" s="94"/>
      <c r="G496" s="94"/>
      <c r="H496" s="95"/>
      <c r="I496" s="102"/>
    </row>
    <row r="497" spans="1:9">
      <c r="B497" s="751" t="s">
        <v>1503</v>
      </c>
      <c r="C497" s="752">
        <v>2887625255</v>
      </c>
      <c r="D497" s="752">
        <v>1406358426.8199999</v>
      </c>
      <c r="E497" s="112"/>
      <c r="F497" s="332"/>
      <c r="G497" s="94"/>
      <c r="H497" s="96"/>
      <c r="I497" s="103"/>
    </row>
    <row r="498" spans="1:9">
      <c r="B498" s="751" t="s">
        <v>1504</v>
      </c>
      <c r="C498" s="752">
        <v>764203212</v>
      </c>
      <c r="D498" s="752">
        <v>114725416</v>
      </c>
      <c r="F498" s="332"/>
      <c r="G498" s="94"/>
      <c r="H498" s="95"/>
      <c r="I498" s="102"/>
    </row>
    <row r="499" spans="1:9">
      <c r="B499" s="63"/>
      <c r="C499" s="61"/>
      <c r="D499" s="42"/>
      <c r="F499" s="94"/>
      <c r="G499" s="94"/>
      <c r="H499" s="95"/>
      <c r="I499" s="102"/>
    </row>
    <row r="500" spans="1:9" ht="13.5" customHeight="1">
      <c r="B500" s="42"/>
      <c r="C500" s="65"/>
      <c r="F500" s="106"/>
    </row>
    <row r="501" spans="1:9">
      <c r="B501" s="42" t="s">
        <v>713</v>
      </c>
      <c r="C501" s="65"/>
    </row>
    <row r="502" spans="1:9">
      <c r="B502" s="42"/>
      <c r="C502" s="65"/>
    </row>
    <row r="503" spans="1:9">
      <c r="B503" s="90" t="s">
        <v>514</v>
      </c>
      <c r="C503" s="81"/>
    </row>
    <row r="504" spans="1:9">
      <c r="B504" s="42"/>
      <c r="C504" s="81"/>
    </row>
    <row r="505" spans="1:9">
      <c r="A505" s="217"/>
      <c r="B505" s="237" t="s">
        <v>714</v>
      </c>
      <c r="C505" s="81"/>
    </row>
    <row r="506" spans="1:9">
      <c r="A506" s="217"/>
      <c r="B506" s="42"/>
      <c r="C506" s="81"/>
    </row>
    <row r="507" spans="1:9">
      <c r="B507" s="237" t="s">
        <v>826</v>
      </c>
      <c r="C507" s="238"/>
    </row>
    <row r="509" spans="1:9" ht="21.6" customHeight="1">
      <c r="B509" s="749" t="s">
        <v>71</v>
      </c>
      <c r="C509" s="601">
        <v>44377</v>
      </c>
      <c r="D509" s="601" t="s">
        <v>1499</v>
      </c>
      <c r="E509" s="197"/>
    </row>
    <row r="510" spans="1:9">
      <c r="B510" s="725" t="s">
        <v>1635</v>
      </c>
      <c r="C510" s="755">
        <v>2128991488</v>
      </c>
      <c r="D510" s="755">
        <v>1422564127</v>
      </c>
    </row>
    <row r="511" spans="1:9">
      <c r="B511" s="756" t="s">
        <v>77</v>
      </c>
      <c r="C511" s="757">
        <v>2128991488</v>
      </c>
      <c r="D511" s="757">
        <v>1422564127</v>
      </c>
      <c r="E511" s="66"/>
      <c r="F511" s="66"/>
      <c r="G511" s="66"/>
    </row>
    <row r="512" spans="1:9">
      <c r="B512" s="761" t="s">
        <v>1073</v>
      </c>
      <c r="C512" s="760"/>
      <c r="D512" s="760"/>
      <c r="E512" s="66"/>
      <c r="F512" s="66"/>
      <c r="G512" s="66"/>
    </row>
    <row r="513" spans="2:6">
      <c r="B513" s="42"/>
      <c r="C513" s="197"/>
      <c r="F513" s="106"/>
    </row>
    <row r="514" spans="2:6">
      <c r="B514" s="237" t="s">
        <v>827</v>
      </c>
      <c r="C514" s="238"/>
    </row>
    <row r="515" spans="2:6">
      <c r="B515" s="42"/>
      <c r="C515" s="197"/>
    </row>
    <row r="516" spans="2:6" ht="27.6" customHeight="1">
      <c r="B516" s="749" t="s">
        <v>71</v>
      </c>
      <c r="C516" s="602">
        <v>44377</v>
      </c>
      <c r="D516" s="602">
        <v>44012</v>
      </c>
      <c r="E516" s="197"/>
    </row>
    <row r="517" spans="2:6">
      <c r="B517" s="758" t="s">
        <v>1302</v>
      </c>
      <c r="C517" s="755">
        <v>0</v>
      </c>
      <c r="D517" s="755">
        <v>3516576</v>
      </c>
      <c r="E517" s="197"/>
    </row>
    <row r="518" spans="2:6">
      <c r="B518" s="758" t="s">
        <v>1305</v>
      </c>
      <c r="C518" s="755">
        <v>3000000</v>
      </c>
      <c r="D518" s="755">
        <v>0</v>
      </c>
      <c r="E518" s="197"/>
    </row>
    <row r="519" spans="2:6">
      <c r="B519" s="758" t="s">
        <v>1000</v>
      </c>
      <c r="C519" s="755">
        <v>38742703</v>
      </c>
      <c r="D519" s="755">
        <v>65447809</v>
      </c>
      <c r="E519" s="197"/>
    </row>
    <row r="520" spans="2:6">
      <c r="B520" s="758" t="s">
        <v>1001</v>
      </c>
      <c r="C520" s="755">
        <v>4448968</v>
      </c>
      <c r="D520" s="755">
        <v>0</v>
      </c>
      <c r="E520" s="197"/>
    </row>
    <row r="521" spans="2:6">
      <c r="B521" s="758" t="s">
        <v>1002</v>
      </c>
      <c r="C521" s="755">
        <v>9579732</v>
      </c>
      <c r="D521" s="755">
        <v>16361682</v>
      </c>
      <c r="E521" s="197"/>
    </row>
    <row r="522" spans="2:6">
      <c r="B522" s="758" t="s">
        <v>1003</v>
      </c>
      <c r="C522" s="755">
        <v>1107671</v>
      </c>
      <c r="D522" s="755">
        <v>0</v>
      </c>
      <c r="E522" s="197"/>
    </row>
    <row r="523" spans="2:6">
      <c r="B523" s="758" t="s">
        <v>1004</v>
      </c>
      <c r="C523" s="755">
        <v>235150</v>
      </c>
      <c r="D523" s="755">
        <v>1271290</v>
      </c>
      <c r="E523" s="197"/>
    </row>
    <row r="524" spans="2:6">
      <c r="B524" s="756" t="s">
        <v>77</v>
      </c>
      <c r="C524" s="757">
        <v>57114224</v>
      </c>
      <c r="D524" s="757">
        <v>86597357</v>
      </c>
      <c r="E524" s="224"/>
      <c r="F524" s="68"/>
    </row>
    <row r="526" spans="2:6">
      <c r="B526" s="42" t="s">
        <v>715</v>
      </c>
      <c r="C526" s="238"/>
      <c r="D526" s="42"/>
    </row>
    <row r="528" spans="2:6" ht="27.6" customHeight="1">
      <c r="B528" s="749" t="s">
        <v>71</v>
      </c>
      <c r="C528" s="602">
        <v>44377</v>
      </c>
      <c r="D528" s="602" t="s">
        <v>1499</v>
      </c>
      <c r="E528" s="197"/>
    </row>
    <row r="529" spans="2:7">
      <c r="B529" s="763" t="s">
        <v>266</v>
      </c>
      <c r="C529" s="764"/>
      <c r="D529" s="765"/>
      <c r="E529" s="197"/>
    </row>
    <row r="530" spans="2:7">
      <c r="B530" s="766" t="s">
        <v>915</v>
      </c>
      <c r="C530" s="767">
        <v>1313100</v>
      </c>
      <c r="D530" s="767">
        <v>2530200</v>
      </c>
      <c r="E530" s="197"/>
    </row>
    <row r="531" spans="2:7">
      <c r="B531" s="766" t="s">
        <v>1302</v>
      </c>
      <c r="C531" s="767">
        <v>65944461</v>
      </c>
      <c r="D531" s="767">
        <v>47043279</v>
      </c>
      <c r="E531" s="197"/>
    </row>
    <row r="532" spans="2:7">
      <c r="B532" s="766" t="s">
        <v>1447</v>
      </c>
      <c r="C532" s="767">
        <v>7665158031</v>
      </c>
      <c r="D532" s="767">
        <v>181974627</v>
      </c>
      <c r="E532" s="197"/>
    </row>
    <row r="533" spans="2:7">
      <c r="B533" s="766" t="s">
        <v>1484</v>
      </c>
      <c r="C533" s="767">
        <v>170000000</v>
      </c>
      <c r="D533" s="767">
        <v>0</v>
      </c>
      <c r="E533" s="197"/>
    </row>
    <row r="534" spans="2:7">
      <c r="B534" s="768" t="s">
        <v>1018</v>
      </c>
      <c r="C534" s="767">
        <v>3409841</v>
      </c>
      <c r="D534" s="767">
        <v>0</v>
      </c>
      <c r="E534" s="197"/>
    </row>
    <row r="535" spans="2:7">
      <c r="B535" s="769" t="s">
        <v>72</v>
      </c>
      <c r="C535" s="757">
        <v>7905825433</v>
      </c>
      <c r="D535" s="757">
        <v>231548106</v>
      </c>
      <c r="E535" s="762"/>
      <c r="F535" s="106"/>
      <c r="G535" s="68"/>
    </row>
    <row r="536" spans="2:7">
      <c r="B536" s="770" t="s">
        <v>44</v>
      </c>
      <c r="C536" s="771"/>
      <c r="D536" s="772"/>
    </row>
    <row r="537" spans="2:7">
      <c r="B537" s="766" t="s">
        <v>213</v>
      </c>
      <c r="C537" s="767">
        <v>0</v>
      </c>
      <c r="D537" s="773">
        <v>13297976</v>
      </c>
    </row>
    <row r="538" spans="2:7">
      <c r="B538" s="766" t="s">
        <v>1020</v>
      </c>
      <c r="C538" s="767">
        <v>36000000</v>
      </c>
      <c r="D538" s="773">
        <v>0</v>
      </c>
    </row>
    <row r="539" spans="2:7">
      <c r="B539" s="766" t="s">
        <v>304</v>
      </c>
      <c r="C539" s="767">
        <v>20000000</v>
      </c>
      <c r="D539" s="773">
        <v>0</v>
      </c>
    </row>
    <row r="540" spans="2:7">
      <c r="B540" s="766" t="s">
        <v>417</v>
      </c>
      <c r="C540" s="767">
        <v>330000000</v>
      </c>
      <c r="D540" s="773">
        <v>261998494</v>
      </c>
    </row>
    <row r="541" spans="2:7">
      <c r="B541" s="769" t="s">
        <v>72</v>
      </c>
      <c r="C541" s="757">
        <v>386000000</v>
      </c>
      <c r="D541" s="757">
        <v>275296470</v>
      </c>
      <c r="E541" s="106"/>
      <c r="F541" s="106"/>
      <c r="G541" s="68"/>
    </row>
    <row r="542" spans="2:7">
      <c r="B542" s="770" t="s">
        <v>516</v>
      </c>
      <c r="C542" s="771"/>
      <c r="D542" s="772"/>
    </row>
    <row r="543" spans="2:7">
      <c r="B543" s="766" t="s">
        <v>1022</v>
      </c>
      <c r="C543" s="767">
        <v>203246750</v>
      </c>
      <c r="D543" s="767">
        <v>111713102</v>
      </c>
      <c r="E543" s="111"/>
    </row>
    <row r="544" spans="2:7">
      <c r="B544" s="766" t="s">
        <v>679</v>
      </c>
      <c r="C544" s="767">
        <v>18000000</v>
      </c>
      <c r="D544" s="767">
        <v>10500000</v>
      </c>
      <c r="E544" s="111"/>
    </row>
    <row r="545" spans="2:7">
      <c r="B545" s="766" t="s">
        <v>1024</v>
      </c>
      <c r="C545" s="767">
        <v>51950776</v>
      </c>
      <c r="D545" s="767">
        <v>32332001</v>
      </c>
      <c r="E545" s="111"/>
    </row>
    <row r="546" spans="2:7">
      <c r="B546" s="766" t="s">
        <v>545</v>
      </c>
      <c r="C546" s="767">
        <v>74331818</v>
      </c>
      <c r="D546" s="767">
        <v>43907273</v>
      </c>
      <c r="E546" s="111"/>
    </row>
    <row r="547" spans="2:7">
      <c r="B547" s="766" t="s">
        <v>220</v>
      </c>
      <c r="C547" s="767">
        <v>1412530</v>
      </c>
      <c r="D547" s="767">
        <v>429580</v>
      </c>
      <c r="E547" s="111"/>
    </row>
    <row r="548" spans="2:7">
      <c r="B548" s="766" t="s">
        <v>1043</v>
      </c>
      <c r="C548" s="767">
        <v>10957817</v>
      </c>
      <c r="D548" s="767">
        <v>11692103</v>
      </c>
      <c r="E548" s="111"/>
    </row>
    <row r="549" spans="2:7">
      <c r="B549" s="766" t="s">
        <v>1209</v>
      </c>
      <c r="C549" s="767">
        <v>1631744</v>
      </c>
      <c r="D549" s="767">
        <v>0</v>
      </c>
      <c r="E549" s="111"/>
    </row>
    <row r="550" spans="2:7">
      <c r="B550" s="766" t="s">
        <v>1042</v>
      </c>
      <c r="C550" s="767">
        <v>9000000</v>
      </c>
      <c r="D550" s="767">
        <v>4000000</v>
      </c>
      <c r="E550" s="111"/>
    </row>
    <row r="551" spans="2:7">
      <c r="B551" s="766" t="s">
        <v>1046</v>
      </c>
      <c r="C551" s="767">
        <v>90000000</v>
      </c>
      <c r="D551" s="767">
        <v>105000000</v>
      </c>
      <c r="E551" s="111"/>
    </row>
    <row r="552" spans="2:7">
      <c r="B552" s="766" t="s">
        <v>534</v>
      </c>
      <c r="C552" s="767">
        <v>2399999</v>
      </c>
      <c r="D552" s="767">
        <v>1350000</v>
      </c>
      <c r="E552" s="111"/>
    </row>
    <row r="553" spans="2:7">
      <c r="B553" s="766" t="s">
        <v>80</v>
      </c>
      <c r="C553" s="767">
        <v>7681264</v>
      </c>
      <c r="D553" s="767">
        <v>3851445</v>
      </c>
      <c r="E553" s="111"/>
    </row>
    <row r="554" spans="2:7">
      <c r="B554" s="766" t="s">
        <v>1049</v>
      </c>
      <c r="C554" s="767">
        <v>7291384</v>
      </c>
      <c r="D554" s="767">
        <v>0</v>
      </c>
      <c r="E554" s="111"/>
    </row>
    <row r="555" spans="2:7">
      <c r="B555" s="766" t="s">
        <v>1053</v>
      </c>
      <c r="C555" s="767">
        <v>25524855</v>
      </c>
      <c r="D555" s="767">
        <v>3937526</v>
      </c>
      <c r="E555" s="111"/>
    </row>
    <row r="556" spans="2:7">
      <c r="B556" s="766" t="s">
        <v>1054</v>
      </c>
      <c r="C556" s="767">
        <v>216528286</v>
      </c>
      <c r="D556" s="767">
        <v>2050210</v>
      </c>
      <c r="E556" s="111"/>
    </row>
    <row r="557" spans="2:7">
      <c r="B557" s="766" t="s">
        <v>307</v>
      </c>
      <c r="C557" s="767">
        <v>10403182</v>
      </c>
      <c r="D557" s="767">
        <v>13386364</v>
      </c>
      <c r="E557" s="111"/>
    </row>
    <row r="558" spans="2:7">
      <c r="B558" s="766" t="s">
        <v>309</v>
      </c>
      <c r="C558" s="767">
        <v>872727</v>
      </c>
      <c r="D558" s="767">
        <v>950000</v>
      </c>
      <c r="E558" s="111"/>
    </row>
    <row r="559" spans="2:7">
      <c r="B559" s="766" t="s">
        <v>1348</v>
      </c>
      <c r="C559" s="767">
        <v>550251</v>
      </c>
      <c r="D559" s="767">
        <v>0</v>
      </c>
      <c r="E559" s="111"/>
    </row>
    <row r="560" spans="2:7">
      <c r="B560" s="769" t="s">
        <v>72</v>
      </c>
      <c r="C560" s="757">
        <v>731783383</v>
      </c>
      <c r="D560" s="757">
        <v>345099604</v>
      </c>
      <c r="E560" s="861"/>
      <c r="F560" s="106"/>
      <c r="G560" s="68"/>
    </row>
    <row r="561" spans="2:7">
      <c r="B561" s="775" t="s">
        <v>1073</v>
      </c>
      <c r="C561" s="760"/>
      <c r="D561" s="760"/>
      <c r="E561" s="774"/>
      <c r="F561" s="106"/>
      <c r="G561" s="68"/>
    </row>
    <row r="562" spans="2:7">
      <c r="B562" s="65"/>
      <c r="C562" s="65"/>
      <c r="D562" s="65"/>
    </row>
    <row r="563" spans="2:7">
      <c r="B563" s="42" t="s">
        <v>716</v>
      </c>
      <c r="C563" s="238"/>
    </row>
    <row r="565" spans="2:7" ht="27.6" customHeight="1">
      <c r="B565" s="749" t="s">
        <v>71</v>
      </c>
      <c r="C565" s="602">
        <v>44377</v>
      </c>
      <c r="D565" s="602">
        <v>44012</v>
      </c>
      <c r="E565" s="197"/>
    </row>
    <row r="566" spans="2:7">
      <c r="B566" s="776" t="s">
        <v>517</v>
      </c>
      <c r="C566" s="777"/>
      <c r="D566" s="720"/>
    </row>
    <row r="567" spans="2:7">
      <c r="B567" s="746" t="s">
        <v>658</v>
      </c>
      <c r="C567" s="862">
        <v>843609264</v>
      </c>
      <c r="D567" s="714">
        <v>0</v>
      </c>
    </row>
    <row r="568" spans="2:7">
      <c r="B568" s="746" t="s">
        <v>1636</v>
      </c>
      <c r="C568" s="862">
        <v>27671219</v>
      </c>
      <c r="D568" s="714"/>
    </row>
    <row r="569" spans="2:7">
      <c r="B569" s="746" t="s">
        <v>1009</v>
      </c>
      <c r="C569" s="714">
        <v>6390</v>
      </c>
      <c r="D569" s="714">
        <v>0</v>
      </c>
    </row>
    <row r="570" spans="2:7">
      <c r="B570" s="776" t="s">
        <v>72</v>
      </c>
      <c r="C570" s="778">
        <v>871286873</v>
      </c>
      <c r="D570" s="778">
        <v>0</v>
      </c>
      <c r="F570" s="106"/>
    </row>
    <row r="571" spans="2:7">
      <c r="B571" s="776" t="s">
        <v>518</v>
      </c>
      <c r="C571" s="779"/>
      <c r="D571" s="780"/>
      <c r="F571" s="44"/>
    </row>
    <row r="572" spans="2:7">
      <c r="B572" s="746" t="s">
        <v>1055</v>
      </c>
      <c r="C572" s="781">
        <v>-5798</v>
      </c>
      <c r="D572" s="782">
        <v>0</v>
      </c>
    </row>
    <row r="573" spans="2:7">
      <c r="B573" s="776" t="s">
        <v>72</v>
      </c>
      <c r="C573" s="715">
        <v>-5798</v>
      </c>
      <c r="D573" s="715">
        <v>0</v>
      </c>
    </row>
    <row r="574" spans="2:7">
      <c r="B574" s="775"/>
      <c r="C574" s="71"/>
      <c r="D574" s="71"/>
    </row>
    <row r="575" spans="2:7">
      <c r="B575" s="775"/>
      <c r="C575" s="71"/>
      <c r="D575" s="71"/>
    </row>
    <row r="576" spans="2:7">
      <c r="B576" s="42" t="s">
        <v>717</v>
      </c>
      <c r="C576" s="238"/>
      <c r="D576" s="71"/>
    </row>
    <row r="577" spans="2:8">
      <c r="B577" s="38"/>
      <c r="C577" s="71"/>
      <c r="D577" s="71"/>
    </row>
    <row r="578" spans="2:8" ht="25.9" customHeight="1">
      <c r="B578" s="749" t="s">
        <v>1448</v>
      </c>
      <c r="C578" s="602">
        <v>44377</v>
      </c>
      <c r="D578" s="602">
        <v>44012</v>
      </c>
      <c r="E578" s="197"/>
    </row>
    <row r="579" spans="2:8">
      <c r="B579" s="73" t="s">
        <v>519</v>
      </c>
      <c r="C579" s="87">
        <v>2985129</v>
      </c>
      <c r="D579" s="110">
        <v>711310</v>
      </c>
    </row>
    <row r="580" spans="2:8">
      <c r="B580" s="73" t="s">
        <v>246</v>
      </c>
      <c r="C580" s="87">
        <v>-288034571</v>
      </c>
      <c r="D580" s="110">
        <v>309429418</v>
      </c>
    </row>
    <row r="581" spans="2:8">
      <c r="B581" s="74" t="s">
        <v>77</v>
      </c>
      <c r="C581" s="88">
        <v>-285049442</v>
      </c>
      <c r="D581" s="88">
        <v>310140728</v>
      </c>
    </row>
    <row r="582" spans="2:8" ht="12.75" customHeight="1">
      <c r="B582" s="67"/>
      <c r="C582" s="89"/>
      <c r="D582" s="80"/>
    </row>
    <row r="583" spans="2:8" ht="25.9" customHeight="1">
      <c r="B583" s="749" t="s">
        <v>1449</v>
      </c>
      <c r="C583" s="602">
        <v>44377</v>
      </c>
      <c r="D583" s="836">
        <v>44012</v>
      </c>
      <c r="E583" s="197"/>
    </row>
    <row r="584" spans="2:8">
      <c r="B584" s="73" t="s">
        <v>520</v>
      </c>
      <c r="C584" s="87">
        <v>-148301269</v>
      </c>
      <c r="D584" s="87">
        <v>-30309150</v>
      </c>
    </row>
    <row r="585" spans="2:8">
      <c r="B585" s="73" t="s">
        <v>125</v>
      </c>
      <c r="C585" s="87">
        <v>251371295</v>
      </c>
      <c r="D585" s="87">
        <v>-258674797</v>
      </c>
    </row>
    <row r="586" spans="2:8">
      <c r="B586" s="74" t="s">
        <v>77</v>
      </c>
      <c r="C586" s="88">
        <v>103070026</v>
      </c>
      <c r="D586" s="88">
        <v>-288983947</v>
      </c>
      <c r="F586" s="81"/>
      <c r="G586" s="81"/>
      <c r="H586" s="81"/>
    </row>
    <row r="587" spans="2:8">
      <c r="B587" s="74" t="s">
        <v>521</v>
      </c>
      <c r="C587" s="88">
        <v>-181979416</v>
      </c>
      <c r="D587" s="88">
        <v>21156781</v>
      </c>
      <c r="F587" s="46"/>
    </row>
    <row r="588" spans="2:8">
      <c r="B588" s="38"/>
      <c r="C588" s="71"/>
      <c r="D588" s="71"/>
    </row>
    <row r="589" spans="2:8">
      <c r="B589" s="42" t="s">
        <v>718</v>
      </c>
      <c r="C589" s="238"/>
      <c r="D589" s="71"/>
    </row>
    <row r="591" spans="2:8" ht="25.9" customHeight="1">
      <c r="B591" s="749" t="s">
        <v>1449</v>
      </c>
      <c r="C591" s="602">
        <v>44377</v>
      </c>
      <c r="D591" s="836">
        <v>44012</v>
      </c>
      <c r="E591" s="197"/>
    </row>
    <row r="592" spans="2:8">
      <c r="B592" s="83" t="s">
        <v>522</v>
      </c>
      <c r="C592" s="84">
        <v>441566</v>
      </c>
      <c r="D592" s="110">
        <v>622601</v>
      </c>
    </row>
    <row r="593" spans="1:6">
      <c r="B593" s="85" t="s">
        <v>77</v>
      </c>
      <c r="C593" s="86">
        <v>441566</v>
      </c>
      <c r="D593" s="86">
        <v>622601</v>
      </c>
      <c r="F593" s="106"/>
    </row>
    <row r="594" spans="1:6">
      <c r="B594" s="42"/>
      <c r="C594" s="75"/>
      <c r="D594" s="76"/>
    </row>
    <row r="595" spans="1:6">
      <c r="A595" s="239"/>
      <c r="B595" s="242"/>
      <c r="C595" s="240"/>
      <c r="D595" s="241"/>
      <c r="E595" s="198"/>
      <c r="F595" s="244"/>
    </row>
    <row r="596" spans="1:6">
      <c r="A596" s="239"/>
      <c r="B596" s="198"/>
      <c r="C596" s="240"/>
      <c r="D596" s="241"/>
      <c r="E596" s="244"/>
      <c r="F596" s="244"/>
    </row>
  </sheetData>
  <customSheetViews>
    <customSheetView guid="{5FCC9217-B3E9-4B91-A943-5F21728EBEE9}" scale="85" showPageBreaks="1" showGridLines="0" printArea="1" topLeftCell="A272">
      <selection activeCell="D296" sqref="D296"/>
      <pageMargins left="0.7" right="0.7" top="0.75" bottom="0.75" header="0.3" footer="0.3"/>
      <pageSetup paperSize="9" scale="50" orientation="portrait" r:id="rId1"/>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2"/>
    </customSheetView>
    <customSheetView guid="{165DBF70-D8FD-4DBF-936D-07C09B490E57}" showGridLines="0" fitToPage="1" topLeftCell="A257">
      <selection activeCell="C274" sqref="C274"/>
      <pageMargins left="0.23622047244094491" right="0.23622047244094491" top="0.74803149606299213" bottom="0.74803149606299213" header="0.31496062992125984" footer="0.31496062992125984"/>
      <pageSetup paperSize="9" scale="10" orientation="landscape" r:id="rId3"/>
    </customSheetView>
    <customSheetView guid="{F3648BCD-1CED-4BBB-AE63-37BDB925883F}" scale="85" showPageBreaks="1" showGridLines="0" printArea="1" topLeftCell="A283">
      <selection activeCell="G307" sqref="G306:G307"/>
      <pageMargins left="0.7" right="0.7" top="0.75" bottom="0.75" header="0.3" footer="0.3"/>
      <pageSetup paperSize="9" scale="50" orientation="portrait" r:id="rId4"/>
    </customSheetView>
  </customSheetViews>
  <mergeCells count="44">
    <mergeCell ref="C7:D7"/>
    <mergeCell ref="E7:F7"/>
    <mergeCell ref="B5:H5"/>
    <mergeCell ref="D13:F13"/>
    <mergeCell ref="G13:I13"/>
    <mergeCell ref="B12:H12"/>
    <mergeCell ref="B50:B51"/>
    <mergeCell ref="B86:G86"/>
    <mergeCell ref="H86:J86"/>
    <mergeCell ref="B14:B15"/>
    <mergeCell ref="I87:I88"/>
    <mergeCell ref="J87:J88"/>
    <mergeCell ref="G87:G88"/>
    <mergeCell ref="B87:B88"/>
    <mergeCell ref="C87:C88"/>
    <mergeCell ref="H87:H88"/>
    <mergeCell ref="D87:D88"/>
    <mergeCell ref="E87:F87"/>
    <mergeCell ref="E445:F445"/>
    <mergeCell ref="B445:B446"/>
    <mergeCell ref="C445:C446"/>
    <mergeCell ref="D445:D446"/>
    <mergeCell ref="B375:B376"/>
    <mergeCell ref="B395:B396"/>
    <mergeCell ref="B423:B424"/>
    <mergeCell ref="B405:D405"/>
    <mergeCell ref="C395:C396"/>
    <mergeCell ref="D395:D396"/>
    <mergeCell ref="B178:F178"/>
    <mergeCell ref="B256:F256"/>
    <mergeCell ref="B386:B387"/>
    <mergeCell ref="C386:C387"/>
    <mergeCell ref="D386:D387"/>
    <mergeCell ref="B263:F263"/>
    <mergeCell ref="B317:B318"/>
    <mergeCell ref="C317:G317"/>
    <mergeCell ref="B290:D290"/>
    <mergeCell ref="B307:D307"/>
    <mergeCell ref="H317:M317"/>
    <mergeCell ref="C365:C366"/>
    <mergeCell ref="C375:C376"/>
    <mergeCell ref="D375:D376"/>
    <mergeCell ref="B365:B366"/>
    <mergeCell ref="D365:D366"/>
  </mergeCells>
  <hyperlinks>
    <hyperlink ref="I1" location="INDICE!A1" display="Índice" xr:uid="{60B6D0E1-4133-43B3-8E10-41476050FAB0}"/>
  </hyperlinks>
  <pageMargins left="0.7" right="0.7" top="0.75" bottom="0.75" header="0.3" footer="0.3"/>
  <pageSetup paperSize="9" scale="50" orientation="portrait" r:id="rId5"/>
  <drawing r:id="rId6"/>
  <legacyDrawing r:id="rId7"/>
  <controls>
    <mc:AlternateContent xmlns:mc="http://schemas.openxmlformats.org/markup-compatibility/2006">
      <mc:Choice Requires="x14">
        <control shapeId="1044" r:id="rId8" name="Object 20">
          <controlPr defaultSize="0" autoLine="0" autoPict="0" r:id="rId9">
            <anchor moveWithCells="1">
              <from>
                <xdr:col>3</xdr:col>
                <xdr:colOff>0</xdr:colOff>
                <xdr:row>498</xdr:row>
                <xdr:rowOff>9525</xdr:rowOff>
              </from>
              <to>
                <xdr:col>3</xdr:col>
                <xdr:colOff>152400</xdr:colOff>
                <xdr:row>498</xdr:row>
                <xdr:rowOff>161925</xdr:rowOff>
              </to>
            </anchor>
          </controlPr>
        </control>
      </mc:Choice>
      <mc:Fallback>
        <control shapeId="1044" r:id="rId8" name="Object 20"/>
      </mc:Fallback>
    </mc:AlternateContent>
  </control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71184-B8FA-43B3-A02B-193C5D0E5709}">
  <sheetPr>
    <tabColor rgb="FFFFC000"/>
  </sheetPr>
  <dimension ref="A1:U98"/>
  <sheetViews>
    <sheetView showGridLines="0" zoomScale="90" zoomScaleNormal="90" workbookViewId="0">
      <pane xSplit="4" ySplit="5" topLeftCell="E30" activePane="bottomRight" state="frozen"/>
      <selection pane="topRight" activeCell="E1" sqref="E1"/>
      <selection pane="bottomLeft" activeCell="A6" sqref="A6"/>
      <selection pane="bottomRight" activeCell="E46" sqref="E46"/>
    </sheetView>
  </sheetViews>
  <sheetFormatPr baseColWidth="10" defaultColWidth="11.5703125" defaultRowHeight="12.75"/>
  <cols>
    <col min="1" max="1" width="22.5703125" style="622" customWidth="1"/>
    <col min="2" max="2" width="10.5703125" style="622" customWidth="1"/>
    <col min="3" max="3" width="38.7109375" style="627" customWidth="1"/>
    <col min="4" max="4" width="15.7109375" style="627" customWidth="1"/>
    <col min="5" max="7" width="11.5703125" style="622" customWidth="1"/>
    <col min="8" max="8" width="13.28515625" style="622" customWidth="1"/>
    <col min="9" max="9" width="12.7109375" style="622" customWidth="1"/>
    <col min="10" max="10" width="13.28515625" style="622" customWidth="1"/>
    <col min="11" max="11" width="14.28515625" style="622" customWidth="1"/>
    <col min="12" max="12" width="11.5703125" style="622" customWidth="1"/>
    <col min="13" max="14" width="12.7109375" style="622" customWidth="1"/>
    <col min="15" max="15" width="13.28515625" style="622" customWidth="1"/>
    <col min="16" max="16" width="11.85546875" style="628" customWidth="1"/>
    <col min="17" max="17" width="11.5703125" style="628" customWidth="1"/>
    <col min="18" max="18" width="11.5703125" style="634"/>
    <col min="19" max="19" width="11.85546875" style="635" bestFit="1" customWidth="1"/>
    <col min="20" max="20" width="14.7109375" style="628" customWidth="1"/>
    <col min="21" max="21" width="11.85546875" style="622" bestFit="1" customWidth="1"/>
    <col min="22" max="16384" width="11.5703125" style="622"/>
  </cols>
  <sheetData>
    <row r="1" spans="1:20">
      <c r="B1" s="621"/>
      <c r="C1" s="626"/>
      <c r="D1" s="626"/>
      <c r="E1" s="621"/>
      <c r="F1" s="621"/>
      <c r="G1" s="621"/>
      <c r="H1" s="621"/>
    </row>
    <row r="2" spans="1:20">
      <c r="B2" s="968" t="s">
        <v>1528</v>
      </c>
      <c r="C2" s="968"/>
      <c r="D2" s="968"/>
      <c r="E2" s="968"/>
      <c r="F2" s="968"/>
      <c r="G2" s="968"/>
      <c r="H2" s="968"/>
      <c r="I2" s="968"/>
      <c r="J2" s="968"/>
      <c r="K2" s="968"/>
      <c r="L2" s="968"/>
      <c r="M2" s="968"/>
    </row>
    <row r="3" spans="1:20">
      <c r="B3" s="620"/>
      <c r="C3" s="620"/>
      <c r="D3" s="620"/>
      <c r="E3" s="620"/>
      <c r="F3" s="620"/>
      <c r="G3" s="620"/>
      <c r="H3" s="620"/>
    </row>
    <row r="4" spans="1:20">
      <c r="B4" s="623"/>
      <c r="C4" s="623"/>
      <c r="D4" s="623"/>
      <c r="E4" s="623"/>
      <c r="F4" s="623"/>
      <c r="G4" s="623"/>
      <c r="H4" s="624"/>
    </row>
    <row r="5" spans="1:20" ht="25.5">
      <c r="A5" s="625" t="s">
        <v>1403</v>
      </c>
      <c r="B5" s="625" t="s">
        <v>2</v>
      </c>
      <c r="C5" s="625" t="s">
        <v>1382</v>
      </c>
      <c r="D5" s="625" t="s">
        <v>1383</v>
      </c>
      <c r="E5" s="625" t="s">
        <v>1384</v>
      </c>
      <c r="F5" s="625" t="s">
        <v>1385</v>
      </c>
      <c r="G5" s="625" t="s">
        <v>1386</v>
      </c>
      <c r="H5" s="625" t="s">
        <v>1387</v>
      </c>
      <c r="I5" s="625" t="s">
        <v>1389</v>
      </c>
      <c r="J5" s="625" t="s">
        <v>1390</v>
      </c>
      <c r="K5" s="625" t="s">
        <v>1391</v>
      </c>
      <c r="L5" s="625" t="s">
        <v>1392</v>
      </c>
      <c r="M5" s="625" t="s">
        <v>1393</v>
      </c>
      <c r="P5" s="625" t="s">
        <v>1411</v>
      </c>
      <c r="R5" s="633" t="s">
        <v>1412</v>
      </c>
      <c r="S5" s="636" t="s">
        <v>1413</v>
      </c>
      <c r="T5" s="625" t="s">
        <v>1414</v>
      </c>
    </row>
    <row r="6" spans="1:20" s="844" customFormat="1">
      <c r="A6" s="844" t="s">
        <v>73</v>
      </c>
      <c r="B6" s="845" t="s">
        <v>0</v>
      </c>
      <c r="C6" s="844" t="s">
        <v>619</v>
      </c>
      <c r="D6" s="845" t="s">
        <v>1587</v>
      </c>
      <c r="E6" s="846">
        <v>44070</v>
      </c>
      <c r="F6" s="846">
        <v>44407</v>
      </c>
      <c r="G6" s="847">
        <v>5.0000000000000001E-3</v>
      </c>
      <c r="H6" s="852">
        <v>35000</v>
      </c>
      <c r="I6" s="852">
        <v>32.133972602739739</v>
      </c>
      <c r="J6" s="852">
        <v>14.383561643835613</v>
      </c>
      <c r="K6" s="854">
        <f>+H6+I6-J6</f>
        <v>35017.750410958899</v>
      </c>
      <c r="L6" s="852">
        <v>6733.98</v>
      </c>
      <c r="M6" s="848">
        <f>+K6*L6</f>
        <v>235808830.91238898</v>
      </c>
      <c r="O6" s="848"/>
      <c r="P6" s="848">
        <v>223417980</v>
      </c>
      <c r="Q6" s="848"/>
      <c r="R6" s="853" t="s">
        <v>1415</v>
      </c>
      <c r="S6" s="853" t="s">
        <v>1415</v>
      </c>
      <c r="T6" s="848">
        <f>+M6</f>
        <v>235808830.91238898</v>
      </c>
    </row>
    <row r="7" spans="1:20" s="844" customFormat="1">
      <c r="A7" s="844" t="s">
        <v>73</v>
      </c>
      <c r="B7" s="845" t="s">
        <v>0</v>
      </c>
      <c r="C7" s="844" t="s">
        <v>619</v>
      </c>
      <c r="D7" s="845" t="s">
        <v>1588</v>
      </c>
      <c r="E7" s="846">
        <v>43347</v>
      </c>
      <c r="F7" s="846">
        <v>44445</v>
      </c>
      <c r="G7" s="847">
        <v>0.05</v>
      </c>
      <c r="H7" s="852">
        <v>30000</v>
      </c>
      <c r="I7" s="852">
        <v>443.82945205479461</v>
      </c>
      <c r="J7" s="852">
        <v>279.45205479452056</v>
      </c>
      <c r="K7" s="854">
        <f>+H7+I7-J7</f>
        <v>30164.377397260272</v>
      </c>
      <c r="L7" s="852">
        <v>6733.98</v>
      </c>
      <c r="M7" s="848">
        <f>+K7*L7</f>
        <v>203126314.10560271</v>
      </c>
      <c r="O7" s="848"/>
      <c r="P7" s="848">
        <v>196190944</v>
      </c>
      <c r="Q7" s="848"/>
      <c r="R7" s="853" t="s">
        <v>1415</v>
      </c>
      <c r="S7" s="853" t="s">
        <v>1415</v>
      </c>
      <c r="T7" s="848">
        <f>+M7</f>
        <v>203126314.10560271</v>
      </c>
    </row>
    <row r="8" spans="1:20" s="844" customFormat="1">
      <c r="A8" s="844" t="s">
        <v>73</v>
      </c>
      <c r="B8" s="845" t="s">
        <v>0</v>
      </c>
      <c r="C8" s="844" t="s">
        <v>619</v>
      </c>
      <c r="D8" s="845" t="s">
        <v>1589</v>
      </c>
      <c r="E8" s="846">
        <v>43788</v>
      </c>
      <c r="F8" s="846">
        <v>44880</v>
      </c>
      <c r="G8" s="847">
        <v>0.05</v>
      </c>
      <c r="H8" s="852">
        <v>10000</v>
      </c>
      <c r="I8" s="852">
        <v>1002.7397260273972</v>
      </c>
      <c r="J8" s="852">
        <v>689.04109589041093</v>
      </c>
      <c r="K8" s="854">
        <f>+H8+I8-J8</f>
        <v>10313.698630136987</v>
      </c>
      <c r="L8" s="852">
        <v>6733.98</v>
      </c>
      <c r="M8" s="848">
        <f>+K8*L8+56</f>
        <v>69452296.301369861</v>
      </c>
      <c r="O8" s="848"/>
      <c r="P8" s="848">
        <v>68334245</v>
      </c>
      <c r="Q8" s="848"/>
      <c r="R8" s="853" t="s">
        <v>1415</v>
      </c>
      <c r="S8" s="853" t="s">
        <v>1415</v>
      </c>
      <c r="T8" s="848">
        <f>+M8</f>
        <v>69452296.301369861</v>
      </c>
    </row>
    <row r="9" spans="1:20" s="844" customFormat="1">
      <c r="A9" s="844" t="s">
        <v>1410</v>
      </c>
      <c r="B9" s="845" t="s">
        <v>0</v>
      </c>
      <c r="C9" s="844" t="s">
        <v>1388</v>
      </c>
      <c r="D9" s="845" t="s">
        <v>1590</v>
      </c>
      <c r="E9" s="846">
        <v>44370</v>
      </c>
      <c r="F9" s="846">
        <v>45467</v>
      </c>
      <c r="G9" s="847">
        <v>4.7500000000000001E-2</v>
      </c>
      <c r="H9" s="852">
        <v>0</v>
      </c>
      <c r="I9" s="852">
        <v>3569.0068493150684</v>
      </c>
      <c r="J9" s="852">
        <v>3546.2328767123286</v>
      </c>
      <c r="K9" s="854">
        <f t="shared" ref="K9:K19" si="0">+H9+I9-J9</f>
        <v>22.773972602739832</v>
      </c>
      <c r="L9" s="852">
        <v>6733.98</v>
      </c>
      <c r="M9" s="848">
        <f t="shared" ref="M9:M14" si="1">+K9*L9</f>
        <v>153359.47602739796</v>
      </c>
      <c r="O9" s="848"/>
      <c r="P9" s="848">
        <v>168433125.11111113</v>
      </c>
      <c r="Q9" s="848"/>
      <c r="R9" s="853" t="s">
        <v>1415</v>
      </c>
      <c r="S9" s="853" t="s">
        <v>1415</v>
      </c>
      <c r="T9" s="848">
        <f t="shared" ref="T9:T19" si="2">+M9</f>
        <v>153359.47602739796</v>
      </c>
    </row>
    <row r="10" spans="1:20" s="844" customFormat="1">
      <c r="A10" s="844" t="s">
        <v>1410</v>
      </c>
      <c r="B10" s="845" t="s">
        <v>0</v>
      </c>
      <c r="C10" s="844" t="s">
        <v>1388</v>
      </c>
      <c r="D10" s="845" t="s">
        <v>1591</v>
      </c>
      <c r="E10" s="846">
        <v>44370</v>
      </c>
      <c r="F10" s="846">
        <v>45467</v>
      </c>
      <c r="G10" s="847">
        <v>4.7500000000000001E-2</v>
      </c>
      <c r="H10" s="852">
        <v>0</v>
      </c>
      <c r="I10" s="852">
        <v>3569.0068493150684</v>
      </c>
      <c r="J10" s="852">
        <v>3546.2328767123286</v>
      </c>
      <c r="K10" s="854">
        <f t="shared" si="0"/>
        <v>22.773972602739832</v>
      </c>
      <c r="L10" s="852">
        <v>6733.98</v>
      </c>
      <c r="M10" s="848">
        <f t="shared" si="1"/>
        <v>153359.47602739796</v>
      </c>
      <c r="O10" s="848"/>
      <c r="P10" s="848">
        <v>168433125.11111113</v>
      </c>
      <c r="Q10" s="848"/>
      <c r="R10" s="853" t="s">
        <v>1415</v>
      </c>
      <c r="S10" s="853" t="s">
        <v>1415</v>
      </c>
      <c r="T10" s="848">
        <f t="shared" si="2"/>
        <v>153359.47602739796</v>
      </c>
    </row>
    <row r="11" spans="1:20" s="844" customFormat="1">
      <c r="A11" s="844" t="s">
        <v>1410</v>
      </c>
      <c r="B11" s="845" t="s">
        <v>0</v>
      </c>
      <c r="C11" s="844" t="s">
        <v>1388</v>
      </c>
      <c r="D11" s="845" t="s">
        <v>1592</v>
      </c>
      <c r="E11" s="846">
        <v>44370</v>
      </c>
      <c r="F11" s="846">
        <v>45467</v>
      </c>
      <c r="G11" s="847">
        <v>4.7500000000000001E-2</v>
      </c>
      <c r="H11" s="852">
        <v>0</v>
      </c>
      <c r="I11" s="852">
        <v>3569.0068493150684</v>
      </c>
      <c r="J11" s="852">
        <v>3546.2328767123286</v>
      </c>
      <c r="K11" s="854">
        <f t="shared" si="0"/>
        <v>22.773972602739832</v>
      </c>
      <c r="L11" s="852">
        <v>6733.98</v>
      </c>
      <c r="M11" s="848">
        <f t="shared" si="1"/>
        <v>153359.47602739796</v>
      </c>
      <c r="O11" s="848"/>
      <c r="P11" s="848">
        <v>168433125.11111113</v>
      </c>
      <c r="Q11" s="848"/>
      <c r="R11" s="853" t="s">
        <v>1415</v>
      </c>
      <c r="S11" s="853" t="s">
        <v>1415</v>
      </c>
      <c r="T11" s="848">
        <f t="shared" si="2"/>
        <v>153359.47602739796</v>
      </c>
    </row>
    <row r="12" spans="1:20" s="844" customFormat="1">
      <c r="A12" s="844" t="s">
        <v>1410</v>
      </c>
      <c r="B12" s="845" t="s">
        <v>0</v>
      </c>
      <c r="C12" s="844" t="s">
        <v>1388</v>
      </c>
      <c r="D12" s="845" t="s">
        <v>1593</v>
      </c>
      <c r="E12" s="846">
        <v>44370</v>
      </c>
      <c r="F12" s="846">
        <v>45467</v>
      </c>
      <c r="G12" s="847">
        <v>4.7500000000000001E-2</v>
      </c>
      <c r="H12" s="852">
        <v>0</v>
      </c>
      <c r="I12" s="852">
        <v>3569.0068493150684</v>
      </c>
      <c r="J12" s="852">
        <v>3546.2328767123286</v>
      </c>
      <c r="K12" s="854">
        <f t="shared" si="0"/>
        <v>22.773972602739832</v>
      </c>
      <c r="L12" s="852">
        <v>6733.98</v>
      </c>
      <c r="M12" s="848">
        <f t="shared" si="1"/>
        <v>153359.47602739796</v>
      </c>
      <c r="O12" s="848"/>
      <c r="P12" s="848">
        <v>168433125.11111113</v>
      </c>
      <c r="Q12" s="848"/>
      <c r="R12" s="853" t="s">
        <v>1415</v>
      </c>
      <c r="S12" s="853" t="s">
        <v>1415</v>
      </c>
      <c r="T12" s="848">
        <f t="shared" si="2"/>
        <v>153359.47602739796</v>
      </c>
    </row>
    <row r="13" spans="1:20" s="844" customFormat="1">
      <c r="A13" s="844" t="s">
        <v>1410</v>
      </c>
      <c r="B13" s="845" t="s">
        <v>0</v>
      </c>
      <c r="C13" s="844" t="s">
        <v>1388</v>
      </c>
      <c r="D13" s="845" t="s">
        <v>1594</v>
      </c>
      <c r="E13" s="846">
        <v>44370</v>
      </c>
      <c r="F13" s="846">
        <v>45467</v>
      </c>
      <c r="G13" s="847">
        <v>4.7500000000000001E-2</v>
      </c>
      <c r="H13" s="852">
        <v>0</v>
      </c>
      <c r="I13" s="852">
        <v>3569.0068493150684</v>
      </c>
      <c r="J13" s="852">
        <v>3546.2328767123286</v>
      </c>
      <c r="K13" s="854">
        <f t="shared" si="0"/>
        <v>22.773972602739832</v>
      </c>
      <c r="L13" s="852">
        <v>6733.98</v>
      </c>
      <c r="M13" s="848">
        <f t="shared" si="1"/>
        <v>153359.47602739796</v>
      </c>
      <c r="O13" s="848"/>
      <c r="P13" s="848">
        <v>168433125.11111113</v>
      </c>
      <c r="Q13" s="848"/>
      <c r="R13" s="853" t="s">
        <v>1415</v>
      </c>
      <c r="S13" s="853" t="s">
        <v>1415</v>
      </c>
      <c r="T13" s="848">
        <f t="shared" si="2"/>
        <v>153359.47602739796</v>
      </c>
    </row>
    <row r="14" spans="1:20" s="844" customFormat="1">
      <c r="A14" s="844" t="s">
        <v>1410</v>
      </c>
      <c r="B14" s="845" t="s">
        <v>0</v>
      </c>
      <c r="C14" s="844" t="s">
        <v>1388</v>
      </c>
      <c r="D14" s="845" t="s">
        <v>1595</v>
      </c>
      <c r="E14" s="846">
        <v>44370</v>
      </c>
      <c r="F14" s="846">
        <v>45467</v>
      </c>
      <c r="G14" s="847">
        <v>4.7500000000000001E-2</v>
      </c>
      <c r="H14" s="852">
        <v>0</v>
      </c>
      <c r="I14" s="852">
        <v>3569.0068493150684</v>
      </c>
      <c r="J14" s="852">
        <v>3546.2328767123286</v>
      </c>
      <c r="K14" s="854">
        <f t="shared" si="0"/>
        <v>22.773972602739832</v>
      </c>
      <c r="L14" s="852">
        <v>6733.98</v>
      </c>
      <c r="M14" s="848">
        <f t="shared" si="1"/>
        <v>153359.47602739796</v>
      </c>
      <c r="O14" s="848"/>
      <c r="P14" s="848">
        <v>168433125.11111113</v>
      </c>
      <c r="Q14" s="848"/>
      <c r="R14" s="853" t="s">
        <v>1415</v>
      </c>
      <c r="S14" s="853" t="s">
        <v>1415</v>
      </c>
      <c r="T14" s="848">
        <f t="shared" si="2"/>
        <v>153359.47602739796</v>
      </c>
    </row>
    <row r="15" spans="1:20" s="844" customFormat="1">
      <c r="A15" s="844" t="s">
        <v>1410</v>
      </c>
      <c r="B15" s="845" t="s">
        <v>0</v>
      </c>
      <c r="C15" s="844" t="s">
        <v>1388</v>
      </c>
      <c r="D15" s="845" t="s">
        <v>1596</v>
      </c>
      <c r="E15" s="846">
        <v>44370</v>
      </c>
      <c r="F15" s="846">
        <v>45467</v>
      </c>
      <c r="G15" s="847">
        <v>4.7500000000000001E-2</v>
      </c>
      <c r="H15" s="852">
        <v>0</v>
      </c>
      <c r="I15" s="852">
        <v>3569.0068493150684</v>
      </c>
      <c r="J15" s="852">
        <v>3546.2328767123286</v>
      </c>
      <c r="K15" s="854">
        <f t="shared" si="0"/>
        <v>22.773972602739832</v>
      </c>
      <c r="L15" s="852">
        <v>6733.98</v>
      </c>
      <c r="M15" s="848">
        <f t="shared" ref="M15:M18" si="3">+K15*L15</f>
        <v>153359.47602739796</v>
      </c>
      <c r="O15" s="848"/>
      <c r="P15" s="848">
        <v>168433125.11111113</v>
      </c>
      <c r="Q15" s="848"/>
      <c r="R15" s="853" t="s">
        <v>1415</v>
      </c>
      <c r="S15" s="853" t="s">
        <v>1415</v>
      </c>
      <c r="T15" s="848">
        <f t="shared" si="2"/>
        <v>153359.47602739796</v>
      </c>
    </row>
    <row r="16" spans="1:20" s="844" customFormat="1">
      <c r="A16" s="844" t="s">
        <v>1410</v>
      </c>
      <c r="B16" s="845" t="s">
        <v>0</v>
      </c>
      <c r="C16" s="844" t="s">
        <v>1388</v>
      </c>
      <c r="D16" s="845" t="s">
        <v>1597</v>
      </c>
      <c r="E16" s="846">
        <v>44370</v>
      </c>
      <c r="F16" s="846">
        <v>45467</v>
      </c>
      <c r="G16" s="847">
        <v>4.7500000000000001E-2</v>
      </c>
      <c r="H16" s="852">
        <v>0</v>
      </c>
      <c r="I16" s="852">
        <v>3569.0068493150684</v>
      </c>
      <c r="J16" s="852">
        <v>3546.2328767123286</v>
      </c>
      <c r="K16" s="854">
        <f t="shared" si="0"/>
        <v>22.773972602739832</v>
      </c>
      <c r="L16" s="852">
        <v>6733.98</v>
      </c>
      <c r="M16" s="848">
        <f t="shared" si="3"/>
        <v>153359.47602739796</v>
      </c>
      <c r="O16" s="848"/>
      <c r="P16" s="848">
        <v>168433125.11111113</v>
      </c>
      <c r="Q16" s="848"/>
      <c r="R16" s="853" t="s">
        <v>1415</v>
      </c>
      <c r="S16" s="853" t="s">
        <v>1415</v>
      </c>
      <c r="T16" s="848">
        <f t="shared" si="2"/>
        <v>153359.47602739796</v>
      </c>
    </row>
    <row r="17" spans="1:20" s="844" customFormat="1">
      <c r="A17" s="844" t="s">
        <v>1410</v>
      </c>
      <c r="B17" s="845" t="s">
        <v>0</v>
      </c>
      <c r="C17" s="844" t="s">
        <v>1388</v>
      </c>
      <c r="D17" s="845" t="s">
        <v>1598</v>
      </c>
      <c r="E17" s="846">
        <v>44370</v>
      </c>
      <c r="F17" s="846">
        <v>45467</v>
      </c>
      <c r="G17" s="847">
        <v>4.7500000000000001E-2</v>
      </c>
      <c r="H17" s="852">
        <v>0</v>
      </c>
      <c r="I17" s="852">
        <v>7138.0136986301368</v>
      </c>
      <c r="J17" s="852">
        <v>7092.4657534246571</v>
      </c>
      <c r="K17" s="854">
        <f t="shared" si="0"/>
        <v>45.547945205479664</v>
      </c>
      <c r="L17" s="852">
        <v>6733.98</v>
      </c>
      <c r="M17" s="848">
        <f t="shared" si="3"/>
        <v>306718.95205479593</v>
      </c>
      <c r="O17" s="848"/>
      <c r="P17" s="848">
        <v>336866250.22222227</v>
      </c>
      <c r="Q17" s="848"/>
      <c r="R17" s="853" t="s">
        <v>1415</v>
      </c>
      <c r="S17" s="853" t="s">
        <v>1415</v>
      </c>
      <c r="T17" s="848">
        <f t="shared" si="2"/>
        <v>306718.95205479593</v>
      </c>
    </row>
    <row r="18" spans="1:20" s="844" customFormat="1">
      <c r="A18" s="844" t="s">
        <v>1410</v>
      </c>
      <c r="B18" s="845" t="s">
        <v>0</v>
      </c>
      <c r="C18" s="844" t="s">
        <v>1388</v>
      </c>
      <c r="D18" s="845" t="s">
        <v>1599</v>
      </c>
      <c r="E18" s="846">
        <v>44370</v>
      </c>
      <c r="F18" s="846">
        <v>45467</v>
      </c>
      <c r="G18" s="847">
        <v>4.7500000000000001E-2</v>
      </c>
      <c r="H18" s="852">
        <v>0</v>
      </c>
      <c r="I18" s="852">
        <v>7138.0136986301368</v>
      </c>
      <c r="J18" s="852">
        <v>7092.4657534246571</v>
      </c>
      <c r="K18" s="854">
        <f t="shared" si="0"/>
        <v>45.547945205479664</v>
      </c>
      <c r="L18" s="852">
        <v>6733.98</v>
      </c>
      <c r="M18" s="848">
        <f t="shared" si="3"/>
        <v>306718.95205479593</v>
      </c>
      <c r="O18" s="848"/>
      <c r="P18" s="848">
        <v>336866250.22222227</v>
      </c>
      <c r="Q18" s="848"/>
      <c r="R18" s="853" t="s">
        <v>1415</v>
      </c>
      <c r="S18" s="853" t="s">
        <v>1415</v>
      </c>
      <c r="T18" s="848">
        <f t="shared" si="2"/>
        <v>306718.95205479593</v>
      </c>
    </row>
    <row r="19" spans="1:20" s="844" customFormat="1">
      <c r="A19" s="844" t="s">
        <v>1410</v>
      </c>
      <c r="B19" s="845" t="s">
        <v>0</v>
      </c>
      <c r="C19" s="844" t="s">
        <v>1388</v>
      </c>
      <c r="D19" s="845" t="s">
        <v>1600</v>
      </c>
      <c r="E19" s="846">
        <v>44370</v>
      </c>
      <c r="F19" s="846">
        <v>45467</v>
      </c>
      <c r="G19" s="847">
        <v>4.7500000000000001E-2</v>
      </c>
      <c r="H19" s="852">
        <v>0</v>
      </c>
      <c r="I19" s="852">
        <v>7138.0136986301368</v>
      </c>
      <c r="J19" s="852">
        <v>7092.4657534246571</v>
      </c>
      <c r="K19" s="854">
        <f t="shared" si="0"/>
        <v>45.547945205479664</v>
      </c>
      <c r="L19" s="852">
        <v>6733.98</v>
      </c>
      <c r="M19" s="848">
        <f>+K19*L19</f>
        <v>306718.95205479593</v>
      </c>
      <c r="O19" s="848"/>
      <c r="P19" s="848">
        <v>336866250.22222227</v>
      </c>
      <c r="Q19" s="848"/>
      <c r="R19" s="853" t="s">
        <v>1415</v>
      </c>
      <c r="S19" s="853" t="s">
        <v>1415</v>
      </c>
      <c r="T19" s="848">
        <f t="shared" si="2"/>
        <v>306718.95205479593</v>
      </c>
    </row>
    <row r="20" spans="1:20">
      <c r="N20" s="631">
        <f>+SUM(M6:M19)</f>
        <v>510534473.98374486</v>
      </c>
      <c r="O20" s="630"/>
      <c r="S20" s="629"/>
    </row>
    <row r="21" spans="1:20">
      <c r="O21" s="630"/>
      <c r="S21" s="629"/>
    </row>
    <row r="22" spans="1:20" s="844" customFormat="1">
      <c r="A22" s="844" t="s">
        <v>73</v>
      </c>
      <c r="B22" s="845" t="s">
        <v>6</v>
      </c>
      <c r="C22" s="844" t="s">
        <v>688</v>
      </c>
      <c r="D22" s="845" t="s">
        <v>1394</v>
      </c>
      <c r="E22" s="846">
        <v>43957</v>
      </c>
      <c r="F22" s="846">
        <v>45054</v>
      </c>
      <c r="G22" s="847">
        <v>0.1</v>
      </c>
      <c r="H22" s="848">
        <v>60000000</v>
      </c>
      <c r="I22" s="848">
        <v>12021920.123287672</v>
      </c>
      <c r="J22" s="848">
        <v>11128767.12328767</v>
      </c>
      <c r="K22" s="849">
        <f>+H22+I22-J22</f>
        <v>60893153.000000007</v>
      </c>
      <c r="L22" s="844">
        <v>1</v>
      </c>
      <c r="M22" s="848">
        <f t="shared" ref="M22:M35" si="4">+K22*L22</f>
        <v>60893153.000000007</v>
      </c>
      <c r="O22" s="848"/>
      <c r="P22" s="848">
        <v>63615090</v>
      </c>
      <c r="Q22" s="848"/>
      <c r="R22" s="853" t="s">
        <v>1415</v>
      </c>
      <c r="S22" s="853" t="s">
        <v>1415</v>
      </c>
      <c r="T22" s="848">
        <f>+M22</f>
        <v>60893153.000000007</v>
      </c>
    </row>
    <row r="23" spans="1:20" s="844" customFormat="1">
      <c r="A23" s="844" t="s">
        <v>73</v>
      </c>
      <c r="B23" s="845" t="s">
        <v>6</v>
      </c>
      <c r="C23" s="844" t="s">
        <v>618</v>
      </c>
      <c r="D23" s="845" t="s">
        <v>1533</v>
      </c>
      <c r="E23" s="846">
        <v>43993</v>
      </c>
      <c r="F23" s="846">
        <v>44714</v>
      </c>
      <c r="G23" s="847">
        <v>6.5000000000000002E-2</v>
      </c>
      <c r="H23" s="848">
        <v>50000000</v>
      </c>
      <c r="I23" s="848">
        <v>3205478.1369863013</v>
      </c>
      <c r="J23" s="848">
        <v>3000684.9315068494</v>
      </c>
      <c r="K23" s="849">
        <f t="shared" ref="K23:K30" si="5">+H23+I23-J23</f>
        <v>50204793.205479451</v>
      </c>
      <c r="L23" s="844">
        <v>1</v>
      </c>
      <c r="M23" s="848">
        <f t="shared" si="4"/>
        <v>50204793.205479451</v>
      </c>
      <c r="O23" s="848"/>
      <c r="P23" s="848">
        <v>50044521</v>
      </c>
      <c r="Q23" s="848"/>
      <c r="R23" s="853" t="s">
        <v>1415</v>
      </c>
      <c r="S23" s="853" t="s">
        <v>1415</v>
      </c>
      <c r="T23" s="848">
        <f t="shared" ref="T23:T46" si="6">+M23</f>
        <v>50204793.205479451</v>
      </c>
    </row>
    <row r="24" spans="1:20" s="844" customFormat="1">
      <c r="A24" s="844" t="s">
        <v>73</v>
      </c>
      <c r="B24" s="845" t="s">
        <v>6</v>
      </c>
      <c r="C24" s="844" t="s">
        <v>618</v>
      </c>
      <c r="D24" s="845" t="s">
        <v>1534</v>
      </c>
      <c r="E24" s="846">
        <v>44187</v>
      </c>
      <c r="F24" s="846">
        <v>44559</v>
      </c>
      <c r="G24" s="847">
        <v>3.9E-2</v>
      </c>
      <c r="H24" s="848">
        <v>25000000</v>
      </c>
      <c r="I24" s="848">
        <v>993698.63013698626</v>
      </c>
      <c r="J24" s="848">
        <v>486164.38356164383</v>
      </c>
      <c r="K24" s="849">
        <f t="shared" si="5"/>
        <v>25507534.246575341</v>
      </c>
      <c r="L24" s="844">
        <v>1</v>
      </c>
      <c r="M24" s="848">
        <f t="shared" si="4"/>
        <v>25507534.246575341</v>
      </c>
      <c r="O24" s="848"/>
      <c r="P24" s="848">
        <v>25156170</v>
      </c>
      <c r="Q24" s="848"/>
      <c r="R24" s="853" t="s">
        <v>1415</v>
      </c>
      <c r="S24" s="853" t="s">
        <v>1415</v>
      </c>
      <c r="T24" s="848">
        <f t="shared" si="6"/>
        <v>25507534.246575341</v>
      </c>
    </row>
    <row r="25" spans="1:20" s="844" customFormat="1">
      <c r="A25" s="844" t="s">
        <v>73</v>
      </c>
      <c r="B25" s="845" t="s">
        <v>6</v>
      </c>
      <c r="C25" s="844" t="s">
        <v>618</v>
      </c>
      <c r="D25" s="845" t="s">
        <v>1535</v>
      </c>
      <c r="E25" s="846">
        <v>43367</v>
      </c>
      <c r="F25" s="846">
        <v>44447</v>
      </c>
      <c r="G25" s="847">
        <v>9.2499999999999999E-2</v>
      </c>
      <c r="H25" s="848">
        <v>50000000</v>
      </c>
      <c r="I25" s="848">
        <v>1140410.9589041097</v>
      </c>
      <c r="J25" s="848">
        <v>886986.30136986298</v>
      </c>
      <c r="K25" s="849">
        <f t="shared" si="5"/>
        <v>50253424.657534249</v>
      </c>
      <c r="L25" s="844">
        <v>1</v>
      </c>
      <c r="M25" s="848">
        <f t="shared" si="4"/>
        <v>50253424.657534249</v>
      </c>
      <c r="O25" s="848"/>
      <c r="P25" s="848">
        <v>50462832.191780813</v>
      </c>
      <c r="Q25" s="848"/>
      <c r="R25" s="853" t="s">
        <v>1415</v>
      </c>
      <c r="S25" s="853" t="s">
        <v>1415</v>
      </c>
      <c r="T25" s="848">
        <f t="shared" si="6"/>
        <v>50253424.657534249</v>
      </c>
    </row>
    <row r="26" spans="1:20" s="844" customFormat="1">
      <c r="A26" s="844" t="s">
        <v>73</v>
      </c>
      <c r="B26" s="845" t="s">
        <v>6</v>
      </c>
      <c r="C26" s="844" t="s">
        <v>1557</v>
      </c>
      <c r="D26" s="845" t="s">
        <v>1536</v>
      </c>
      <c r="E26" s="846">
        <v>44057</v>
      </c>
      <c r="F26" s="846">
        <v>45153</v>
      </c>
      <c r="G26" s="847">
        <v>7.2999999999999995E-2</v>
      </c>
      <c r="H26" s="848">
        <v>500000000</v>
      </c>
      <c r="I26" s="848">
        <v>91100000</v>
      </c>
      <c r="J26" s="848">
        <v>77600000</v>
      </c>
      <c r="K26" s="849">
        <f t="shared" si="5"/>
        <v>513500000</v>
      </c>
      <c r="L26" s="844">
        <v>1</v>
      </c>
      <c r="M26" s="848">
        <f t="shared" si="4"/>
        <v>513500000</v>
      </c>
      <c r="O26" s="848"/>
      <c r="P26" s="848">
        <v>521005427.46991497</v>
      </c>
      <c r="Q26" s="848"/>
      <c r="R26" s="853" t="s">
        <v>1415</v>
      </c>
      <c r="S26" s="853" t="s">
        <v>1415</v>
      </c>
      <c r="T26" s="848">
        <f t="shared" si="6"/>
        <v>513500000</v>
      </c>
    </row>
    <row r="27" spans="1:20" s="844" customFormat="1">
      <c r="A27" s="844" t="s">
        <v>73</v>
      </c>
      <c r="B27" s="845" t="s">
        <v>6</v>
      </c>
      <c r="C27" s="844" t="s">
        <v>1395</v>
      </c>
      <c r="D27" s="845" t="s">
        <v>1537</v>
      </c>
      <c r="E27" s="846">
        <v>44008</v>
      </c>
      <c r="F27" s="846">
        <v>44743</v>
      </c>
      <c r="G27" s="847">
        <v>7.0000000000000007E-2</v>
      </c>
      <c r="H27" s="848">
        <v>100000000</v>
      </c>
      <c r="I27" s="848">
        <v>7728766.7534246584</v>
      </c>
      <c r="J27" s="848">
        <v>7019178.0821917821</v>
      </c>
      <c r="K27" s="849">
        <f t="shared" si="5"/>
        <v>100709588.67123288</v>
      </c>
      <c r="L27" s="844">
        <v>1</v>
      </c>
      <c r="M27" s="848">
        <f t="shared" si="4"/>
        <v>100709588.67123288</v>
      </c>
      <c r="O27" s="848"/>
      <c r="P27" s="848">
        <v>100608974</v>
      </c>
      <c r="Q27" s="848"/>
      <c r="R27" s="853" t="s">
        <v>1415</v>
      </c>
      <c r="S27" s="853" t="s">
        <v>1415</v>
      </c>
      <c r="T27" s="848">
        <f t="shared" si="6"/>
        <v>100709588.67123288</v>
      </c>
    </row>
    <row r="28" spans="1:20" s="844" customFormat="1">
      <c r="A28" s="844" t="s">
        <v>73</v>
      </c>
      <c r="B28" s="845" t="s">
        <v>6</v>
      </c>
      <c r="C28" s="844" t="s">
        <v>1396</v>
      </c>
      <c r="D28" s="845" t="s">
        <v>1538</v>
      </c>
      <c r="E28" s="846">
        <v>44344</v>
      </c>
      <c r="F28" s="846">
        <v>45439</v>
      </c>
      <c r="G28" s="847">
        <v>7.0000000000000007E-2</v>
      </c>
      <c r="H28" s="848">
        <v>50000000</v>
      </c>
      <c r="I28" s="848">
        <v>10500000.000000002</v>
      </c>
      <c r="J28" s="848">
        <v>10183561.643835619</v>
      </c>
      <c r="K28" s="849">
        <f t="shared" si="5"/>
        <v>50316438.356164381</v>
      </c>
      <c r="L28" s="844">
        <v>1</v>
      </c>
      <c r="M28" s="848">
        <f t="shared" si="4"/>
        <v>50316438.356164381</v>
      </c>
      <c r="O28" s="848"/>
      <c r="P28" s="848">
        <v>50000000</v>
      </c>
      <c r="Q28" s="848"/>
      <c r="R28" s="853" t="s">
        <v>1415</v>
      </c>
      <c r="S28" s="853" t="s">
        <v>1415</v>
      </c>
      <c r="T28" s="848">
        <f t="shared" si="6"/>
        <v>50316438.356164381</v>
      </c>
    </row>
    <row r="29" spans="1:20" s="844" customFormat="1">
      <c r="A29" s="844" t="s">
        <v>73</v>
      </c>
      <c r="B29" s="845" t="s">
        <v>6</v>
      </c>
      <c r="C29" s="844" t="s">
        <v>1396</v>
      </c>
      <c r="D29" s="845" t="s">
        <v>1539</v>
      </c>
      <c r="E29" s="846">
        <v>44329</v>
      </c>
      <c r="F29" s="846">
        <v>45062</v>
      </c>
      <c r="G29" s="847">
        <v>0.06</v>
      </c>
      <c r="H29" s="848">
        <v>250000000</v>
      </c>
      <c r="I29" s="848">
        <v>30123287.671232879</v>
      </c>
      <c r="J29" s="848">
        <v>28150684.93150685</v>
      </c>
      <c r="K29" s="849">
        <f t="shared" si="5"/>
        <v>251972602.73972604</v>
      </c>
      <c r="L29" s="844">
        <v>1</v>
      </c>
      <c r="M29" s="848">
        <f t="shared" si="4"/>
        <v>251972602.73972604</v>
      </c>
      <c r="O29" s="848"/>
      <c r="P29" s="848">
        <v>251972602.73972604</v>
      </c>
      <c r="Q29" s="848"/>
      <c r="R29" s="853" t="s">
        <v>1415</v>
      </c>
      <c r="S29" s="853" t="s">
        <v>1415</v>
      </c>
      <c r="T29" s="848">
        <f t="shared" si="6"/>
        <v>251972602.73972604</v>
      </c>
    </row>
    <row r="30" spans="1:20" s="844" customFormat="1">
      <c r="A30" s="844" t="s">
        <v>73</v>
      </c>
      <c r="B30" s="845" t="s">
        <v>6</v>
      </c>
      <c r="C30" s="844" t="s">
        <v>1396</v>
      </c>
      <c r="D30" s="845" t="s">
        <v>1540</v>
      </c>
      <c r="E30" s="846">
        <v>44329</v>
      </c>
      <c r="F30" s="846">
        <v>45062</v>
      </c>
      <c r="G30" s="847">
        <v>0.06</v>
      </c>
      <c r="H30" s="848">
        <v>250000000</v>
      </c>
      <c r="I30" s="848">
        <v>30123287.671232879</v>
      </c>
      <c r="J30" s="848">
        <v>28150684.93150685</v>
      </c>
      <c r="K30" s="849">
        <f t="shared" si="5"/>
        <v>251972602.73972604</v>
      </c>
      <c r="L30" s="844">
        <v>1</v>
      </c>
      <c r="M30" s="848">
        <f t="shared" si="4"/>
        <v>251972602.73972604</v>
      </c>
      <c r="O30" s="848"/>
      <c r="P30" s="848">
        <v>251972602.73972604</v>
      </c>
      <c r="Q30" s="848"/>
      <c r="R30" s="853" t="s">
        <v>1415</v>
      </c>
      <c r="S30" s="853" t="s">
        <v>1415</v>
      </c>
      <c r="T30" s="848">
        <f t="shared" si="6"/>
        <v>251972602.73972604</v>
      </c>
    </row>
    <row r="31" spans="1:20" s="844" customFormat="1">
      <c r="A31" s="844" t="s">
        <v>73</v>
      </c>
      <c r="B31" s="845" t="s">
        <v>6</v>
      </c>
      <c r="C31" s="844" t="s">
        <v>1396</v>
      </c>
      <c r="D31" s="845" t="s">
        <v>1541</v>
      </c>
      <c r="E31" s="846">
        <v>44329</v>
      </c>
      <c r="F31" s="846">
        <v>45062</v>
      </c>
      <c r="G31" s="847">
        <v>0.06</v>
      </c>
      <c r="H31" s="848">
        <v>250000000</v>
      </c>
      <c r="I31" s="848">
        <v>30123287.671232879</v>
      </c>
      <c r="J31" s="848">
        <v>28150684.93150685</v>
      </c>
      <c r="K31" s="849">
        <f>+H31+I31-J31</f>
        <v>251972602.73972604</v>
      </c>
      <c r="L31" s="844">
        <v>1</v>
      </c>
      <c r="M31" s="848">
        <f t="shared" si="4"/>
        <v>251972602.73972604</v>
      </c>
      <c r="O31" s="848"/>
      <c r="P31" s="848">
        <v>251972602.73972604</v>
      </c>
      <c r="Q31" s="848"/>
      <c r="R31" s="853" t="s">
        <v>1415</v>
      </c>
      <c r="S31" s="853" t="s">
        <v>1415</v>
      </c>
      <c r="T31" s="848">
        <f t="shared" si="6"/>
        <v>251972602.73972604</v>
      </c>
    </row>
    <row r="32" spans="1:20" s="844" customFormat="1">
      <c r="A32" s="844" t="s">
        <v>73</v>
      </c>
      <c r="B32" s="845" t="s">
        <v>6</v>
      </c>
      <c r="C32" s="844" t="s">
        <v>1396</v>
      </c>
      <c r="D32" s="845" t="s">
        <v>1542</v>
      </c>
      <c r="E32" s="846">
        <v>44329</v>
      </c>
      <c r="F32" s="846">
        <v>45062</v>
      </c>
      <c r="G32" s="847">
        <v>0.06</v>
      </c>
      <c r="H32" s="848">
        <v>250000000</v>
      </c>
      <c r="I32" s="848">
        <v>30123287.671232879</v>
      </c>
      <c r="J32" s="848">
        <v>28150684.93150685</v>
      </c>
      <c r="K32" s="849">
        <f t="shared" ref="K32:K44" si="7">+H32+I32-J32</f>
        <v>251972602.73972604</v>
      </c>
      <c r="L32" s="844">
        <v>1</v>
      </c>
      <c r="M32" s="848">
        <f t="shared" si="4"/>
        <v>251972602.73972604</v>
      </c>
      <c r="O32" s="848"/>
      <c r="P32" s="848">
        <v>251972602.73972604</v>
      </c>
      <c r="Q32" s="848"/>
      <c r="R32" s="853" t="s">
        <v>1415</v>
      </c>
      <c r="S32" s="853" t="s">
        <v>1415</v>
      </c>
      <c r="T32" s="848">
        <f t="shared" si="6"/>
        <v>251972602.73972604</v>
      </c>
    </row>
    <row r="33" spans="1:20" s="844" customFormat="1">
      <c r="A33" s="844" t="s">
        <v>73</v>
      </c>
      <c r="B33" s="845" t="s">
        <v>6</v>
      </c>
      <c r="C33" s="844" t="s">
        <v>1396</v>
      </c>
      <c r="D33" s="845" t="s">
        <v>1543</v>
      </c>
      <c r="E33" s="846">
        <v>44329</v>
      </c>
      <c r="F33" s="846">
        <v>45062</v>
      </c>
      <c r="G33" s="847">
        <v>0.06</v>
      </c>
      <c r="H33" s="848">
        <v>250000000</v>
      </c>
      <c r="I33" s="848">
        <v>30123287.671232879</v>
      </c>
      <c r="J33" s="848">
        <v>28150684.93150685</v>
      </c>
      <c r="K33" s="849">
        <f t="shared" si="7"/>
        <v>251972602.73972604</v>
      </c>
      <c r="L33" s="844">
        <v>1</v>
      </c>
      <c r="M33" s="848">
        <f t="shared" si="4"/>
        <v>251972602.73972604</v>
      </c>
      <c r="O33" s="848"/>
      <c r="P33" s="848">
        <v>251972602.73972604</v>
      </c>
      <c r="Q33" s="848"/>
      <c r="R33" s="853" t="s">
        <v>1415</v>
      </c>
      <c r="S33" s="853" t="s">
        <v>1415</v>
      </c>
      <c r="T33" s="848">
        <f t="shared" si="6"/>
        <v>251972602.73972604</v>
      </c>
    </row>
    <row r="34" spans="1:20" s="844" customFormat="1">
      <c r="A34" s="844" t="s">
        <v>73</v>
      </c>
      <c r="B34" s="845" t="s">
        <v>6</v>
      </c>
      <c r="C34" s="844" t="s">
        <v>1396</v>
      </c>
      <c r="D34" s="845" t="s">
        <v>1544</v>
      </c>
      <c r="E34" s="846">
        <v>44329</v>
      </c>
      <c r="F34" s="846">
        <v>45062</v>
      </c>
      <c r="G34" s="847">
        <v>0.06</v>
      </c>
      <c r="H34" s="848">
        <v>250000000</v>
      </c>
      <c r="I34" s="848">
        <v>30123287.671232879</v>
      </c>
      <c r="J34" s="848">
        <v>28150684.93150685</v>
      </c>
      <c r="K34" s="849">
        <f t="shared" si="7"/>
        <v>251972602.73972604</v>
      </c>
      <c r="L34" s="844">
        <v>1</v>
      </c>
      <c r="M34" s="848">
        <f t="shared" si="4"/>
        <v>251972602.73972604</v>
      </c>
      <c r="O34" s="848"/>
      <c r="P34" s="848">
        <v>251972602.73972604</v>
      </c>
      <c r="Q34" s="848"/>
      <c r="R34" s="853" t="s">
        <v>1415</v>
      </c>
      <c r="S34" s="853" t="s">
        <v>1415</v>
      </c>
      <c r="T34" s="848">
        <f t="shared" si="6"/>
        <v>251972602.73972604</v>
      </c>
    </row>
    <row r="35" spans="1:20" s="844" customFormat="1">
      <c r="A35" s="844" t="s">
        <v>73</v>
      </c>
      <c r="B35" s="845" t="s">
        <v>6</v>
      </c>
      <c r="C35" s="844" t="s">
        <v>1396</v>
      </c>
      <c r="D35" s="845" t="s">
        <v>1545</v>
      </c>
      <c r="E35" s="846">
        <v>44329</v>
      </c>
      <c r="F35" s="846">
        <v>45062</v>
      </c>
      <c r="G35" s="847">
        <v>0.06</v>
      </c>
      <c r="H35" s="848">
        <v>250000000</v>
      </c>
      <c r="I35" s="848">
        <v>30123287.671232879</v>
      </c>
      <c r="J35" s="848">
        <v>28150684.93150685</v>
      </c>
      <c r="K35" s="849">
        <f t="shared" si="7"/>
        <v>251972602.73972604</v>
      </c>
      <c r="L35" s="844">
        <v>1</v>
      </c>
      <c r="M35" s="848">
        <f t="shared" si="4"/>
        <v>251972602.73972604</v>
      </c>
      <c r="O35" s="848"/>
      <c r="P35" s="848">
        <v>251972602.73972604</v>
      </c>
      <c r="Q35" s="848"/>
      <c r="R35" s="853" t="s">
        <v>1415</v>
      </c>
      <c r="S35" s="853" t="s">
        <v>1415</v>
      </c>
      <c r="T35" s="848">
        <f t="shared" si="6"/>
        <v>251972602.73972604</v>
      </c>
    </row>
    <row r="36" spans="1:20" s="844" customFormat="1">
      <c r="A36" s="844" t="s">
        <v>73</v>
      </c>
      <c r="B36" s="845" t="s">
        <v>6</v>
      </c>
      <c r="C36" s="844" t="s">
        <v>1396</v>
      </c>
      <c r="D36" s="845" t="s">
        <v>1546</v>
      </c>
      <c r="E36" s="846">
        <v>44329</v>
      </c>
      <c r="F36" s="846">
        <v>45062</v>
      </c>
      <c r="G36" s="847">
        <v>0.06</v>
      </c>
      <c r="H36" s="848">
        <v>250000000</v>
      </c>
      <c r="I36" s="848">
        <v>30123287.671232879</v>
      </c>
      <c r="J36" s="848">
        <v>28150684.93150685</v>
      </c>
      <c r="K36" s="849">
        <f t="shared" si="7"/>
        <v>251972602.73972604</v>
      </c>
      <c r="L36" s="844">
        <v>1</v>
      </c>
      <c r="M36" s="848">
        <f t="shared" ref="M36:M44" si="8">+K36*L36</f>
        <v>251972602.73972604</v>
      </c>
      <c r="O36" s="848"/>
      <c r="P36" s="848">
        <v>251972602.73972604</v>
      </c>
      <c r="Q36" s="848"/>
      <c r="R36" s="853" t="s">
        <v>1415</v>
      </c>
      <c r="S36" s="853" t="s">
        <v>1415</v>
      </c>
      <c r="T36" s="848">
        <f t="shared" si="6"/>
        <v>251972602.73972604</v>
      </c>
    </row>
    <row r="37" spans="1:20" s="844" customFormat="1">
      <c r="A37" s="844" t="s">
        <v>73</v>
      </c>
      <c r="B37" s="845" t="s">
        <v>6</v>
      </c>
      <c r="C37" s="844" t="s">
        <v>1558</v>
      </c>
      <c r="D37" s="845" t="s">
        <v>1547</v>
      </c>
      <c r="E37" s="846">
        <v>44091</v>
      </c>
      <c r="F37" s="846">
        <v>45916</v>
      </c>
      <c r="G37" s="847">
        <v>8.7499999999999994E-2</v>
      </c>
      <c r="H37" s="848">
        <v>150000000</v>
      </c>
      <c r="I37" s="848">
        <v>55844178.260273971</v>
      </c>
      <c r="J37" s="848">
        <v>55340753.424657531</v>
      </c>
      <c r="K37" s="849">
        <f t="shared" si="7"/>
        <v>150503424.83561644</v>
      </c>
      <c r="L37" s="844">
        <v>1</v>
      </c>
      <c r="M37" s="848">
        <f t="shared" si="8"/>
        <v>150503424.83561644</v>
      </c>
      <c r="O37" s="848"/>
      <c r="P37" s="848">
        <v>151199844</v>
      </c>
      <c r="Q37" s="848"/>
      <c r="R37" s="853" t="s">
        <v>1415</v>
      </c>
      <c r="S37" s="853" t="s">
        <v>1415</v>
      </c>
      <c r="T37" s="848">
        <f t="shared" si="6"/>
        <v>150503424.83561644</v>
      </c>
    </row>
    <row r="38" spans="1:20" s="844" customFormat="1">
      <c r="A38" s="844" t="s">
        <v>73</v>
      </c>
      <c r="B38" s="845" t="s">
        <v>6</v>
      </c>
      <c r="C38" s="844" t="s">
        <v>1558</v>
      </c>
      <c r="D38" s="845" t="s">
        <v>1548</v>
      </c>
      <c r="E38" s="846">
        <v>43524</v>
      </c>
      <c r="F38" s="846">
        <v>45344</v>
      </c>
      <c r="G38" s="847">
        <v>0.10249999999999999</v>
      </c>
      <c r="H38" s="848">
        <v>50000000</v>
      </c>
      <c r="I38" s="848">
        <v>14041095.890410958</v>
      </c>
      <c r="J38" s="848">
        <v>13577739.726027397</v>
      </c>
      <c r="K38" s="849">
        <f t="shared" si="7"/>
        <v>50463356.16438356</v>
      </c>
      <c r="L38" s="844">
        <v>1</v>
      </c>
      <c r="M38" s="848">
        <f t="shared" si="8"/>
        <v>50463356.16438356</v>
      </c>
      <c r="O38" s="848"/>
      <c r="P38" s="848">
        <v>53347061.30486431</v>
      </c>
      <c r="Q38" s="848"/>
      <c r="R38" s="853" t="s">
        <v>1415</v>
      </c>
      <c r="S38" s="853" t="s">
        <v>1415</v>
      </c>
      <c r="T38" s="848">
        <f t="shared" si="6"/>
        <v>50463356.16438356</v>
      </c>
    </row>
    <row r="39" spans="1:20" s="844" customFormat="1">
      <c r="A39" s="844" t="s">
        <v>73</v>
      </c>
      <c r="B39" s="845" t="s">
        <v>6</v>
      </c>
      <c r="C39" s="844" t="s">
        <v>1558</v>
      </c>
      <c r="D39" s="845" t="s">
        <v>1549</v>
      </c>
      <c r="E39" s="846">
        <v>42895</v>
      </c>
      <c r="F39" s="846">
        <v>44715</v>
      </c>
      <c r="G39" s="847">
        <v>0.11</v>
      </c>
      <c r="H39" s="848">
        <v>55000000</v>
      </c>
      <c r="I39" s="848">
        <v>5983698.6301369863</v>
      </c>
      <c r="J39" s="848">
        <v>5602465.7534246575</v>
      </c>
      <c r="K39" s="849">
        <f t="shared" si="7"/>
        <v>55381232.87671233</v>
      </c>
      <c r="L39" s="844">
        <v>1</v>
      </c>
      <c r="M39" s="848">
        <f t="shared" si="8"/>
        <v>55381232.87671233</v>
      </c>
      <c r="O39" s="848"/>
      <c r="P39" s="848">
        <v>56760923.372350976</v>
      </c>
      <c r="Q39" s="848"/>
      <c r="R39" s="853" t="s">
        <v>1415</v>
      </c>
      <c r="S39" s="853" t="s">
        <v>1415</v>
      </c>
      <c r="T39" s="848">
        <f t="shared" si="6"/>
        <v>55381232.87671233</v>
      </c>
    </row>
    <row r="40" spans="1:20" s="844" customFormat="1">
      <c r="A40" s="844" t="s">
        <v>73</v>
      </c>
      <c r="B40" s="845" t="s">
        <v>6</v>
      </c>
      <c r="C40" s="844" t="s">
        <v>1558</v>
      </c>
      <c r="D40" s="845" t="s">
        <v>1550</v>
      </c>
      <c r="E40" s="846">
        <v>43194</v>
      </c>
      <c r="F40" s="846">
        <v>44950</v>
      </c>
      <c r="G40" s="847">
        <v>0.105</v>
      </c>
      <c r="H40" s="848">
        <v>100000000</v>
      </c>
      <c r="I40" s="848">
        <v>17231506.84931507</v>
      </c>
      <c r="J40" s="848">
        <v>16483561.643835617</v>
      </c>
      <c r="K40" s="849">
        <f t="shared" si="7"/>
        <v>100747945.20547946</v>
      </c>
      <c r="L40" s="844">
        <v>1</v>
      </c>
      <c r="M40" s="848">
        <f t="shared" si="8"/>
        <v>100747945.20547946</v>
      </c>
      <c r="O40" s="848"/>
      <c r="P40" s="848">
        <v>104625975.13005126</v>
      </c>
      <c r="Q40" s="848"/>
      <c r="R40" s="853" t="s">
        <v>1415</v>
      </c>
      <c r="S40" s="853" t="s">
        <v>1415</v>
      </c>
      <c r="T40" s="848">
        <f t="shared" si="6"/>
        <v>100747945.20547946</v>
      </c>
    </row>
    <row r="41" spans="1:20" s="844" customFormat="1">
      <c r="A41" s="844" t="s">
        <v>73</v>
      </c>
      <c r="B41" s="845" t="s">
        <v>6</v>
      </c>
      <c r="C41" s="844" t="s">
        <v>1558</v>
      </c>
      <c r="D41" s="845" t="s">
        <v>1551</v>
      </c>
      <c r="E41" s="846">
        <v>43124</v>
      </c>
      <c r="F41" s="846">
        <v>44949</v>
      </c>
      <c r="G41" s="847">
        <v>0.105</v>
      </c>
      <c r="H41" s="848">
        <v>100000000</v>
      </c>
      <c r="I41" s="848">
        <v>17519178.08219178</v>
      </c>
      <c r="J41" s="848">
        <v>16454794.520547945</v>
      </c>
      <c r="K41" s="849">
        <f t="shared" si="7"/>
        <v>101064383.56164384</v>
      </c>
      <c r="L41" s="844">
        <v>1</v>
      </c>
      <c r="M41" s="848">
        <f t="shared" si="8"/>
        <v>101064383.56164384</v>
      </c>
      <c r="O41" s="848"/>
      <c r="P41" s="848">
        <v>104935081.96386783</v>
      </c>
      <c r="Q41" s="848"/>
      <c r="R41" s="853" t="s">
        <v>1415</v>
      </c>
      <c r="S41" s="853" t="s">
        <v>1415</v>
      </c>
      <c r="T41" s="848">
        <f t="shared" si="6"/>
        <v>101064383.56164384</v>
      </c>
    </row>
    <row r="42" spans="1:20" s="844" customFormat="1">
      <c r="A42" s="844" t="s">
        <v>73</v>
      </c>
      <c r="B42" s="845" t="s">
        <v>6</v>
      </c>
      <c r="C42" s="844" t="s">
        <v>1558</v>
      </c>
      <c r="D42" s="845" t="s">
        <v>1552</v>
      </c>
      <c r="E42" s="846">
        <v>44321</v>
      </c>
      <c r="F42" s="846">
        <v>44872</v>
      </c>
      <c r="G42" s="847">
        <v>0.06</v>
      </c>
      <c r="H42" s="848">
        <v>500000000</v>
      </c>
      <c r="I42" s="848">
        <v>45287671.232876718</v>
      </c>
      <c r="J42" s="848">
        <v>40684931.506849319</v>
      </c>
      <c r="K42" s="849">
        <f t="shared" si="7"/>
        <v>504602739.72602749</v>
      </c>
      <c r="L42" s="844">
        <v>1</v>
      </c>
      <c r="M42" s="848">
        <f t="shared" si="8"/>
        <v>504602739.72602749</v>
      </c>
      <c r="O42" s="848"/>
      <c r="P42" s="848">
        <v>505534643.73082197</v>
      </c>
      <c r="Q42" s="848"/>
      <c r="R42" s="853" t="s">
        <v>1415</v>
      </c>
      <c r="S42" s="853" t="s">
        <v>1415</v>
      </c>
      <c r="T42" s="848">
        <f t="shared" si="6"/>
        <v>504602739.72602749</v>
      </c>
    </row>
    <row r="43" spans="1:20" s="844" customFormat="1">
      <c r="A43" s="844" t="s">
        <v>73</v>
      </c>
      <c r="B43" s="845" t="s">
        <v>6</v>
      </c>
      <c r="C43" s="844" t="s">
        <v>1558</v>
      </c>
      <c r="D43" s="845" t="s">
        <v>1553</v>
      </c>
      <c r="E43" s="846">
        <v>44321</v>
      </c>
      <c r="F43" s="846">
        <v>44872</v>
      </c>
      <c r="G43" s="847">
        <v>0.06</v>
      </c>
      <c r="H43" s="848">
        <v>500000000</v>
      </c>
      <c r="I43" s="848">
        <v>45287671.232876718</v>
      </c>
      <c r="J43" s="848">
        <v>40684931.506849319</v>
      </c>
      <c r="K43" s="849">
        <f t="shared" si="7"/>
        <v>504602739.72602749</v>
      </c>
      <c r="L43" s="844">
        <v>1</v>
      </c>
      <c r="M43" s="848">
        <f t="shared" si="8"/>
        <v>504602739.72602749</v>
      </c>
      <c r="O43" s="848"/>
      <c r="P43" s="848">
        <v>505534643.73082197</v>
      </c>
      <c r="Q43" s="848"/>
      <c r="R43" s="853" t="s">
        <v>1415</v>
      </c>
      <c r="S43" s="853" t="s">
        <v>1415</v>
      </c>
      <c r="T43" s="848">
        <f t="shared" si="6"/>
        <v>504602739.72602749</v>
      </c>
    </row>
    <row r="44" spans="1:20" s="844" customFormat="1">
      <c r="A44" s="844" t="s">
        <v>73</v>
      </c>
      <c r="B44" s="845" t="s">
        <v>6</v>
      </c>
      <c r="C44" s="844" t="s">
        <v>1558</v>
      </c>
      <c r="D44" s="845" t="s">
        <v>1554</v>
      </c>
      <c r="E44" s="846">
        <v>44321</v>
      </c>
      <c r="F44" s="846">
        <v>44872</v>
      </c>
      <c r="G44" s="847">
        <v>0.06</v>
      </c>
      <c r="H44" s="848">
        <v>200000000</v>
      </c>
      <c r="I44" s="848">
        <v>18115068.493150685</v>
      </c>
      <c r="J44" s="848">
        <v>16273972.602739725</v>
      </c>
      <c r="K44" s="849">
        <f t="shared" si="7"/>
        <v>201841095.89041096</v>
      </c>
      <c r="L44" s="844">
        <v>1</v>
      </c>
      <c r="M44" s="848">
        <f t="shared" si="8"/>
        <v>201841095.89041096</v>
      </c>
      <c r="O44" s="848"/>
      <c r="P44" s="848">
        <v>202213937.03232875</v>
      </c>
      <c r="Q44" s="848"/>
      <c r="R44" s="853" t="s">
        <v>1415</v>
      </c>
      <c r="S44" s="853" t="s">
        <v>1415</v>
      </c>
      <c r="T44" s="848">
        <f t="shared" si="6"/>
        <v>201841095.89041096</v>
      </c>
    </row>
    <row r="45" spans="1:20" s="844" customFormat="1">
      <c r="A45" s="844" t="s">
        <v>73</v>
      </c>
      <c r="B45" s="845" t="s">
        <v>6</v>
      </c>
      <c r="C45" s="844" t="s">
        <v>1559</v>
      </c>
      <c r="D45" s="845" t="s">
        <v>1555</v>
      </c>
      <c r="E45" s="846">
        <v>43570</v>
      </c>
      <c r="F45" s="846">
        <v>44666</v>
      </c>
      <c r="G45" s="847">
        <v>0.09</v>
      </c>
      <c r="H45" s="848">
        <v>78000000</v>
      </c>
      <c r="I45" s="848">
        <v>7000767.1232876712</v>
      </c>
      <c r="J45" s="848">
        <v>5558301.3698630137</v>
      </c>
      <c r="K45" s="849">
        <f>+H45+I45-J45</f>
        <v>79442465.753424659</v>
      </c>
      <c r="L45" s="844">
        <v>1</v>
      </c>
      <c r="M45" s="848">
        <f t="shared" ref="M45:M60" si="9">+K45*L45</f>
        <v>79442465.753424659</v>
      </c>
      <c r="O45" s="848"/>
      <c r="P45" s="848">
        <v>71600000</v>
      </c>
      <c r="Q45" s="848"/>
      <c r="R45" s="853" t="s">
        <v>1415</v>
      </c>
      <c r="S45" s="853" t="s">
        <v>1415</v>
      </c>
      <c r="T45" s="848">
        <f t="shared" si="6"/>
        <v>79442465.753424659</v>
      </c>
    </row>
    <row r="46" spans="1:20" s="844" customFormat="1">
      <c r="A46" s="844" t="s">
        <v>73</v>
      </c>
      <c r="B46" s="845" t="s">
        <v>6</v>
      </c>
      <c r="C46" s="844" t="s">
        <v>1560</v>
      </c>
      <c r="D46" s="845" t="s">
        <v>1556</v>
      </c>
      <c r="E46" s="846">
        <v>44272</v>
      </c>
      <c r="F46" s="846">
        <v>45369</v>
      </c>
      <c r="G46" s="847">
        <v>6.7500000000000004E-2</v>
      </c>
      <c r="H46" s="848">
        <v>450000000</v>
      </c>
      <c r="I46" s="848">
        <v>83683841.860445336</v>
      </c>
      <c r="J46" s="848">
        <v>82553424.657534257</v>
      </c>
      <c r="K46" s="849">
        <f>+H46+I46-J46</f>
        <v>451130417.20291108</v>
      </c>
      <c r="L46" s="844">
        <v>1</v>
      </c>
      <c r="M46" s="848">
        <f t="shared" si="9"/>
        <v>451130417.20291108</v>
      </c>
      <c r="O46" s="848"/>
      <c r="P46" s="848">
        <v>458340464</v>
      </c>
      <c r="Q46" s="848"/>
      <c r="R46" s="853" t="s">
        <v>1415</v>
      </c>
      <c r="S46" s="853" t="s">
        <v>1415</v>
      </c>
      <c r="T46" s="848">
        <f t="shared" si="6"/>
        <v>451130417.20291108</v>
      </c>
    </row>
    <row r="47" spans="1:20" s="844" customFormat="1">
      <c r="A47" s="844" t="s">
        <v>1410</v>
      </c>
      <c r="B47" s="845" t="s">
        <v>6</v>
      </c>
      <c r="C47" s="844" t="s">
        <v>1557</v>
      </c>
      <c r="D47" s="845" t="s">
        <v>1561</v>
      </c>
      <c r="E47" s="846">
        <v>44054</v>
      </c>
      <c r="F47" s="846">
        <v>44789</v>
      </c>
      <c r="G47" s="847">
        <v>6.8500000000000005E-2</v>
      </c>
      <c r="H47" s="848">
        <v>0</v>
      </c>
      <c r="I47" s="848">
        <v>51755128.082191788</v>
      </c>
      <c r="J47" s="848">
        <v>38698934.246575348</v>
      </c>
      <c r="K47" s="849">
        <f>+H47+I47-J47</f>
        <v>13056193.83561644</v>
      </c>
      <c r="L47" s="844">
        <v>1</v>
      </c>
      <c r="M47" s="848">
        <f t="shared" si="9"/>
        <v>13056193.83561644</v>
      </c>
      <c r="O47" s="848"/>
      <c r="P47" s="848">
        <v>516609689.70540988</v>
      </c>
      <c r="Q47" s="848"/>
      <c r="R47" s="853" t="s">
        <v>1415</v>
      </c>
      <c r="S47" s="853" t="s">
        <v>1415</v>
      </c>
      <c r="T47" s="848">
        <f>+M47</f>
        <v>13056193.83561644</v>
      </c>
    </row>
    <row r="48" spans="1:20" s="844" customFormat="1">
      <c r="A48" s="844" t="s">
        <v>1410</v>
      </c>
      <c r="B48" s="845" t="s">
        <v>6</v>
      </c>
      <c r="C48" s="844" t="s">
        <v>1557</v>
      </c>
      <c r="D48" s="845" t="s">
        <v>1562</v>
      </c>
      <c r="E48" s="846">
        <v>44054</v>
      </c>
      <c r="F48" s="846">
        <v>44789</v>
      </c>
      <c r="G48" s="847">
        <v>6.8500000000000005E-2</v>
      </c>
      <c r="H48" s="848">
        <v>0</v>
      </c>
      <c r="I48" s="848">
        <v>51755128.082191788</v>
      </c>
      <c r="J48" s="848">
        <v>38698934.246575348</v>
      </c>
      <c r="K48" s="849">
        <f t="shared" ref="K48:K55" si="10">+H48+I48-J48</f>
        <v>13056193.83561644</v>
      </c>
      <c r="L48" s="844">
        <v>1</v>
      </c>
      <c r="M48" s="848">
        <f t="shared" si="9"/>
        <v>13056193.83561644</v>
      </c>
      <c r="O48" s="848"/>
      <c r="P48" s="848">
        <v>516609689.70540988</v>
      </c>
      <c r="Q48" s="848"/>
      <c r="R48" s="853" t="s">
        <v>1415</v>
      </c>
      <c r="S48" s="853" t="s">
        <v>1415</v>
      </c>
      <c r="T48" s="848">
        <f t="shared" ref="T48:T72" si="11">+M48</f>
        <v>13056193.83561644</v>
      </c>
    </row>
    <row r="49" spans="1:20" s="844" customFormat="1">
      <c r="A49" s="844" t="s">
        <v>1410</v>
      </c>
      <c r="B49" s="845" t="s">
        <v>6</v>
      </c>
      <c r="C49" s="844" t="s">
        <v>1557</v>
      </c>
      <c r="D49" s="845" t="s">
        <v>1563</v>
      </c>
      <c r="E49" s="846">
        <v>44054</v>
      </c>
      <c r="F49" s="846">
        <v>44789</v>
      </c>
      <c r="G49" s="847">
        <v>6.8500000000000005E-2</v>
      </c>
      <c r="H49" s="848">
        <v>0</v>
      </c>
      <c r="I49" s="848">
        <v>51755128.082191788</v>
      </c>
      <c r="J49" s="848">
        <v>38698934.246575348</v>
      </c>
      <c r="K49" s="849">
        <f t="shared" si="10"/>
        <v>13056193.83561644</v>
      </c>
      <c r="L49" s="844">
        <v>1</v>
      </c>
      <c r="M49" s="848">
        <f t="shared" si="9"/>
        <v>13056193.83561644</v>
      </c>
      <c r="O49" s="848"/>
      <c r="P49" s="848">
        <v>516609689.70540988</v>
      </c>
      <c r="Q49" s="848"/>
      <c r="R49" s="853" t="s">
        <v>1415</v>
      </c>
      <c r="S49" s="853" t="s">
        <v>1415</v>
      </c>
      <c r="T49" s="848">
        <f t="shared" si="11"/>
        <v>13056193.83561644</v>
      </c>
    </row>
    <row r="50" spans="1:20" s="844" customFormat="1">
      <c r="A50" s="844" t="s">
        <v>1410</v>
      </c>
      <c r="B50" s="845" t="s">
        <v>6</v>
      </c>
      <c r="C50" s="844" t="s">
        <v>1557</v>
      </c>
      <c r="D50" s="845" t="s">
        <v>1564</v>
      </c>
      <c r="E50" s="846">
        <v>44054</v>
      </c>
      <c r="F50" s="846">
        <v>44789</v>
      </c>
      <c r="G50" s="847">
        <v>6.8500000000000005E-2</v>
      </c>
      <c r="H50" s="848">
        <v>0</v>
      </c>
      <c r="I50" s="848">
        <v>51755128.082191788</v>
      </c>
      <c r="J50" s="848">
        <v>38698934.246575348</v>
      </c>
      <c r="K50" s="849">
        <f t="shared" si="10"/>
        <v>13056193.83561644</v>
      </c>
      <c r="L50" s="844">
        <v>1</v>
      </c>
      <c r="M50" s="848">
        <f t="shared" si="9"/>
        <v>13056193.83561644</v>
      </c>
      <c r="O50" s="848"/>
      <c r="P50" s="848">
        <v>516609689.70540988</v>
      </c>
      <c r="Q50" s="848"/>
      <c r="R50" s="853" t="s">
        <v>1415</v>
      </c>
      <c r="S50" s="853" t="s">
        <v>1415</v>
      </c>
      <c r="T50" s="848">
        <f t="shared" si="11"/>
        <v>13056193.83561644</v>
      </c>
    </row>
    <row r="51" spans="1:20" s="844" customFormat="1">
      <c r="A51" s="844" t="s">
        <v>1410</v>
      </c>
      <c r="B51" s="845" t="s">
        <v>6</v>
      </c>
      <c r="C51" s="844" t="s">
        <v>1557</v>
      </c>
      <c r="D51" s="845" t="s">
        <v>1565</v>
      </c>
      <c r="E51" s="846">
        <v>44054</v>
      </c>
      <c r="F51" s="846">
        <v>44789</v>
      </c>
      <c r="G51" s="847">
        <v>6.8500000000000005E-2</v>
      </c>
      <c r="H51" s="848">
        <v>0</v>
      </c>
      <c r="I51" s="848">
        <v>51755128.082191788</v>
      </c>
      <c r="J51" s="848">
        <v>38698934.246575348</v>
      </c>
      <c r="K51" s="849">
        <f t="shared" si="10"/>
        <v>13056193.83561644</v>
      </c>
      <c r="L51" s="844">
        <v>1</v>
      </c>
      <c r="M51" s="848">
        <f t="shared" si="9"/>
        <v>13056193.83561644</v>
      </c>
      <c r="O51" s="848"/>
      <c r="P51" s="848">
        <v>516609689.70540988</v>
      </c>
      <c r="Q51" s="848"/>
      <c r="R51" s="853" t="s">
        <v>1415</v>
      </c>
      <c r="S51" s="853" t="s">
        <v>1415</v>
      </c>
      <c r="T51" s="848">
        <f t="shared" si="11"/>
        <v>13056193.83561644</v>
      </c>
    </row>
    <row r="52" spans="1:20" s="844" customFormat="1">
      <c r="A52" s="844" t="s">
        <v>1410</v>
      </c>
      <c r="B52" s="845" t="s">
        <v>6</v>
      </c>
      <c r="C52" s="844" t="s">
        <v>1557</v>
      </c>
      <c r="D52" s="845" t="s">
        <v>1566</v>
      </c>
      <c r="E52" s="846">
        <v>44054</v>
      </c>
      <c r="F52" s="846">
        <v>44789</v>
      </c>
      <c r="G52" s="847">
        <v>6.8500000000000005E-2</v>
      </c>
      <c r="H52" s="848">
        <v>0</v>
      </c>
      <c r="I52" s="848">
        <v>51755128.082191788</v>
      </c>
      <c r="J52" s="848">
        <v>38698934.246575348</v>
      </c>
      <c r="K52" s="849">
        <f t="shared" si="10"/>
        <v>13056193.83561644</v>
      </c>
      <c r="L52" s="844">
        <v>1</v>
      </c>
      <c r="M52" s="848">
        <f t="shared" si="9"/>
        <v>13056193.83561644</v>
      </c>
      <c r="O52" s="848"/>
      <c r="P52" s="848">
        <v>516609689.70540988</v>
      </c>
      <c r="Q52" s="848"/>
      <c r="R52" s="853" t="s">
        <v>1415</v>
      </c>
      <c r="S52" s="853" t="s">
        <v>1415</v>
      </c>
      <c r="T52" s="848">
        <f t="shared" si="11"/>
        <v>13056193.83561644</v>
      </c>
    </row>
    <row r="53" spans="1:20" s="844" customFormat="1">
      <c r="A53" s="844" t="s">
        <v>1410</v>
      </c>
      <c r="B53" s="845" t="s">
        <v>6</v>
      </c>
      <c r="C53" s="844" t="s">
        <v>1557</v>
      </c>
      <c r="D53" s="845" t="s">
        <v>1567</v>
      </c>
      <c r="E53" s="846">
        <v>44054</v>
      </c>
      <c r="F53" s="846">
        <v>44789</v>
      </c>
      <c r="G53" s="847">
        <v>6.8500000000000005E-2</v>
      </c>
      <c r="H53" s="848">
        <v>0</v>
      </c>
      <c r="I53" s="848">
        <v>51755128.082191788</v>
      </c>
      <c r="J53" s="848">
        <v>38698934.246575348</v>
      </c>
      <c r="K53" s="849">
        <f t="shared" si="10"/>
        <v>13056193.83561644</v>
      </c>
      <c r="L53" s="844">
        <v>1</v>
      </c>
      <c r="M53" s="848">
        <f t="shared" si="9"/>
        <v>13056193.83561644</v>
      </c>
      <c r="O53" s="848"/>
      <c r="P53" s="848">
        <v>516609689.70540988</v>
      </c>
      <c r="Q53" s="848"/>
      <c r="R53" s="853" t="s">
        <v>1415</v>
      </c>
      <c r="S53" s="853" t="s">
        <v>1415</v>
      </c>
      <c r="T53" s="848">
        <f t="shared" si="11"/>
        <v>13056193.83561644</v>
      </c>
    </row>
    <row r="54" spans="1:20" s="844" customFormat="1">
      <c r="A54" s="844" t="s">
        <v>1410</v>
      </c>
      <c r="B54" s="845" t="s">
        <v>6</v>
      </c>
      <c r="C54" s="844" t="s">
        <v>1557</v>
      </c>
      <c r="D54" s="845" t="s">
        <v>1568</v>
      </c>
      <c r="E54" s="846">
        <v>44054</v>
      </c>
      <c r="F54" s="846">
        <v>44789</v>
      </c>
      <c r="G54" s="847">
        <v>6.8500000000000005E-2</v>
      </c>
      <c r="H54" s="848">
        <v>0</v>
      </c>
      <c r="I54" s="848">
        <v>51755128.082191788</v>
      </c>
      <c r="J54" s="848">
        <v>38698934.246575348</v>
      </c>
      <c r="K54" s="849">
        <f t="shared" si="10"/>
        <v>13056193.83561644</v>
      </c>
      <c r="L54" s="844">
        <v>1</v>
      </c>
      <c r="M54" s="848">
        <f t="shared" si="9"/>
        <v>13056193.83561644</v>
      </c>
      <c r="O54" s="848"/>
      <c r="P54" s="848">
        <v>516609689.70540988</v>
      </c>
      <c r="Q54" s="848"/>
      <c r="R54" s="853" t="s">
        <v>1415</v>
      </c>
      <c r="S54" s="853" t="s">
        <v>1415</v>
      </c>
      <c r="T54" s="848">
        <f t="shared" si="11"/>
        <v>13056193.83561644</v>
      </c>
    </row>
    <row r="55" spans="1:20" s="844" customFormat="1">
      <c r="A55" s="844" t="s">
        <v>1410</v>
      </c>
      <c r="B55" s="845" t="s">
        <v>6</v>
      </c>
      <c r="C55" s="844" t="s">
        <v>1557</v>
      </c>
      <c r="D55" s="845" t="s">
        <v>1569</v>
      </c>
      <c r="E55" s="846">
        <v>44054</v>
      </c>
      <c r="F55" s="846">
        <v>44789</v>
      </c>
      <c r="G55" s="847">
        <v>6.8500000000000005E-2</v>
      </c>
      <c r="H55" s="848">
        <v>0</v>
      </c>
      <c r="I55" s="848">
        <v>51755128.082191788</v>
      </c>
      <c r="J55" s="848">
        <v>38698934.246575348</v>
      </c>
      <c r="K55" s="849">
        <f t="shared" si="10"/>
        <v>13056193.83561644</v>
      </c>
      <c r="L55" s="844">
        <v>1</v>
      </c>
      <c r="M55" s="848">
        <f t="shared" si="9"/>
        <v>13056193.83561644</v>
      </c>
      <c r="O55" s="848"/>
      <c r="P55" s="848">
        <v>516609689.70540988</v>
      </c>
      <c r="Q55" s="848"/>
      <c r="R55" s="853" t="s">
        <v>1415</v>
      </c>
      <c r="S55" s="853" t="s">
        <v>1415</v>
      </c>
      <c r="T55" s="848">
        <f t="shared" si="11"/>
        <v>13056193.83561644</v>
      </c>
    </row>
    <row r="56" spans="1:20" s="844" customFormat="1">
      <c r="A56" s="844" t="s">
        <v>1410</v>
      </c>
      <c r="B56" s="845" t="s">
        <v>6</v>
      </c>
      <c r="C56" s="844" t="s">
        <v>1557</v>
      </c>
      <c r="D56" s="845" t="s">
        <v>1570</v>
      </c>
      <c r="E56" s="846">
        <v>44054</v>
      </c>
      <c r="F56" s="846">
        <v>44789</v>
      </c>
      <c r="G56" s="847">
        <v>6.8500000000000005E-2</v>
      </c>
      <c r="H56" s="848">
        <v>0</v>
      </c>
      <c r="I56" s="848">
        <v>51755128.082191788</v>
      </c>
      <c r="J56" s="848">
        <v>38698934.246575348</v>
      </c>
      <c r="K56" s="849">
        <f>+H56+I56-J56</f>
        <v>13056193.83561644</v>
      </c>
      <c r="L56" s="844">
        <v>1</v>
      </c>
      <c r="M56" s="848">
        <f t="shared" si="9"/>
        <v>13056193.83561644</v>
      </c>
      <c r="O56" s="848"/>
      <c r="P56" s="848">
        <v>516609689.70540988</v>
      </c>
      <c r="Q56" s="848"/>
      <c r="R56" s="853" t="s">
        <v>1415</v>
      </c>
      <c r="S56" s="853" t="s">
        <v>1415</v>
      </c>
      <c r="T56" s="848">
        <f t="shared" si="11"/>
        <v>13056193.83561644</v>
      </c>
    </row>
    <row r="57" spans="1:20" s="844" customFormat="1">
      <c r="A57" s="844" t="s">
        <v>1410</v>
      </c>
      <c r="B57" s="845" t="s">
        <v>6</v>
      </c>
      <c r="C57" s="844" t="s">
        <v>1396</v>
      </c>
      <c r="D57" s="845" t="s">
        <v>1571</v>
      </c>
      <c r="E57" s="846">
        <v>44344</v>
      </c>
      <c r="F57" s="846">
        <v>45439</v>
      </c>
      <c r="G57" s="847">
        <v>7.0000000000000007E-2</v>
      </c>
      <c r="H57" s="848">
        <v>0</v>
      </c>
      <c r="I57" s="848">
        <v>52500000</v>
      </c>
      <c r="J57" s="848">
        <v>50917808.219178081</v>
      </c>
      <c r="K57" s="849">
        <f t="shared" ref="K57:K70" si="12">+H57+I57-J57</f>
        <v>1582191.7808219194</v>
      </c>
      <c r="L57" s="844">
        <v>1</v>
      </c>
      <c r="M57" s="848">
        <f t="shared" si="9"/>
        <v>1582191.7808219194</v>
      </c>
      <c r="O57" s="848"/>
      <c r="P57" s="848">
        <v>250000000</v>
      </c>
      <c r="Q57" s="848"/>
      <c r="R57" s="853" t="s">
        <v>1415</v>
      </c>
      <c r="S57" s="853" t="s">
        <v>1415</v>
      </c>
      <c r="T57" s="848">
        <f t="shared" si="11"/>
        <v>1582191.7808219194</v>
      </c>
    </row>
    <row r="58" spans="1:20" s="844" customFormat="1">
      <c r="A58" s="844" t="s">
        <v>1410</v>
      </c>
      <c r="B58" s="845" t="s">
        <v>6</v>
      </c>
      <c r="C58" s="844" t="s">
        <v>1396</v>
      </c>
      <c r="D58" s="845" t="s">
        <v>1572</v>
      </c>
      <c r="E58" s="846">
        <v>44344</v>
      </c>
      <c r="F58" s="846">
        <v>45439</v>
      </c>
      <c r="G58" s="847">
        <v>7.0000000000000007E-2</v>
      </c>
      <c r="H58" s="848">
        <v>0</v>
      </c>
      <c r="I58" s="848">
        <v>52500000</v>
      </c>
      <c r="J58" s="848">
        <v>50917808.219178081</v>
      </c>
      <c r="K58" s="849">
        <f t="shared" si="12"/>
        <v>1582191.7808219194</v>
      </c>
      <c r="L58" s="844">
        <v>1</v>
      </c>
      <c r="M58" s="848">
        <f t="shared" si="9"/>
        <v>1582191.7808219194</v>
      </c>
      <c r="O58" s="848"/>
      <c r="P58" s="848">
        <v>250000000</v>
      </c>
      <c r="Q58" s="848"/>
      <c r="R58" s="853" t="s">
        <v>1415</v>
      </c>
      <c r="S58" s="853" t="s">
        <v>1415</v>
      </c>
      <c r="T58" s="848">
        <f t="shared" si="11"/>
        <v>1582191.7808219194</v>
      </c>
    </row>
    <row r="59" spans="1:20" s="844" customFormat="1">
      <c r="A59" s="844" t="s">
        <v>1410</v>
      </c>
      <c r="B59" s="845" t="s">
        <v>6</v>
      </c>
      <c r="C59" s="844" t="s">
        <v>1396</v>
      </c>
      <c r="D59" s="845" t="s">
        <v>1573</v>
      </c>
      <c r="E59" s="846">
        <v>44344</v>
      </c>
      <c r="F59" s="846">
        <v>45439</v>
      </c>
      <c r="G59" s="847">
        <v>7.0000000000000007E-2</v>
      </c>
      <c r="H59" s="848">
        <v>0</v>
      </c>
      <c r="I59" s="848">
        <v>52500000</v>
      </c>
      <c r="J59" s="848">
        <v>50917808.219178081</v>
      </c>
      <c r="K59" s="849">
        <f t="shared" si="12"/>
        <v>1582191.7808219194</v>
      </c>
      <c r="L59" s="844">
        <v>1</v>
      </c>
      <c r="M59" s="848">
        <f t="shared" si="9"/>
        <v>1582191.7808219194</v>
      </c>
      <c r="O59" s="848"/>
      <c r="P59" s="848">
        <v>250000000</v>
      </c>
      <c r="Q59" s="848"/>
      <c r="R59" s="853" t="s">
        <v>1415</v>
      </c>
      <c r="S59" s="853" t="s">
        <v>1415</v>
      </c>
      <c r="T59" s="848">
        <f t="shared" si="11"/>
        <v>1582191.7808219194</v>
      </c>
    </row>
    <row r="60" spans="1:20" s="844" customFormat="1">
      <c r="A60" s="844" t="s">
        <v>1410</v>
      </c>
      <c r="B60" s="845" t="s">
        <v>6</v>
      </c>
      <c r="C60" s="844" t="s">
        <v>1396</v>
      </c>
      <c r="D60" s="845" t="s">
        <v>1574</v>
      </c>
      <c r="E60" s="846">
        <v>44344</v>
      </c>
      <c r="F60" s="846">
        <v>45439</v>
      </c>
      <c r="G60" s="847">
        <v>7.0000000000000007E-2</v>
      </c>
      <c r="H60" s="848">
        <v>0</v>
      </c>
      <c r="I60" s="848">
        <v>52500000</v>
      </c>
      <c r="J60" s="848">
        <v>50917808.219178081</v>
      </c>
      <c r="K60" s="849">
        <f t="shared" si="12"/>
        <v>1582191.7808219194</v>
      </c>
      <c r="L60" s="844">
        <v>1</v>
      </c>
      <c r="M60" s="848">
        <f t="shared" si="9"/>
        <v>1582191.7808219194</v>
      </c>
      <c r="O60" s="848"/>
      <c r="P60" s="848">
        <v>250000000</v>
      </c>
      <c r="Q60" s="848"/>
      <c r="R60" s="853" t="s">
        <v>1415</v>
      </c>
      <c r="S60" s="853" t="s">
        <v>1415</v>
      </c>
      <c r="T60" s="848">
        <f t="shared" si="11"/>
        <v>1582191.7808219194</v>
      </c>
    </row>
    <row r="61" spans="1:20" s="844" customFormat="1">
      <c r="A61" s="844" t="s">
        <v>1410</v>
      </c>
      <c r="B61" s="845" t="s">
        <v>6</v>
      </c>
      <c r="C61" s="844" t="s">
        <v>1396</v>
      </c>
      <c r="D61" s="845" t="s">
        <v>1575</v>
      </c>
      <c r="E61" s="846">
        <v>44344</v>
      </c>
      <c r="F61" s="846">
        <v>45439</v>
      </c>
      <c r="G61" s="847">
        <v>7.0000000000000007E-2</v>
      </c>
      <c r="H61" s="848">
        <v>0</v>
      </c>
      <c r="I61" s="848">
        <v>52500000</v>
      </c>
      <c r="J61" s="848">
        <v>50917808.219178081</v>
      </c>
      <c r="K61" s="849">
        <f t="shared" si="12"/>
        <v>1582191.7808219194</v>
      </c>
      <c r="L61" s="844">
        <v>1</v>
      </c>
      <c r="M61" s="848">
        <f t="shared" ref="M61" si="13">+K61*L61</f>
        <v>1582191.7808219194</v>
      </c>
      <c r="O61" s="848"/>
      <c r="P61" s="848">
        <v>250212329</v>
      </c>
      <c r="Q61" s="848"/>
      <c r="R61" s="853" t="s">
        <v>1415</v>
      </c>
      <c r="S61" s="853" t="s">
        <v>1415</v>
      </c>
      <c r="T61" s="848">
        <f t="shared" si="11"/>
        <v>1582191.7808219194</v>
      </c>
    </row>
    <row r="62" spans="1:20" s="844" customFormat="1">
      <c r="A62" s="844" t="s">
        <v>1410</v>
      </c>
      <c r="B62" s="845" t="s">
        <v>6</v>
      </c>
      <c r="C62" s="844" t="s">
        <v>1396</v>
      </c>
      <c r="D62" s="845" t="s">
        <v>1576</v>
      </c>
      <c r="E62" s="846">
        <v>44344</v>
      </c>
      <c r="F62" s="846">
        <v>45439</v>
      </c>
      <c r="G62" s="847">
        <v>7.0000000000000007E-2</v>
      </c>
      <c r="H62" s="848">
        <v>0</v>
      </c>
      <c r="I62" s="848">
        <v>52500000</v>
      </c>
      <c r="J62" s="848">
        <v>50917808.219178081</v>
      </c>
      <c r="K62" s="849">
        <f t="shared" si="12"/>
        <v>1582191.7808219194</v>
      </c>
      <c r="L62" s="844">
        <v>1</v>
      </c>
      <c r="M62" s="848">
        <f t="shared" ref="M62:M70" si="14">+K62*L62</f>
        <v>1582191.7808219194</v>
      </c>
      <c r="O62" s="848"/>
      <c r="P62" s="848">
        <v>250212329</v>
      </c>
      <c r="Q62" s="848"/>
      <c r="R62" s="853" t="s">
        <v>1415</v>
      </c>
      <c r="S62" s="853" t="s">
        <v>1415</v>
      </c>
      <c r="T62" s="848">
        <f t="shared" si="11"/>
        <v>1582191.7808219194</v>
      </c>
    </row>
    <row r="63" spans="1:20" s="844" customFormat="1">
      <c r="A63" s="844" t="s">
        <v>1410</v>
      </c>
      <c r="B63" s="845" t="s">
        <v>6</v>
      </c>
      <c r="C63" s="844" t="s">
        <v>1396</v>
      </c>
      <c r="D63" s="845" t="s">
        <v>1577</v>
      </c>
      <c r="E63" s="846">
        <v>44344</v>
      </c>
      <c r="F63" s="846">
        <v>45439</v>
      </c>
      <c r="G63" s="847">
        <v>7.0000000000000007E-2</v>
      </c>
      <c r="H63" s="848">
        <v>0</v>
      </c>
      <c r="I63" s="848">
        <v>52500000</v>
      </c>
      <c r="J63" s="848">
        <v>50917808.219178081</v>
      </c>
      <c r="K63" s="849">
        <f t="shared" si="12"/>
        <v>1582191.7808219194</v>
      </c>
      <c r="L63" s="844">
        <v>1</v>
      </c>
      <c r="M63" s="848">
        <f t="shared" si="14"/>
        <v>1582191.7808219194</v>
      </c>
      <c r="O63" s="848"/>
      <c r="P63" s="848">
        <v>250212329</v>
      </c>
      <c r="Q63" s="848"/>
      <c r="R63" s="853" t="s">
        <v>1415</v>
      </c>
      <c r="S63" s="853" t="s">
        <v>1415</v>
      </c>
      <c r="T63" s="848">
        <f t="shared" si="11"/>
        <v>1582191.7808219194</v>
      </c>
    </row>
    <row r="64" spans="1:20" s="844" customFormat="1">
      <c r="A64" s="844" t="s">
        <v>1410</v>
      </c>
      <c r="B64" s="845" t="s">
        <v>6</v>
      </c>
      <c r="C64" s="844" t="s">
        <v>1396</v>
      </c>
      <c r="D64" s="845" t="s">
        <v>1578</v>
      </c>
      <c r="E64" s="846">
        <v>44344</v>
      </c>
      <c r="F64" s="846">
        <v>45439</v>
      </c>
      <c r="G64" s="847">
        <v>7.0000000000000007E-2</v>
      </c>
      <c r="H64" s="848">
        <v>0</v>
      </c>
      <c r="I64" s="848">
        <v>52500000</v>
      </c>
      <c r="J64" s="848">
        <v>50917808.219178081</v>
      </c>
      <c r="K64" s="849">
        <f t="shared" si="12"/>
        <v>1582191.7808219194</v>
      </c>
      <c r="L64" s="844">
        <v>1</v>
      </c>
      <c r="M64" s="848">
        <f t="shared" si="14"/>
        <v>1582191.7808219194</v>
      </c>
      <c r="O64" s="848"/>
      <c r="P64" s="848">
        <v>250212329</v>
      </c>
      <c r="Q64" s="848"/>
      <c r="R64" s="853" t="s">
        <v>1415</v>
      </c>
      <c r="S64" s="853" t="s">
        <v>1415</v>
      </c>
      <c r="T64" s="848">
        <f t="shared" si="11"/>
        <v>1582191.7808219194</v>
      </c>
    </row>
    <row r="65" spans="1:20" s="844" customFormat="1">
      <c r="A65" s="844" t="s">
        <v>1410</v>
      </c>
      <c r="B65" s="845" t="s">
        <v>6</v>
      </c>
      <c r="C65" s="844" t="s">
        <v>1396</v>
      </c>
      <c r="D65" s="845" t="s">
        <v>1579</v>
      </c>
      <c r="E65" s="846">
        <v>44344</v>
      </c>
      <c r="F65" s="846">
        <v>45439</v>
      </c>
      <c r="G65" s="847">
        <v>7.0000000000000007E-2</v>
      </c>
      <c r="H65" s="848">
        <v>0</v>
      </c>
      <c r="I65" s="848">
        <v>52500000</v>
      </c>
      <c r="J65" s="848">
        <v>50917808.219178081</v>
      </c>
      <c r="K65" s="849">
        <f t="shared" si="12"/>
        <v>1582191.7808219194</v>
      </c>
      <c r="L65" s="844">
        <v>1</v>
      </c>
      <c r="M65" s="848">
        <f t="shared" si="14"/>
        <v>1582191.7808219194</v>
      </c>
      <c r="O65" s="848"/>
      <c r="P65" s="848">
        <v>250212329</v>
      </c>
      <c r="Q65" s="848"/>
      <c r="R65" s="853" t="s">
        <v>1415</v>
      </c>
      <c r="S65" s="853" t="s">
        <v>1415</v>
      </c>
      <c r="T65" s="848">
        <f t="shared" si="11"/>
        <v>1582191.7808219194</v>
      </c>
    </row>
    <row r="66" spans="1:20" s="844" customFormat="1">
      <c r="A66" s="844" t="s">
        <v>1410</v>
      </c>
      <c r="B66" s="845" t="s">
        <v>6</v>
      </c>
      <c r="C66" s="844" t="s">
        <v>1396</v>
      </c>
      <c r="D66" s="845" t="s">
        <v>1580</v>
      </c>
      <c r="E66" s="846">
        <v>44344</v>
      </c>
      <c r="F66" s="846">
        <v>45439</v>
      </c>
      <c r="G66" s="847">
        <v>7.0000000000000007E-2</v>
      </c>
      <c r="H66" s="848">
        <v>0</v>
      </c>
      <c r="I66" s="848">
        <v>52500000</v>
      </c>
      <c r="J66" s="848">
        <v>50917808.219178081</v>
      </c>
      <c r="K66" s="849">
        <f t="shared" si="12"/>
        <v>1582191.7808219194</v>
      </c>
      <c r="L66" s="844">
        <v>1</v>
      </c>
      <c r="M66" s="848">
        <f t="shared" si="14"/>
        <v>1582191.7808219194</v>
      </c>
      <c r="O66" s="848"/>
      <c r="P66" s="848">
        <v>250212329</v>
      </c>
      <c r="Q66" s="848"/>
      <c r="R66" s="853" t="s">
        <v>1415</v>
      </c>
      <c r="S66" s="853" t="s">
        <v>1415</v>
      </c>
      <c r="T66" s="848">
        <f t="shared" si="11"/>
        <v>1582191.7808219194</v>
      </c>
    </row>
    <row r="67" spans="1:20" s="844" customFormat="1">
      <c r="A67" s="844" t="s">
        <v>1410</v>
      </c>
      <c r="B67" s="845" t="s">
        <v>6</v>
      </c>
      <c r="C67" s="844" t="s">
        <v>1396</v>
      </c>
      <c r="D67" s="845" t="s">
        <v>1581</v>
      </c>
      <c r="E67" s="846">
        <v>44344</v>
      </c>
      <c r="F67" s="846">
        <v>45439</v>
      </c>
      <c r="G67" s="847">
        <v>7.0000000000000007E-2</v>
      </c>
      <c r="H67" s="848">
        <v>0</v>
      </c>
      <c r="I67" s="848">
        <v>52500000</v>
      </c>
      <c r="J67" s="848">
        <v>50917808.219178081</v>
      </c>
      <c r="K67" s="849">
        <f t="shared" si="12"/>
        <v>1582191.7808219194</v>
      </c>
      <c r="L67" s="844">
        <v>1</v>
      </c>
      <c r="M67" s="848">
        <f t="shared" si="14"/>
        <v>1582191.7808219194</v>
      </c>
      <c r="O67" s="848"/>
      <c r="P67" s="848">
        <v>250212329</v>
      </c>
      <c r="Q67" s="848"/>
      <c r="R67" s="853" t="s">
        <v>1415</v>
      </c>
      <c r="S67" s="853" t="s">
        <v>1415</v>
      </c>
      <c r="T67" s="848">
        <f t="shared" si="11"/>
        <v>1582191.7808219194</v>
      </c>
    </row>
    <row r="68" spans="1:20" s="844" customFormat="1">
      <c r="A68" s="844" t="s">
        <v>1410</v>
      </c>
      <c r="B68" s="845" t="s">
        <v>6</v>
      </c>
      <c r="C68" s="844" t="s">
        <v>1396</v>
      </c>
      <c r="D68" s="845" t="s">
        <v>1582</v>
      </c>
      <c r="E68" s="846">
        <v>44344</v>
      </c>
      <c r="F68" s="846">
        <v>45439</v>
      </c>
      <c r="G68" s="847">
        <v>7.0000000000000007E-2</v>
      </c>
      <c r="H68" s="848">
        <v>0</v>
      </c>
      <c r="I68" s="848">
        <v>52500000</v>
      </c>
      <c r="J68" s="848">
        <v>50917808.219178081</v>
      </c>
      <c r="K68" s="849">
        <f t="shared" ref="K68" si="15">+H68+I68-J68</f>
        <v>1582191.7808219194</v>
      </c>
      <c r="L68" s="844">
        <v>1</v>
      </c>
      <c r="M68" s="848">
        <f t="shared" ref="M68" si="16">+K68*L68</f>
        <v>1582191.7808219194</v>
      </c>
      <c r="O68" s="848"/>
      <c r="P68" s="848">
        <v>250212329</v>
      </c>
      <c r="Q68" s="848"/>
      <c r="R68" s="853" t="s">
        <v>1415</v>
      </c>
      <c r="S68" s="853" t="s">
        <v>1415</v>
      </c>
      <c r="T68" s="848">
        <f t="shared" ref="T68" si="17">+M68</f>
        <v>1582191.7808219194</v>
      </c>
    </row>
    <row r="69" spans="1:20" s="844" customFormat="1">
      <c r="A69" s="844" t="s">
        <v>1410</v>
      </c>
      <c r="B69" s="845" t="s">
        <v>6</v>
      </c>
      <c r="C69" s="844" t="s">
        <v>1396</v>
      </c>
      <c r="D69" s="845" t="s">
        <v>1583</v>
      </c>
      <c r="E69" s="846">
        <v>44344</v>
      </c>
      <c r="F69" s="846">
        <v>45439</v>
      </c>
      <c r="G69" s="847">
        <v>7.0000000000000007E-2</v>
      </c>
      <c r="H69" s="848">
        <v>0</v>
      </c>
      <c r="I69" s="848">
        <v>52500000</v>
      </c>
      <c r="J69" s="848">
        <v>50917808.219178081</v>
      </c>
      <c r="K69" s="849">
        <f t="shared" si="12"/>
        <v>1582191.7808219194</v>
      </c>
      <c r="L69" s="844">
        <v>1</v>
      </c>
      <c r="M69" s="848">
        <f t="shared" si="14"/>
        <v>1582191.7808219194</v>
      </c>
      <c r="O69" s="848"/>
      <c r="P69" s="848">
        <v>250212329</v>
      </c>
      <c r="Q69" s="848"/>
      <c r="R69" s="853" t="s">
        <v>1415</v>
      </c>
      <c r="S69" s="853" t="s">
        <v>1415</v>
      </c>
      <c r="T69" s="848">
        <f t="shared" si="11"/>
        <v>1582191.7808219194</v>
      </c>
    </row>
    <row r="70" spans="1:20" s="844" customFormat="1">
      <c r="A70" s="844" t="s">
        <v>1410</v>
      </c>
      <c r="B70" s="845" t="s">
        <v>6</v>
      </c>
      <c r="C70" s="844" t="s">
        <v>1396</v>
      </c>
      <c r="D70" s="845" t="s">
        <v>1584</v>
      </c>
      <c r="E70" s="846">
        <v>44344</v>
      </c>
      <c r="F70" s="846">
        <v>45439</v>
      </c>
      <c r="G70" s="847">
        <v>7.0000000000000007E-2</v>
      </c>
      <c r="H70" s="848">
        <v>0</v>
      </c>
      <c r="I70" s="848">
        <v>52500000</v>
      </c>
      <c r="J70" s="848">
        <v>50917808.219178081</v>
      </c>
      <c r="K70" s="849">
        <f t="shared" si="12"/>
        <v>1582191.7808219194</v>
      </c>
      <c r="L70" s="844">
        <v>1</v>
      </c>
      <c r="M70" s="848">
        <f t="shared" si="14"/>
        <v>1582191.7808219194</v>
      </c>
      <c r="O70" s="848"/>
      <c r="P70" s="848">
        <v>250212329</v>
      </c>
      <c r="Q70" s="848"/>
      <c r="R70" s="853" t="s">
        <v>1415</v>
      </c>
      <c r="S70" s="853" t="s">
        <v>1415</v>
      </c>
      <c r="T70" s="848">
        <f t="shared" si="11"/>
        <v>1582191.7808219194</v>
      </c>
    </row>
    <row r="71" spans="1:20" s="844" customFormat="1">
      <c r="A71" s="844" t="s">
        <v>1410</v>
      </c>
      <c r="B71" s="845" t="s">
        <v>6</v>
      </c>
      <c r="C71" s="844" t="s">
        <v>1396</v>
      </c>
      <c r="D71" s="845" t="s">
        <v>1585</v>
      </c>
      <c r="E71" s="846">
        <v>44344</v>
      </c>
      <c r="F71" s="846">
        <v>45439</v>
      </c>
      <c r="G71" s="847">
        <v>7.0000000000000007E-2</v>
      </c>
      <c r="H71" s="848">
        <v>0</v>
      </c>
      <c r="I71" s="848">
        <v>52500000</v>
      </c>
      <c r="J71" s="848">
        <v>50917808.219178081</v>
      </c>
      <c r="K71" s="849">
        <f>+H71+I71-J71</f>
        <v>1582191.7808219194</v>
      </c>
      <c r="L71" s="844">
        <v>1</v>
      </c>
      <c r="M71" s="848">
        <f>+K71*L71</f>
        <v>1582191.7808219194</v>
      </c>
      <c r="O71" s="848"/>
      <c r="P71" s="848">
        <v>250212329</v>
      </c>
      <c r="Q71" s="848"/>
      <c r="R71" s="853" t="s">
        <v>1415</v>
      </c>
      <c r="S71" s="853" t="s">
        <v>1415</v>
      </c>
      <c r="T71" s="848">
        <f t="shared" si="11"/>
        <v>1582191.7808219194</v>
      </c>
    </row>
    <row r="72" spans="1:20" s="844" customFormat="1">
      <c r="A72" s="844" t="s">
        <v>1410</v>
      </c>
      <c r="B72" s="845" t="s">
        <v>6</v>
      </c>
      <c r="C72" s="844" t="s">
        <v>1396</v>
      </c>
      <c r="D72" s="845" t="s">
        <v>1586</v>
      </c>
      <c r="E72" s="846">
        <v>44344</v>
      </c>
      <c r="F72" s="846">
        <v>45439</v>
      </c>
      <c r="G72" s="847">
        <v>7.0000000000000007E-2</v>
      </c>
      <c r="H72" s="848">
        <v>0</v>
      </c>
      <c r="I72" s="848">
        <v>52500000</v>
      </c>
      <c r="J72" s="848">
        <v>50917808.219178081</v>
      </c>
      <c r="K72" s="849">
        <f>+H72+I72-J72</f>
        <v>1582191.7808219194</v>
      </c>
      <c r="L72" s="844">
        <v>1</v>
      </c>
      <c r="M72" s="848">
        <f>+K72*L72</f>
        <v>1582191.7808219194</v>
      </c>
      <c r="O72" s="848"/>
      <c r="P72" s="848">
        <v>250212329</v>
      </c>
      <c r="Q72" s="848"/>
      <c r="R72" s="853" t="s">
        <v>1415</v>
      </c>
      <c r="S72" s="853" t="s">
        <v>1415</v>
      </c>
      <c r="T72" s="848">
        <f t="shared" si="11"/>
        <v>1582191.7808219194</v>
      </c>
    </row>
    <row r="73" spans="1:20">
      <c r="B73" s="627"/>
      <c r="C73" s="622"/>
      <c r="N73" s="631">
        <f>+SUM(M22:M72)</f>
        <v>5222822561.8467426</v>
      </c>
      <c r="O73" s="630"/>
      <c r="S73" s="629"/>
    </row>
    <row r="74" spans="1:20">
      <c r="B74" s="627"/>
      <c r="C74" s="622"/>
      <c r="N74" s="630"/>
      <c r="O74" s="630"/>
      <c r="S74" s="629"/>
    </row>
    <row r="75" spans="1:20" s="844" customFormat="1">
      <c r="A75" s="844" t="s">
        <v>1404</v>
      </c>
      <c r="B75" s="845" t="s">
        <v>6</v>
      </c>
      <c r="C75" s="844" t="s">
        <v>686</v>
      </c>
      <c r="D75" s="845" t="s">
        <v>1397</v>
      </c>
      <c r="E75" s="846">
        <v>43755</v>
      </c>
      <c r="F75" s="846">
        <v>44851</v>
      </c>
      <c r="G75" s="847">
        <v>0.1225</v>
      </c>
      <c r="H75" s="848">
        <v>360000000</v>
      </c>
      <c r="I75" s="848">
        <v>66452054.794520542</v>
      </c>
      <c r="J75" s="848">
        <v>57269589.041095883</v>
      </c>
      <c r="K75" s="849">
        <f>+H75+I75-J75</f>
        <v>369182465.75342464</v>
      </c>
      <c r="L75" s="844">
        <v>1</v>
      </c>
      <c r="M75" s="848">
        <f>+K75*L75</f>
        <v>369182465.75342464</v>
      </c>
      <c r="P75" s="848">
        <v>366211576.20240003</v>
      </c>
      <c r="Q75" s="848"/>
      <c r="R75" s="850">
        <v>44377</v>
      </c>
      <c r="S75" s="851">
        <v>1.0685420000000001</v>
      </c>
      <c r="T75" s="848">
        <f t="shared" ref="T75:T79" si="18">+H75*S75</f>
        <v>384675120.00000006</v>
      </c>
    </row>
    <row r="76" spans="1:20" s="844" customFormat="1">
      <c r="A76" s="844" t="s">
        <v>1404</v>
      </c>
      <c r="B76" s="845" t="s">
        <v>6</v>
      </c>
      <c r="C76" s="844" t="s">
        <v>1401</v>
      </c>
      <c r="D76" s="845" t="s">
        <v>1398</v>
      </c>
      <c r="E76" s="846">
        <v>44265</v>
      </c>
      <c r="F76" s="846">
        <v>46785</v>
      </c>
      <c r="G76" s="847">
        <v>7.0999999999999994E-2</v>
      </c>
      <c r="H76" s="848">
        <v>96000000</v>
      </c>
      <c r="I76" s="848">
        <v>47058410.958904102</v>
      </c>
      <c r="J76" s="848">
        <v>45004273.972602732</v>
      </c>
      <c r="K76" s="849">
        <f>+H76+I76-J76</f>
        <v>98054136.986301363</v>
      </c>
      <c r="L76" s="844">
        <v>1</v>
      </c>
      <c r="M76" s="848">
        <f>+K76*L76</f>
        <v>98054136.986301363</v>
      </c>
      <c r="P76" s="848">
        <v>97736640</v>
      </c>
      <c r="Q76" s="848"/>
      <c r="R76" s="850">
        <v>44375</v>
      </c>
      <c r="S76" s="851">
        <v>1.0378970000000001</v>
      </c>
      <c r="T76" s="848">
        <f>+H76*S76</f>
        <v>99638112</v>
      </c>
    </row>
    <row r="77" spans="1:20" s="844" customFormat="1">
      <c r="A77" s="844" t="s">
        <v>1404</v>
      </c>
      <c r="B77" s="845" t="s">
        <v>6</v>
      </c>
      <c r="C77" s="844" t="s">
        <v>1401</v>
      </c>
      <c r="D77" s="845" t="s">
        <v>1399</v>
      </c>
      <c r="E77" s="846">
        <v>44265</v>
      </c>
      <c r="F77" s="846">
        <v>47865</v>
      </c>
      <c r="G77" s="847">
        <v>0.08</v>
      </c>
      <c r="H77" s="848">
        <v>16000000</v>
      </c>
      <c r="I77" s="848">
        <v>12624657.534246575</v>
      </c>
      <c r="J77" s="848">
        <v>12231890.410958905</v>
      </c>
      <c r="K77" s="849">
        <f>+H77+I77-J77</f>
        <v>16392767.12328767</v>
      </c>
      <c r="L77" s="844">
        <v>1</v>
      </c>
      <c r="M77" s="848">
        <f>+K77*L77</f>
        <v>16392767.12328767</v>
      </c>
      <c r="P77" s="848">
        <v>16392768</v>
      </c>
      <c r="Q77" s="848"/>
      <c r="R77" s="850">
        <v>44377</v>
      </c>
      <c r="S77" s="851">
        <v>1.044986</v>
      </c>
      <c r="T77" s="848">
        <f t="shared" si="18"/>
        <v>16719776</v>
      </c>
    </row>
    <row r="78" spans="1:20" s="844" customFormat="1">
      <c r="A78" s="844" t="s">
        <v>1404</v>
      </c>
      <c r="B78" s="845" t="s">
        <v>6</v>
      </c>
      <c r="C78" s="844" t="s">
        <v>1401</v>
      </c>
      <c r="D78" s="845" t="s">
        <v>1399</v>
      </c>
      <c r="E78" s="846">
        <v>44265</v>
      </c>
      <c r="F78" s="846">
        <v>47865</v>
      </c>
      <c r="G78" s="847">
        <v>0.08</v>
      </c>
      <c r="H78" s="848">
        <v>2000000</v>
      </c>
      <c r="I78" s="848">
        <v>1578082.1917808219</v>
      </c>
      <c r="J78" s="848">
        <v>1528986.3013698631</v>
      </c>
      <c r="K78" s="849">
        <f>+H78+I78-J78</f>
        <v>2049095.8904109588</v>
      </c>
      <c r="L78" s="844">
        <v>1</v>
      </c>
      <c r="M78" s="848">
        <f>+K78*L78</f>
        <v>2049095.8904109588</v>
      </c>
      <c r="P78" s="848">
        <v>2030510.6992800001</v>
      </c>
      <c r="Q78" s="848"/>
      <c r="R78" s="850">
        <v>44377</v>
      </c>
      <c r="S78" s="851">
        <v>1.044986</v>
      </c>
      <c r="T78" s="848">
        <f>+H78*S78</f>
        <v>2089972</v>
      </c>
    </row>
    <row r="79" spans="1:20" s="844" customFormat="1">
      <c r="A79" s="844" t="s">
        <v>1404</v>
      </c>
      <c r="B79" s="845" t="s">
        <v>6</v>
      </c>
      <c r="C79" s="844" t="s">
        <v>1402</v>
      </c>
      <c r="D79" s="845" t="s">
        <v>1400</v>
      </c>
      <c r="E79" s="846">
        <v>44281</v>
      </c>
      <c r="F79" s="846">
        <v>46106</v>
      </c>
      <c r="G79" s="847">
        <v>0.09</v>
      </c>
      <c r="H79" s="848">
        <v>40000000</v>
      </c>
      <c r="I79" s="848">
        <v>17102465.753424659</v>
      </c>
      <c r="J79" s="848">
        <v>17053150.684931505</v>
      </c>
      <c r="K79" s="849">
        <f t="shared" ref="K79" si="19">+H79+I79-J79</f>
        <v>40049315.068493158</v>
      </c>
      <c r="L79" s="844">
        <v>1</v>
      </c>
      <c r="M79" s="848">
        <f t="shared" ref="M79" si="20">+K79*L79</f>
        <v>40049315.068493158</v>
      </c>
      <c r="P79" s="848">
        <v>40049320</v>
      </c>
      <c r="Q79" s="848"/>
      <c r="R79" s="850">
        <v>44377</v>
      </c>
      <c r="S79" s="851">
        <v>1.0302929999999999</v>
      </c>
      <c r="T79" s="848">
        <f t="shared" si="18"/>
        <v>41211719.999999993</v>
      </c>
    </row>
    <row r="80" spans="1:20">
      <c r="N80" s="631">
        <f>+SUM(M75:M79)</f>
        <v>525727780.82191777</v>
      </c>
      <c r="S80" s="629"/>
    </row>
    <row r="81" spans="1:21">
      <c r="S81" s="629"/>
    </row>
    <row r="82" spans="1:21" s="844" customFormat="1">
      <c r="A82" s="844" t="s">
        <v>1417</v>
      </c>
      <c r="B82" s="845" t="s">
        <v>0</v>
      </c>
      <c r="C82" s="844" t="s">
        <v>1531</v>
      </c>
      <c r="D82" s="845" t="s">
        <v>1532</v>
      </c>
      <c r="E82" s="846">
        <v>44104</v>
      </c>
      <c r="F82" s="846">
        <v>47753</v>
      </c>
      <c r="G82" s="847">
        <v>6.5000000000000002E-2</v>
      </c>
      <c r="H82" s="852">
        <v>6000</v>
      </c>
      <c r="I82" s="852">
        <v>3704.465753424658</v>
      </c>
      <c r="J82" s="852">
        <v>3607.232876712329</v>
      </c>
      <c r="K82" s="852">
        <f t="shared" ref="K82" si="21">+H82+I82-J82</f>
        <v>6097.232876712329</v>
      </c>
      <c r="L82" s="852">
        <v>6733.98</v>
      </c>
      <c r="M82" s="848">
        <f>+K82*L82+48</f>
        <v>41058692.247123286</v>
      </c>
      <c r="N82" s="852"/>
      <c r="O82" s="852"/>
      <c r="P82" s="852">
        <v>6072.9042331999999</v>
      </c>
      <c r="Q82" s="848"/>
      <c r="R82" s="850">
        <v>44375</v>
      </c>
      <c r="S82" s="851">
        <v>1.0208489999999999</v>
      </c>
      <c r="T82" s="848">
        <f t="shared" ref="T82" si="22">+H82*S82</f>
        <v>6125.0939999999991</v>
      </c>
      <c r="U82" s="854">
        <f>+T82*L7</f>
        <v>41246260.494119994</v>
      </c>
    </row>
    <row r="83" spans="1:21">
      <c r="N83" s="631">
        <f>+SUM(M82)</f>
        <v>41058692.247123286</v>
      </c>
      <c r="S83" s="629"/>
    </row>
    <row r="84" spans="1:21">
      <c r="S84" s="629"/>
    </row>
    <row r="85" spans="1:21" s="844" customFormat="1">
      <c r="A85" s="844" t="s">
        <v>1417</v>
      </c>
      <c r="B85" s="845" t="s">
        <v>6</v>
      </c>
      <c r="C85" s="844" t="s">
        <v>1529</v>
      </c>
      <c r="D85" s="845" t="s">
        <v>1530</v>
      </c>
      <c r="E85" s="846">
        <v>44341</v>
      </c>
      <c r="F85" s="846">
        <v>46889</v>
      </c>
      <c r="G85" s="847">
        <v>0.08</v>
      </c>
      <c r="H85" s="848">
        <v>1526000000</v>
      </c>
      <c r="I85" s="848">
        <v>852218739.72602749</v>
      </c>
      <c r="J85" s="848">
        <v>840177972.60273969</v>
      </c>
      <c r="K85" s="849">
        <f>+H85+I85-J85</f>
        <v>1538040767.1232877</v>
      </c>
      <c r="L85" s="844">
        <v>1</v>
      </c>
      <c r="M85" s="848">
        <f>+K85*L85</f>
        <v>1538040767.1232877</v>
      </c>
      <c r="P85" s="848">
        <v>1526334194</v>
      </c>
      <c r="Q85" s="848"/>
      <c r="R85" s="850">
        <v>44377</v>
      </c>
      <c r="S85" s="851">
        <v>1.018329</v>
      </c>
      <c r="T85" s="848">
        <f>+H85*S85</f>
        <v>1553970054</v>
      </c>
    </row>
    <row r="86" spans="1:21">
      <c r="N86" s="631">
        <f>+M85</f>
        <v>1538040767.1232877</v>
      </c>
      <c r="S86" s="629"/>
    </row>
    <row r="87" spans="1:21">
      <c r="S87" s="629"/>
    </row>
    <row r="88" spans="1:21" s="844" customFormat="1">
      <c r="A88" s="844" t="s">
        <v>1405</v>
      </c>
      <c r="B88" s="845" t="s">
        <v>6</v>
      </c>
      <c r="C88" s="844" t="s">
        <v>687</v>
      </c>
      <c r="D88" s="845" t="s">
        <v>1406</v>
      </c>
      <c r="E88" s="846">
        <v>43384</v>
      </c>
      <c r="F88" s="846">
        <v>44477</v>
      </c>
      <c r="G88" s="847">
        <v>7.2499999999999995E-2</v>
      </c>
      <c r="H88" s="848">
        <v>529000000</v>
      </c>
      <c r="I88" s="848">
        <v>19123712.657534242</v>
      </c>
      <c r="J88" s="848">
        <v>10507534.246575341</v>
      </c>
      <c r="K88" s="849">
        <f>+H88+I88-J88</f>
        <v>537616178.41095889</v>
      </c>
      <c r="L88" s="844">
        <v>1</v>
      </c>
      <c r="M88" s="848">
        <f>+K88*L88</f>
        <v>537616178.41095889</v>
      </c>
      <c r="P88" s="848">
        <v>487825506</v>
      </c>
      <c r="Q88" s="848"/>
      <c r="R88" s="850">
        <v>44368</v>
      </c>
      <c r="S88" s="851">
        <v>1.0139039999999999</v>
      </c>
      <c r="T88" s="848">
        <f>+H88*S88</f>
        <v>536355215.99999994</v>
      </c>
    </row>
    <row r="89" spans="1:21" s="844" customFormat="1">
      <c r="A89" s="844" t="s">
        <v>1601</v>
      </c>
      <c r="B89" s="845" t="s">
        <v>6</v>
      </c>
      <c r="C89" s="844" t="s">
        <v>687</v>
      </c>
      <c r="D89" s="845" t="s">
        <v>1602</v>
      </c>
      <c r="E89" s="846">
        <v>44182</v>
      </c>
      <c r="F89" s="846">
        <v>46007</v>
      </c>
      <c r="G89" s="847">
        <v>6.0999999999999999E-2</v>
      </c>
      <c r="H89" s="848">
        <v>0</v>
      </c>
      <c r="I89" s="848">
        <v>4118753424.6575341</v>
      </c>
      <c r="J89" s="848">
        <v>4086164383.5616441</v>
      </c>
      <c r="K89" s="849">
        <f>+H89+I89-J89</f>
        <v>32589041.095890045</v>
      </c>
      <c r="L89" s="844">
        <v>1</v>
      </c>
      <c r="M89" s="848">
        <f>+K89*L89</f>
        <v>32589041.095890045</v>
      </c>
      <c r="P89" s="848">
        <v>487825506</v>
      </c>
      <c r="Q89" s="848"/>
      <c r="R89" s="850">
        <v>44377</v>
      </c>
      <c r="S89" s="851">
        <v>1.023255</v>
      </c>
      <c r="T89" s="848">
        <f>+H89*S89</f>
        <v>0</v>
      </c>
    </row>
    <row r="90" spans="1:21">
      <c r="N90" s="631">
        <f>+SUM(M88:M89)</f>
        <v>570205219.50684893</v>
      </c>
      <c r="S90" s="629"/>
    </row>
    <row r="91" spans="1:21">
      <c r="S91" s="629"/>
    </row>
    <row r="92" spans="1:21" s="844" customFormat="1">
      <c r="A92" s="844" t="s">
        <v>1407</v>
      </c>
      <c r="B92" s="845" t="s">
        <v>6</v>
      </c>
      <c r="C92" s="844" t="s">
        <v>1409</v>
      </c>
      <c r="D92" s="845" t="s">
        <v>1408</v>
      </c>
      <c r="E92" s="846">
        <v>43397</v>
      </c>
      <c r="F92" s="846">
        <v>47050</v>
      </c>
      <c r="G92" s="847">
        <v>7.9000000000000001E-2</v>
      </c>
      <c r="H92" s="848">
        <v>75000000</v>
      </c>
      <c r="I92" s="848">
        <v>44437500</v>
      </c>
      <c r="J92" s="848">
        <v>43129398.748258784</v>
      </c>
      <c r="K92" s="849">
        <f>+H92+I92-J92</f>
        <v>76308101.251741216</v>
      </c>
      <c r="L92" s="844">
        <v>1</v>
      </c>
      <c r="M92" s="848">
        <f>+K92*L92</f>
        <v>76308101.251741216</v>
      </c>
      <c r="P92" s="848">
        <v>77009775</v>
      </c>
      <c r="Q92" s="848"/>
      <c r="R92" s="850"/>
      <c r="S92" s="851">
        <v>1.1880120000000001</v>
      </c>
      <c r="T92" s="848">
        <f>+H92*S92</f>
        <v>89100900</v>
      </c>
    </row>
    <row r="93" spans="1:21">
      <c r="N93" s="631">
        <f>+M92</f>
        <v>76308101.251741216</v>
      </c>
      <c r="S93" s="629"/>
    </row>
    <row r="94" spans="1:21">
      <c r="S94" s="629"/>
    </row>
    <row r="95" spans="1:21">
      <c r="H95" s="632"/>
      <c r="I95" s="632"/>
      <c r="J95" s="632"/>
      <c r="K95" s="632"/>
      <c r="N95" s="632">
        <f>+SUM(N5:N93)</f>
        <v>8484697596.7814064</v>
      </c>
    </row>
    <row r="96" spans="1:21">
      <c r="N96" s="630">
        <f>+'BG 062021'!C44</f>
        <v>8484697597</v>
      </c>
    </row>
    <row r="97" spans="14:14">
      <c r="N97" s="630">
        <v>0</v>
      </c>
    </row>
    <row r="98" spans="14:14">
      <c r="N98" s="630">
        <f>+N95-N96-N97</f>
        <v>-0.21859359741210938</v>
      </c>
    </row>
  </sheetData>
  <customSheetViews>
    <customSheetView guid="{165DBF70-D8FD-4DBF-936D-07C09B490E57}" scale="90" showGridLines="0" state="hidden">
      <pane xSplit="4" ySplit="5" topLeftCell="E30" activePane="bottomRight" state="frozen"/>
      <selection pane="bottomRight" activeCell="E46" sqref="E46"/>
      <pageMargins left="0.7" right="0.7" top="0.75" bottom="0.75" header="0.3" footer="0.3"/>
    </customSheetView>
    <customSheetView guid="{F3648BCD-1CED-4BBB-AE63-37BDB925883F}" scale="90" showGridLines="0" state="hidden">
      <pane xSplit="4" ySplit="5" topLeftCell="E30" activePane="bottomRight" state="frozen"/>
      <selection pane="bottomRight" activeCell="E46" sqref="E46"/>
      <pageMargins left="0.7" right="0.7" top="0.75" bottom="0.75" header="0.3" footer="0.3"/>
    </customSheetView>
  </customSheetViews>
  <mergeCells count="1">
    <mergeCell ref="B2:M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I40"/>
  <sheetViews>
    <sheetView showGridLines="0" zoomScaleNormal="100" zoomScaleSheetLayoutView="100" workbookViewId="0"/>
  </sheetViews>
  <sheetFormatPr baseColWidth="10" defaultColWidth="9.28515625" defaultRowHeight="15"/>
  <cols>
    <col min="1" max="1" width="4.28515625" style="199" customWidth="1"/>
    <col min="2" max="2" width="52.7109375" style="196" customWidth="1"/>
    <col min="3" max="3" width="20.28515625" style="196" customWidth="1"/>
    <col min="4" max="4" width="19.28515625" style="196" customWidth="1"/>
    <col min="5" max="5" width="15" style="196" customWidth="1"/>
    <col min="6" max="6" width="17.28515625" style="196" customWidth="1"/>
    <col min="7" max="7" width="17.85546875" style="196" customWidth="1"/>
    <col min="8" max="8" width="16.5703125" style="196" customWidth="1"/>
    <col min="9" max="9" width="16.85546875" style="97" bestFit="1" customWidth="1"/>
    <col min="10" max="10" width="18.7109375" style="196" customWidth="1"/>
    <col min="11" max="11" width="12.7109375" style="196" customWidth="1"/>
    <col min="12" max="12" width="14.5703125" style="196" bestFit="1" customWidth="1"/>
    <col min="13" max="13" width="14.5703125" style="196" customWidth="1"/>
    <col min="14" max="14" width="11.42578125" style="196" bestFit="1" customWidth="1"/>
    <col min="15" max="16384" width="9.28515625" style="196"/>
  </cols>
  <sheetData>
    <row r="1" spans="1:9">
      <c r="A1" s="239"/>
      <c r="B1" s="198"/>
      <c r="C1" s="240"/>
      <c r="D1" s="241"/>
      <c r="E1" s="244"/>
      <c r="F1" s="244"/>
      <c r="I1" s="787" t="s">
        <v>1451</v>
      </c>
    </row>
    <row r="2" spans="1:9">
      <c r="B2" s="42" t="s">
        <v>659</v>
      </c>
    </row>
    <row r="4" spans="1:9">
      <c r="B4" s="210" t="s">
        <v>523</v>
      </c>
    </row>
    <row r="5" spans="1:9">
      <c r="B5" s="196" t="s">
        <v>524</v>
      </c>
    </row>
    <row r="7" spans="1:9">
      <c r="B7" s="210" t="s">
        <v>525</v>
      </c>
    </row>
    <row r="8" spans="1:9">
      <c r="B8" s="196" t="s">
        <v>526</v>
      </c>
    </row>
    <row r="10" spans="1:9">
      <c r="B10" s="210" t="s">
        <v>527</v>
      </c>
    </row>
    <row r="11" spans="1:9" ht="43.5" customHeight="1">
      <c r="B11" s="970" t="s">
        <v>1637</v>
      </c>
      <c r="C11" s="970"/>
      <c r="D11" s="970"/>
      <c r="E11" s="970"/>
      <c r="F11" s="970"/>
      <c r="G11" s="970"/>
      <c r="H11" s="970"/>
    </row>
    <row r="13" spans="1:9">
      <c r="B13" s="42" t="s">
        <v>719</v>
      </c>
    </row>
    <row r="14" spans="1:9" ht="28.5" customHeight="1">
      <c r="B14" s="971" t="s">
        <v>720</v>
      </c>
      <c r="C14" s="971"/>
      <c r="D14" s="971"/>
      <c r="E14" s="971"/>
      <c r="F14" s="971"/>
      <c r="G14" s="971"/>
      <c r="H14" s="971"/>
      <c r="I14" s="599"/>
    </row>
    <row r="16" spans="1:9">
      <c r="B16" s="42" t="s">
        <v>721</v>
      </c>
    </row>
    <row r="17" spans="2:8">
      <c r="B17" s="196" t="s">
        <v>660</v>
      </c>
    </row>
    <row r="19" spans="2:8">
      <c r="B19" s="42" t="s">
        <v>722</v>
      </c>
    </row>
    <row r="20" spans="2:8" ht="33" customHeight="1">
      <c r="B20" s="970" t="s">
        <v>528</v>
      </c>
      <c r="C20" s="970"/>
      <c r="D20" s="970"/>
      <c r="E20" s="970"/>
      <c r="F20" s="970"/>
      <c r="G20" s="970"/>
      <c r="H20" s="970"/>
    </row>
    <row r="21" spans="2:8">
      <c r="B21" s="210"/>
    </row>
    <row r="22" spans="2:8">
      <c r="B22" s="42" t="s">
        <v>723</v>
      </c>
    </row>
    <row r="23" spans="2:8">
      <c r="B23" s="196" t="s">
        <v>529</v>
      </c>
    </row>
    <row r="25" spans="2:8">
      <c r="B25" s="237" t="s">
        <v>724</v>
      </c>
    </row>
    <row r="26" spans="2:8">
      <c r="B26" s="196" t="s">
        <v>1638</v>
      </c>
    </row>
    <row r="27" spans="2:8" ht="10.5" customHeight="1">
      <c r="B27" s="540"/>
      <c r="C27" s="540"/>
      <c r="D27" s="540"/>
      <c r="E27" s="540"/>
      <c r="F27" s="540"/>
      <c r="G27" s="540"/>
      <c r="H27" s="540"/>
    </row>
    <row r="28" spans="2:8">
      <c r="B28" s="237" t="s">
        <v>725</v>
      </c>
      <c r="C28" s="197"/>
      <c r="D28" s="197"/>
      <c r="E28" s="197"/>
      <c r="F28" s="197"/>
      <c r="G28" s="197"/>
      <c r="H28" s="197"/>
    </row>
    <row r="29" spans="2:8" ht="28.9" customHeight="1">
      <c r="B29" s="972" t="s">
        <v>1639</v>
      </c>
      <c r="C29" s="972"/>
      <c r="D29" s="972"/>
      <c r="E29" s="972"/>
      <c r="F29" s="972"/>
      <c r="G29" s="972"/>
      <c r="H29" s="972"/>
    </row>
    <row r="30" spans="2:8">
      <c r="B30" s="260"/>
      <c r="C30" s="260"/>
      <c r="D30" s="260"/>
      <c r="E30" s="260"/>
      <c r="F30" s="260"/>
      <c r="G30" s="260"/>
      <c r="H30" s="260"/>
    </row>
    <row r="31" spans="2:8">
      <c r="B31" s="260"/>
      <c r="C31" s="260"/>
      <c r="D31" s="260"/>
      <c r="E31" s="260"/>
      <c r="F31" s="260"/>
      <c r="G31" s="260"/>
      <c r="H31" s="260"/>
    </row>
    <row r="32" spans="2:8">
      <c r="B32" s="260"/>
      <c r="C32" s="260"/>
      <c r="D32" s="260"/>
      <c r="E32" s="260"/>
      <c r="F32" s="260"/>
      <c r="G32" s="260"/>
      <c r="H32" s="260"/>
    </row>
    <row r="33" spans="2:9">
      <c r="B33" s="260"/>
      <c r="C33" s="260"/>
      <c r="D33" s="260"/>
      <c r="E33" s="260"/>
      <c r="F33" s="260"/>
      <c r="G33" s="260"/>
      <c r="H33" s="260"/>
    </row>
    <row r="34" spans="2:9">
      <c r="B34" s="260"/>
      <c r="C34" s="260"/>
      <c r="D34" s="260"/>
      <c r="E34" s="260"/>
      <c r="F34" s="260"/>
      <c r="G34" s="260"/>
      <c r="H34" s="260"/>
    </row>
    <row r="35" spans="2:9">
      <c r="B35" s="260"/>
      <c r="C35" s="260"/>
      <c r="D35" s="260"/>
      <c r="E35" s="260"/>
      <c r="F35" s="260"/>
      <c r="G35" s="260"/>
      <c r="H35" s="260"/>
    </row>
    <row r="37" spans="2:9">
      <c r="B37" s="40" t="s">
        <v>348</v>
      </c>
      <c r="D37" s="40" t="s">
        <v>347</v>
      </c>
      <c r="E37" s="34"/>
      <c r="F37" s="38"/>
      <c r="G37" s="34" t="s">
        <v>637</v>
      </c>
    </row>
    <row r="38" spans="2:9">
      <c r="B38" s="539" t="s">
        <v>110</v>
      </c>
      <c r="D38" s="539" t="s">
        <v>346</v>
      </c>
      <c r="E38" s="539"/>
      <c r="F38" s="41"/>
      <c r="G38" s="539" t="s">
        <v>345</v>
      </c>
      <c r="H38" s="78"/>
      <c r="I38" s="104"/>
    </row>
    <row r="39" spans="2:9">
      <c r="B39" s="969"/>
      <c r="C39" s="969"/>
      <c r="D39" s="79"/>
      <c r="E39" s="203"/>
      <c r="G39" s="203"/>
      <c r="H39" s="79"/>
      <c r="I39" s="105"/>
    </row>
    <row r="40" spans="2:9" s="199" customFormat="1">
      <c r="I40" s="216"/>
    </row>
  </sheetData>
  <customSheetViews>
    <customSheetView guid="{165DBF70-D8FD-4DBF-936D-07C09B490E57}" showGridLines="0" fitToPage="1">
      <pageMargins left="0.23622047244094491" right="0.23622047244094491" top="0.74803149606299213" bottom="0.74803149606299213" header="0.31496062992125984" footer="0.31496062992125984"/>
      <pageSetup paperSize="9" scale="10" orientation="landscape" r:id="rId1"/>
    </customSheetView>
    <customSheetView guid="{F3648BCD-1CED-4BBB-AE63-37BDB925883F}" showGridLines="0" fitToPage="1">
      <pageMargins left="0.23622047244094491" right="0.23622047244094491" top="0.74803149606299213" bottom="0.74803149606299213" header="0.31496062992125984" footer="0.31496062992125984"/>
      <pageSetup paperSize="9" scale="10" orientation="landscape" r:id="rId2"/>
    </customSheetView>
  </customSheetViews>
  <mergeCells count="5">
    <mergeCell ref="B39:C39"/>
    <mergeCell ref="B11:H11"/>
    <mergeCell ref="B14:H14"/>
    <mergeCell ref="B20:H20"/>
    <mergeCell ref="B29:H29"/>
  </mergeCells>
  <hyperlinks>
    <hyperlink ref="I1" location="INDICE!A1" display="Índice" xr:uid="{7A280D9B-3DC8-4C8A-A078-D5F4A97ABEA7}"/>
  </hyperlinks>
  <pageMargins left="0.23622047244094491" right="0.23622047244094491" top="0.74803149606299213" bottom="0.74803149606299213" header="0.31496062992125984" footer="0.31496062992125984"/>
  <pageSetup paperSize="9" scale="10"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vUj6Ksug3sh1h1xkFd3RtBvyh89TET/kMwt92J6ifv8=</DigestValue>
    </Reference>
    <Reference Type="http://www.w3.org/2000/09/xmldsig#Object" URI="#idOfficeObject">
      <DigestMethod Algorithm="http://www.w3.org/2001/04/xmlenc#sha256"/>
      <DigestValue>iufqTJwplEk1GRCS5QaoNuDqYXU9qik/AHeJ7JdDU3k=</DigestValue>
    </Reference>
    <Reference Type="http://uri.etsi.org/01903#SignedProperties" URI="#idSignedProperties">
      <Transforms>
        <Transform Algorithm="http://www.w3.org/TR/2001/REC-xml-c14n-20010315"/>
      </Transforms>
      <DigestMethod Algorithm="http://www.w3.org/2001/04/xmlenc#sha256"/>
      <DigestValue>Ng1JNyXmv+Epzn1pJ60oQtF4dXTU5NI85LZ/ahS64RI=</DigestValue>
    </Reference>
    <Reference Type="http://www.w3.org/2000/09/xmldsig#Object" URI="#idValidSigLnImg">
      <DigestMethod Algorithm="http://www.w3.org/2001/04/xmlenc#sha256"/>
      <DigestValue>xE2oWrVT6rS7TY2PL8JJhSTUmpjX2S4UXGciAsaJkdI=</DigestValue>
    </Reference>
    <Reference Type="http://www.w3.org/2000/09/xmldsig#Object" URI="#idInvalidSigLnImg">
      <DigestMethod Algorithm="http://www.w3.org/2001/04/xmlenc#sha256"/>
      <DigestValue>FWkPysWOckV5zIBldbtMk/TIQL4siIeW8r+Bwobqv+U=</DigestValue>
    </Reference>
  </SignedInfo>
  <SignatureValue>Ckpi1mw0s2H3yp0x3FlJi9YnwrzcZtjcnaODVeejC7J9KZzTC8t6r8ksnrHTptZ3OhDs5qtbOkq+
yctiNvMeztlncAUYYJjP4RtdiddQ5FRsMwlMpvAdkD99ms+66anrrVKyzq6fYvsCYd94lrVScAb3
6gZltstKSpVV+fYUMJhzm2BiHUA47ENaG+drPplZCT52OXygZpXDpB5UXeapTBzGL/VfjQRFsJOK
p2MDnqln7bvQ4HgBDAx5JGkXJQ1L+ZTmKbRKWbrWBMKjLCaS4Cnf0mpZENdx9WzV2ZqvddsjHxpD
dXfdFT7StrEHynd8vmg+hy5ODOTqNqdFSlOE9Q==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dgBJtLon2AhpBKNRvp2jQL8Ukxq7NjGx9Ht6gB2EKIM=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1o4GDD7LiERpi/qQsDnPCUYW87NaL+LDajGyukgjdqc=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I/XKN+g+S88tTKHwQcQlLr/4ugvqzFEfbhJUrxa1BEw=</DigestValue>
      </Reference>
      <Reference URI="/xl/drawings/drawing3.xml?ContentType=application/vnd.openxmlformats-officedocument.drawing+xml">
        <DigestMethod Algorithm="http://www.w3.org/2001/04/xmlenc#sha256"/>
        <DigestValue>kwK2PZGFXis3NFKjGblkpdmFO78r6799zF4PmVvYSjM=</DigestValue>
      </Reference>
      <Reference URI="/xl/drawings/drawing4.xml?ContentType=application/vnd.openxmlformats-officedocument.drawing+xml">
        <DigestMethod Algorithm="http://www.w3.org/2001/04/xmlenc#sha256"/>
        <DigestValue>ExF0n1jZKP/bCmXkgpKJgmkCmoBuQV66kgnF9Wn2rC4=</DigestValue>
      </Reference>
      <Reference URI="/xl/drawings/vmlDrawing1.vml?ContentType=application/vnd.openxmlformats-officedocument.vmlDrawing">
        <DigestMethod Algorithm="http://www.w3.org/2001/04/xmlenc#sha256"/>
        <DigestValue>XWxbdS3xsu9FVyNkOddWk5Q6Cut3IcmwZvfKSwJpRlo=</DigestValue>
      </Reference>
      <Reference URI="/xl/drawings/vmlDrawing2.vml?ContentType=application/vnd.openxmlformats-officedocument.vmlDrawing">
        <DigestMethod Algorithm="http://www.w3.org/2001/04/xmlenc#sha256"/>
        <DigestValue>L6FKVOV24H9KqsDOky9wdR8p7IroumoMInMdGN5A670=</DigestValue>
      </Reference>
      <Reference URI="/xl/drawings/vmlDrawing3.vml?ContentType=application/vnd.openxmlformats-officedocument.vmlDrawing">
        <DigestMethod Algorithm="http://www.w3.org/2001/04/xmlenc#sha256"/>
        <DigestValue>dMl8XY5+TqECw/hRbf1s7BNohuO9DeAoPFGJ/bom3EU=</DigestValue>
      </Reference>
      <Reference URI="/xl/drawings/vmlDrawing4.vml?ContentType=application/vnd.openxmlformats-officedocument.vmlDrawing">
        <DigestMethod Algorithm="http://www.w3.org/2001/04/xmlenc#sha256"/>
        <DigestValue>Jc7o+zue05BTJTN3+L079P5KlmacqDcIFThzhDZXBo4=</DigestValue>
      </Reference>
      <Reference URI="/xl/drawings/vmlDrawing5.vml?ContentType=application/vnd.openxmlformats-officedocument.vmlDrawing">
        <DigestMethod Algorithm="http://www.w3.org/2001/04/xmlenc#sha256"/>
        <DigestValue>2RRHieztdvJHiV8j+OwA6h1A1rKwSQkPzwaCwTV2Ncw=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aN0Y8KBd7xD6ZLnMtJQyitWNsDz+GzB10Io8+vfJqy8=</DigestValue>
      </Reference>
      <Reference URI="/xl/media/image4.emf?ContentType=image/x-emf">
        <DigestMethod Algorithm="http://www.w3.org/2001/04/xmlenc#sha256"/>
        <DigestValue>5hwo/m9li9TSTkwELdxT/Nj4yxSZVTOdtJuIUxgetxc=</DigestValue>
      </Reference>
      <Reference URI="/xl/media/image5.emf?ContentType=image/x-emf">
        <DigestMethod Algorithm="http://www.w3.org/2001/04/xmlenc#sha256"/>
        <DigestValue>HCFt9UsC6lCAScxX5/hR3unRX+IB/adzZnpQEuoOsMo=</DigestValue>
      </Reference>
      <Reference URI="/xl/media/image6.png?ContentType=image/png">
        <DigestMethod Algorithm="http://www.w3.org/2001/04/xmlenc#sha256"/>
        <DigestValue>wjB8CX/XkmBQKpE4i85Cno1I5sjxE7Lnag5IQNWpfOs=</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yafQoiqsHuJ5rXk4BhhOpeF5HDflrPmt4ejQBVK8Sy4=</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yafQoiqsHuJ5rXk4BhhOpeF5HDflrPmt4ejQBVK8Sy4=</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okuvgoTpnZHRC+UCVIUb4x3g1PAou5h020CTh4bGDHk=</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BCq9O5HHwm91X0cDGi4bjZg0oXnSgv7WGiCfkpesuIU=</DigestValue>
      </Reference>
      <Reference URI="/xl/printerSettings/printerSettings29.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woAG7XEFZSS8ItJ1ujIm8VUaTJEGMvJp9rHuBmepioA=</DigestValue>
      </Reference>
      <Reference URI="/xl/printerSettings/printerSettings32.bin?ContentType=application/vnd.openxmlformats-officedocument.spreadsheetml.printerSettings">
        <DigestMethod Algorithm="http://www.w3.org/2001/04/xmlenc#sha256"/>
        <DigestValue>TRrCOIAvgyay9+dOHANtMRhI4Mlj24DaFIyKQoKcdPw=</DigestValue>
      </Reference>
      <Reference URI="/xl/printerSettings/printerSettings33.bin?ContentType=application/vnd.openxmlformats-officedocument.spreadsheetml.printerSettings">
        <DigestMethod Algorithm="http://www.w3.org/2001/04/xmlenc#sha256"/>
        <DigestValue>TRrCOIAvgyay9+dOHANtMRhI4Mlj24DaFIyKQoKcdPw=</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TRrCOIAvgyay9+dOHANtMRhI4Mlj24DaFIyKQoKcdPw=</DigestValue>
      </Reference>
      <Reference URI="/xl/printerSettings/printerSettings36.bin?ContentType=application/vnd.openxmlformats-officedocument.spreadsheetml.printerSettings">
        <DigestMethod Algorithm="http://www.w3.org/2001/04/xmlenc#sha256"/>
        <DigestValue>hqnMLvZ6XBY2fH1KhK00vJXWuxlSZRWkoKrdKDrIF2Q=</DigestValue>
      </Reference>
      <Reference URI="/xl/printerSettings/printerSettings37.bin?ContentType=application/vnd.openxmlformats-officedocument.spreadsheetml.printerSettings">
        <DigestMethod Algorithm="http://www.w3.org/2001/04/xmlenc#sha256"/>
        <DigestValue>HeMXh0BvJ5EJgLU/vDhAs8Wted+7ofJnylrfXHCWHDg=</DigestValue>
      </Reference>
      <Reference URI="/xl/printerSettings/printerSettings38.bin?ContentType=application/vnd.openxmlformats-officedocument.spreadsheetml.printerSettings">
        <DigestMethod Algorithm="http://www.w3.org/2001/04/xmlenc#sha256"/>
        <DigestValue>TRrCOIAvgyay9+dOHANtMRhI4Mlj24DaFIyKQoKcdPw=</DigestValue>
      </Reference>
      <Reference URI="/xl/printerSettings/printerSettings39.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8ULINyTSns7e3+F/twyhXb2p4OEI5M6paxloUp/0tKM=</DigestValue>
      </Reference>
      <Reference URI="/xl/printerSettings/printerSettings41.bin?ContentType=application/vnd.openxmlformats-officedocument.spreadsheetml.printerSettings">
        <DigestMethod Algorithm="http://www.w3.org/2001/04/xmlenc#sha256"/>
        <DigestValue>8ULINyTSns7e3+F/twyhXb2p4OEI5M6paxloUp/0tKM=</DigestValue>
      </Reference>
      <Reference URI="/xl/printerSettings/printerSettings42.bin?ContentType=application/vnd.openxmlformats-officedocument.spreadsheetml.printerSettings">
        <DigestMethod Algorithm="http://www.w3.org/2001/04/xmlenc#sha256"/>
        <DigestValue>8ULINyTSns7e3+F/twyhXb2p4OEI5M6paxloUp/0tKM=</DigestValue>
      </Reference>
      <Reference URI="/xl/printerSettings/printerSettings43.bin?ContentType=application/vnd.openxmlformats-officedocument.spreadsheetml.printerSettings">
        <DigestMethod Algorithm="http://www.w3.org/2001/04/xmlenc#sha256"/>
        <DigestValue>8ULINyTSns7e3+F/twyhXb2p4OEI5M6paxloUp/0tKM=</DigestValue>
      </Reference>
      <Reference URI="/xl/printerSettings/printerSettings44.bin?ContentType=application/vnd.openxmlformats-officedocument.spreadsheetml.printerSettings">
        <DigestMethod Algorithm="http://www.w3.org/2001/04/xmlenc#sha256"/>
        <DigestValue>8ULINyTSns7e3+F/twyhXb2p4OEI5M6paxloUp/0tKM=</DigestValue>
      </Reference>
      <Reference URI="/xl/printerSettings/printerSettings45.bin?ContentType=application/vnd.openxmlformats-officedocument.spreadsheetml.printerSettings">
        <DigestMethod Algorithm="http://www.w3.org/2001/04/xmlenc#sha256"/>
        <DigestValue>8ULINyTSns7e3+F/twyhXb2p4OEI5M6paxloUp/0tKM=</DigestValue>
      </Reference>
      <Reference URI="/xl/printerSettings/printerSettings46.bin?ContentType=application/vnd.openxmlformats-officedocument.spreadsheetml.printerSettings">
        <DigestMethod Algorithm="http://www.w3.org/2001/04/xmlenc#sha256"/>
        <DigestValue>aAVyG3k+zl7YnITtI5+JxTP24xVkaLfE8NDj5dja668=</DigestValue>
      </Reference>
      <Reference URI="/xl/printerSettings/printerSettings47.bin?ContentType=application/vnd.openxmlformats-officedocument.spreadsheetml.printerSettings">
        <DigestMethod Algorithm="http://www.w3.org/2001/04/xmlenc#sha256"/>
        <DigestValue>8ULINyTSns7e3+F/twyhXb2p4OEI5M6paxloUp/0tKM=</DigestValue>
      </Reference>
      <Reference URI="/xl/printerSettings/printerSettings48.bin?ContentType=application/vnd.openxmlformats-officedocument.spreadsheetml.printerSettings">
        <DigestMethod Algorithm="http://www.w3.org/2001/04/xmlenc#sha256"/>
        <DigestValue>8ULINyTSns7e3+F/twyhXb2p4OEI5M6paxloUp/0tKM=</DigestValue>
      </Reference>
      <Reference URI="/xl/printerSettings/printerSettings49.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GyyR84UYFfbFvVrs+ip9vPggIMAXC0nxkmeUVNsGxCc=</DigestValue>
      </Reference>
      <Reference URI="/xl/printerSettings/printerSettings52.bin?ContentType=application/vnd.openxmlformats-officedocument.spreadsheetml.printerSettings">
        <DigestMethod Algorithm="http://www.w3.org/2001/04/xmlenc#sha256"/>
        <DigestValue>lRoAe/mTaTGs/ie48E4RHaNSrD83b2F7kdeF2aA9Dmk=</DigestValue>
      </Reference>
      <Reference URI="/xl/printerSettings/printerSettings53.bin?ContentType=application/vnd.openxmlformats-officedocument.spreadsheetml.printerSettings">
        <DigestMethod Algorithm="http://www.w3.org/2001/04/xmlenc#sha256"/>
        <DigestValue>lRoAe/mTaTGs/ie48E4RHaNSrD83b2F7kdeF2aA9Dmk=</DigestValue>
      </Reference>
      <Reference URI="/xl/printerSettings/printerSettings54.bin?ContentType=application/vnd.openxmlformats-officedocument.spreadsheetml.printerSettings">
        <DigestMethod Algorithm="http://www.w3.org/2001/04/xmlenc#sha256"/>
        <DigestValue>lRoAe/mTaTGs/ie48E4RHaNSrD83b2F7kdeF2aA9Dmk=</DigestValue>
      </Reference>
      <Reference URI="/xl/printerSettings/printerSettings55.bin?ContentType=application/vnd.openxmlformats-officedocument.spreadsheetml.printerSettings">
        <DigestMethod Algorithm="http://www.w3.org/2001/04/xmlenc#sha256"/>
        <DigestValue>ZVxXhJn6XmjT/m1Dw2UhwYZPVXYMSYE+DUFTlsgHV4s=</DigestValue>
      </Reference>
      <Reference URI="/xl/printerSettings/printerSettings56.bin?ContentType=application/vnd.openxmlformats-officedocument.spreadsheetml.printerSettings">
        <DigestMethod Algorithm="http://www.w3.org/2001/04/xmlenc#sha256"/>
        <DigestValue>ZVxXhJn6XmjT/m1Dw2UhwYZPVXYMSYE+DUFTlsgHV4s=</DigestValue>
      </Reference>
      <Reference URI="/xl/printerSettings/printerSettings57.bin?ContentType=application/vnd.openxmlformats-officedocument.spreadsheetml.printerSettings">
        <DigestMethod Algorithm="http://www.w3.org/2001/04/xmlenc#sha256"/>
        <DigestValue>gGiYRvC6OifZOlTmsuOCFc9KelrpZ9vTuEfBwJ7ED6I=</DigestValue>
      </Reference>
      <Reference URI="/xl/printerSettings/printerSettings58.bin?ContentType=application/vnd.openxmlformats-officedocument.spreadsheetml.printerSettings">
        <DigestMethod Algorithm="http://www.w3.org/2001/04/xmlenc#sha256"/>
        <DigestValue>lRoAe/mTaTGs/ie48E4RHaNSrD83b2F7kdeF2aA9Dmk=</DigestValue>
      </Reference>
      <Reference URI="/xl/printerSettings/printerSettings59.bin?ContentType=application/vnd.openxmlformats-officedocument.spreadsheetml.printerSettings">
        <DigestMethod Algorithm="http://www.w3.org/2001/04/xmlenc#sha256"/>
        <DigestValue>LwBzALaWu/UqwnuIuIruXAeTvU2fnwD7Lld5DKdYFEo=</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okuvgoTpnZHRC+UCVIUb4x3g1PAou5h020CTh4bGDHk=</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okuvgoTpnZHRC+UCVIUb4x3g1PAou5h020CTh4bGDHk=</DigestValue>
      </Reference>
      <Reference URI="/xl/printerSettings/printerSettings66.bin?ContentType=application/vnd.openxmlformats-officedocument.spreadsheetml.printerSettings">
        <DigestMethod Algorithm="http://www.w3.org/2001/04/xmlenc#sha256"/>
        <DigestValue>okuvgoTpnZHRC+UCVIUb4x3g1PAou5h020CTh4bGDHk=</DigestValue>
      </Reference>
      <Reference URI="/xl/printerSettings/printerSettings67.bin?ContentType=application/vnd.openxmlformats-officedocument.spreadsheetml.printerSettings">
        <DigestMethod Algorithm="http://www.w3.org/2001/04/xmlenc#sha256"/>
        <DigestValue>okuvgoTpnZHRC+UCVIUb4x3g1PAou5h020CTh4bGDHk=</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B3Ncs+F+LEjycZR0bd5ZkkKGiTZ9juaNP+DpvaeKQWo=</DigestValue>
      </Reference>
      <Reference URI="/xl/styles.xml?ContentType=application/vnd.openxmlformats-officedocument.spreadsheetml.styles+xml">
        <DigestMethod Algorithm="http://www.w3.org/2001/04/xmlenc#sha256"/>
        <DigestValue>wFeot/QUnAthc6leIg1sBqsv8M7xfuWpT+vogfUMzXo=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iSr42iZj/tpSM8WECXluWb8WkUtEK3HXwVnGjRGAUoE=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RHxStBQHpLaDJlDpBNDhpcIEsB5kfKKQj345QudZ7ok=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2sS2KVtF/Y7t611H8jTF5Hg5v+GPsR8WhTJIR9ezguY=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149nzfxPNkiH41YdS8rSrnprSSd5FBkdzw210y0pjcM=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DnvIJz+VWQd6crjNApOgLX3cjYJHe6WO16UF/e4Deos=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kjINJPKFzBfCjWKGRyLFvVgT/k1B9bSShAcLGVqaMvg=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kOdFNPWYyaBvJLf+IXC/qRI4H7HqSKJMra7/yCDThpI=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9bGEphZB7283Tu/pb7GMIQFIf/25dHmG3sZ+6e/5H0I=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IrbaSHIbfEMeqF3iuqLzpChqxVoXgb+kBt1iVpkQrYg=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RNjftu03EuFAxWNncsN6Jfdc4raJ5VCT+sQkIeswEWg=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DKCDkxqSH+7QwPefCN+FVHiofDOHbpjKMPDYS784If8=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E9DUSvM7bHPxtCXKz6/VLhKJ7jVpARRHB3fX/9HOiWg=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Msb2k6J9vz2GW2NeCW8M1NKUaWet4F9Z/TdtML9m5Gw=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47GO1fLR7fWmvV1y3cpZlw9o6QtvAH9lnKkzcxgUS5A=</DigestValue>
      </Reference>
      <Reference URI="/xl/worksheets/sheet1.xml?ContentType=application/vnd.openxmlformats-officedocument.spreadsheetml.worksheet+xml">
        <DigestMethod Algorithm="http://www.w3.org/2001/04/xmlenc#sha256"/>
        <DigestValue>Us2cyiVkhl3aFoHejbHe+sFL/hbRtrt0bAQONvSN7iI=</DigestValue>
      </Reference>
      <Reference URI="/xl/worksheets/sheet10.xml?ContentType=application/vnd.openxmlformats-officedocument.spreadsheetml.worksheet+xml">
        <DigestMethod Algorithm="http://www.w3.org/2001/04/xmlenc#sha256"/>
        <DigestValue>TmE2oyfiuW17AhTL5fmzpRESdJw7DxM+MgYdWAE1FbM=</DigestValue>
      </Reference>
      <Reference URI="/xl/worksheets/sheet11.xml?ContentType=application/vnd.openxmlformats-officedocument.spreadsheetml.worksheet+xml">
        <DigestMethod Algorithm="http://www.w3.org/2001/04/xmlenc#sha256"/>
        <DigestValue>b/Eyk8bJNsffAXa3imc71MulaksmAfmTy9pY5CzG/LA=</DigestValue>
      </Reference>
      <Reference URI="/xl/worksheets/sheet12.xml?ContentType=application/vnd.openxmlformats-officedocument.spreadsheetml.worksheet+xml">
        <DigestMethod Algorithm="http://www.w3.org/2001/04/xmlenc#sha256"/>
        <DigestValue>pGfVmeDGp/SA5C74z76IkOb6VbAsLngf/5smqtUK8QQ=</DigestValue>
      </Reference>
      <Reference URI="/xl/worksheets/sheet13.xml?ContentType=application/vnd.openxmlformats-officedocument.spreadsheetml.worksheet+xml">
        <DigestMethod Algorithm="http://www.w3.org/2001/04/xmlenc#sha256"/>
        <DigestValue>qxCV7DmhSU/7T1MG9NEP8/YwBHaDM06qY6wI+9Ko+bA=</DigestValue>
      </Reference>
      <Reference URI="/xl/worksheets/sheet14.xml?ContentType=application/vnd.openxmlformats-officedocument.spreadsheetml.worksheet+xml">
        <DigestMethod Algorithm="http://www.w3.org/2001/04/xmlenc#sha256"/>
        <DigestValue>MNGsH4HJxI1rpJsc2ebSX0T59KW3MpYlzmcag9PzGJo=</DigestValue>
      </Reference>
      <Reference URI="/xl/worksheets/sheet15.xml?ContentType=application/vnd.openxmlformats-officedocument.spreadsheetml.worksheet+xml">
        <DigestMethod Algorithm="http://www.w3.org/2001/04/xmlenc#sha256"/>
        <DigestValue>OBFq2f5Unya3N/bxXzCmAL+Mfq3ZWk8EqQCOlpJeknU=</DigestValue>
      </Reference>
      <Reference URI="/xl/worksheets/sheet16.xml?ContentType=application/vnd.openxmlformats-officedocument.spreadsheetml.worksheet+xml">
        <DigestMethod Algorithm="http://www.w3.org/2001/04/xmlenc#sha256"/>
        <DigestValue>AgVbFhF0DXaDXCtJFgqhZQW33/2cIFOwV8GLdqojp9c=</DigestValue>
      </Reference>
      <Reference URI="/xl/worksheets/sheet2.xml?ContentType=application/vnd.openxmlformats-officedocument.spreadsheetml.worksheet+xml">
        <DigestMethod Algorithm="http://www.w3.org/2001/04/xmlenc#sha256"/>
        <DigestValue>7FCwr/w8LnvscOosVe1bxDm3X9n9RQEKTL4mRJiqvxs=</DigestValue>
      </Reference>
      <Reference URI="/xl/worksheets/sheet3.xml?ContentType=application/vnd.openxmlformats-officedocument.spreadsheetml.worksheet+xml">
        <DigestMethod Algorithm="http://www.w3.org/2001/04/xmlenc#sha256"/>
        <DigestValue>rmJfxon9LUeeteSFkohLeLPiktleqt/X04rAhmbjc3g=</DigestValue>
      </Reference>
      <Reference URI="/xl/worksheets/sheet4.xml?ContentType=application/vnd.openxmlformats-officedocument.spreadsheetml.worksheet+xml">
        <DigestMethod Algorithm="http://www.w3.org/2001/04/xmlenc#sha256"/>
        <DigestValue>Z83n8rSUi67k066cV8a+TdGsQ75LKFQhUSGDLA5Nmqg=</DigestValue>
      </Reference>
      <Reference URI="/xl/worksheets/sheet5.xml?ContentType=application/vnd.openxmlformats-officedocument.spreadsheetml.worksheet+xml">
        <DigestMethod Algorithm="http://www.w3.org/2001/04/xmlenc#sha256"/>
        <DigestValue>2Gmg6uuJXun+HQIb9taCLybR4pKEAufb9uMRtBdMJg8=</DigestValue>
      </Reference>
      <Reference URI="/xl/worksheets/sheet6.xml?ContentType=application/vnd.openxmlformats-officedocument.spreadsheetml.worksheet+xml">
        <DigestMethod Algorithm="http://www.w3.org/2001/04/xmlenc#sha256"/>
        <DigestValue>ZR+rve2PpMWxBjyVY9CTnHOIcVDlwJEuQvocKOVRHr4=</DigestValue>
      </Reference>
      <Reference URI="/xl/worksheets/sheet7.xml?ContentType=application/vnd.openxmlformats-officedocument.spreadsheetml.worksheet+xml">
        <DigestMethod Algorithm="http://www.w3.org/2001/04/xmlenc#sha256"/>
        <DigestValue>BNJNcuyeQmbPkda+pVFyOEH+Ps5vZ7/eZRQPwv8aO78=</DigestValue>
      </Reference>
      <Reference URI="/xl/worksheets/sheet8.xml?ContentType=application/vnd.openxmlformats-officedocument.spreadsheetml.worksheet+xml">
        <DigestMethod Algorithm="http://www.w3.org/2001/04/xmlenc#sha256"/>
        <DigestValue>P3nXf9tcyhJXFApaemiiM4H5paEvIsA5Ha+e4pVkqYA=</DigestValue>
      </Reference>
      <Reference URI="/xl/worksheets/sheet9.xml?ContentType=application/vnd.openxmlformats-officedocument.spreadsheetml.worksheet+xml">
        <DigestMethod Algorithm="http://www.w3.org/2001/04/xmlenc#sha256"/>
        <DigestValue>sp4+vJceEmoCeLQ+pec7Sziz4msMDw3/Jy3vOfkMx5Q=</DigestValue>
      </Reference>
    </Manifest>
    <SignatureProperties>
      <SignatureProperty Id="idSignatureTime" Target="#idPackageSignature">
        <mdssi:SignatureTime xmlns:mdssi="http://schemas.openxmlformats.org/package/2006/digital-signature">
          <mdssi:Format>YYYY-MM-DDThh:mm:ssTZD</mdssi:Format>
          <mdssi:Value>2021-08-16T15:58:34Z</mdssi:Value>
        </mdssi:SignatureTime>
      </SignatureProperty>
    </SignatureProperties>
  </Object>
  <Object Id="idOfficeObject">
    <SignatureProperties>
      <SignatureProperty Id="idOfficeV1Details" Target="#idPackageSignature">
        <SignatureInfoV1 xmlns="http://schemas.microsoft.com/office/2006/digsig">
          <SetupID>{6A689F6B-99E9-4D54-8B13-FCEF5C40D2C0}</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2021-08-16T15:58:34Z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AAAAAASAAAADAAAAAEAAAAeAAAAGAAAAL0AAAAEAAAA9wAAABEAAAAlAAAADAAAAAEAAABUAAAAiAAAAL4AAAAEAAAA9QAAABAAAAABAAAAYfe0QVU1tEG+AAAABAAAAAoAAABMAAAAAAAAAAAAAAAAAAAA//////////9gAAAAMQ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Cwo6ka9wEAAEiuyaz/fwAAAAAAAAAAAAAAAAAAAAAAADizbyHSAAAAAAAAAAAAAAAAAAAAAAAAAAAAAAAAAAAAJ2oB7LtUAAAgAAAAAAAAADimqRr3AQAAwAlnE/cBAABwDnYT9wEAAJC0byEAAAAAAAAAAAAAAAAHAAAAAAAAABDX2Rr3AQAAzLNvIdIAAAAJtG8h0gAAALGnpqz/fwAACgAAAAAAAABWU6msAAAAAJ+64aBA2wAAOKapGvcBAADMs28h0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PAdnRP3AQAASK7JrP9/AAAAAAAAAAAAAAAAAAAAAAAAYNF1E/cBAADut6ttRKjXAQAAAAAAAAAAAAAAAAAAAAAnGwHsu1QAADgRv2X/fwAAMF3ZZf9/AADg////AAAAAHAOdhP3AQAAqMVvIQAAAAAAAAAAAAAAAAYAAAAAAAAAIAAAAAAAAADMxG8h0gAAAAnFbyHSAAAAsaemrP9/AACIM79l/38AABBh2WUAAAAAMF3ZZf9/AAAwXdll/38AAMzEbyHSAAAABgAAAPcBAAAAAAAAAAAAAAAAAAAAAAAAAAAAAAAAAABgnXY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JH9GvcBAABIrsms/38AAAAAAAAAAAAAAAAAAAAAAAAIAAAAAAEAAKB+ajj3AQAAAAAAAAAAAAAAAAAAAAAAAFcYAey7VAAAwMRvIQAAAAAAAAAAAAAAAPD///8AAAAAcA52E/cBAABYxm8hAAAAAAAAAAAAAAAACQAAAAAAAAAgAAAAAAAAAHzFbyHSAAAAucVvIdIAAACxp6as/38AAAAAgD8AAIA/6LzbZQAAAAAAAIA/0gAAANGnTmX/fwAAfMVvIdIAAAAJAAAA9wEAAAAAAAAAAAAAAAAAAAAAAAAAAAAAAAAAAICedhN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xx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LCjqRr3AQAASK7JrP9/AAAAAAAAAAAAAAAAAAAAAAAAOLNvIdIAAAAAAAAAAAAAAAAAAAAAAAAAAAAAAAAAAAAnagHsu1QAACAAAAAAAAAAOKapGvcBAADACWcT9wEAAHAOdhP3AQAAkLRvIQAAAAAAAAAAAAAAAAcAAAAAAAAAENfZGvcBAADMs28h0gAAAAm0byHSAAAAsaemrP9/AAAKAAAAAAAAAFZTqawAAAAAn7rhoEDbAAA4pqka9wEAAMyzbyHS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8B2dE/cBAABIrsms/38AAAAAAAAAAAAAAAAAAAAAAABg0XUT9wEAAO63q21EqNcBAAAAAAAAAAAAAAAAAAAAACcbAey7VAAAOBG/Zf9/AAAwXdll/38AAOD///8AAAAAcA52E/cBAACoxW8hAAAAAAAAAAAAAAAABgAAAAAAAAAgAAAAAAAAAMzEbyHSAAAACcVvIdIAAACxp6as/38AAIgzv2X/fwAAEGHZZQAAAAAwXdll/38AADBd2WX/fwAAzMRvIdIAAAAGAAAA9wEAAAAAAAAAAAAAAAAAAAAAAAAAAAAAAAAAAGCddh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AYkf0a9wEAAEiuyaz/fwAAAAAAAAAAAAAAAAAAAAAAAAgAAAAAAQAAoH5qOPcBAAAAAAAAAAAAAAAAAAAAAAAAVxgB7LtUAADAxG8hAAAAAAAAAAAAAAAA8P///wAAAABwDnYT9wEAAFjGbyEAAAAAAAAAAAAAAAAJAAAAAAAAACAAAAAAAAAAfMVvIdIAAAC5xW8h0gAAALGnpqz/fwAAAACAPwAAgD/ovNtlAAAAAAAAgD/SAAAA0adOZf9/AAB8xW8h0gAAAAkAAAD3AQAAAAAAAAAAAAAAAAAAAAAAAAAAAAAAAAAAgJ52E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mz+1x3//n9Jqh3SS9RjEUAs39FanbuDOapzE9qDiqS0=</DigestValue>
    </Reference>
    <Reference Type="http://www.w3.org/2000/09/xmldsig#Object" URI="#idOfficeObject">
      <DigestMethod Algorithm="http://www.w3.org/2001/04/xmlenc#sha256"/>
      <DigestValue>ISZRlBOQsW78p/YYlsbYi3XW77H6fA6LxSPSdQa/E7I=</DigestValue>
    </Reference>
    <Reference Type="http://uri.etsi.org/01903#SignedProperties" URI="#idSignedProperties">
      <Transforms>
        <Transform Algorithm="http://www.w3.org/TR/2001/REC-xml-c14n-20010315"/>
      </Transforms>
      <DigestMethod Algorithm="http://www.w3.org/2001/04/xmlenc#sha256"/>
      <DigestValue>PpQhPCRFGE2Uu89QzPvaMTs5JLdiFdaMHaSQzf6OoPo=</DigestValue>
    </Reference>
    <Reference Type="http://www.w3.org/2000/09/xmldsig#Object" URI="#idValidSigLnImg">
      <DigestMethod Algorithm="http://www.w3.org/2001/04/xmlenc#sha256"/>
      <DigestValue>nH7DWuRWbfLhld4bk5/VxPRxuciOEFx8+CzlAQtWXwc=</DigestValue>
    </Reference>
    <Reference Type="http://www.w3.org/2000/09/xmldsig#Object" URI="#idInvalidSigLnImg">
      <DigestMethod Algorithm="http://www.w3.org/2001/04/xmlenc#sha256"/>
      <DigestValue>FWkPysWOckV5zIBldbtMk/TIQL4siIeW8r+Bwobqv+U=</DigestValue>
    </Reference>
  </SignedInfo>
  <SignatureValue>fj17P05pGKNyLu2buH6DHyOvA08GmENAQK2mfqEkrHDiZZ2B9Nx18SUpUBrUfzYYnhD4Qbl0c8Og
1V86PsbcVuAbB0WUKc2RHXRW0sqsR4COWGKCYZ2HCzY1zNVAGh8jJbEfyMhuCc9J1+IfpoZ1cEui
s9sTfeH/gtEf7XJJ9BNRzKup/snMTZIOnfeTxeYtKRGmW5EVQczpUBX+CDX4UrcjlBFbW3pZXY1J
ebvfO3/cxgV9RkNaF+TOe4erwS+QFOWwD5sxGCKQ0sSVXDHSVAzBVfz56ET1VfKdqM36sAMdqva1
hND+1h425wyXFPe0RGbv8r8e7BehEqOrGNMkdw==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dgBJtLon2AhpBKNRvp2jQL8Ukxq7NjGx9Ht6gB2EKIM=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1o4GDD7LiERpi/qQsDnPCUYW87NaL+LDajGyukgjdqc=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I/XKN+g+S88tTKHwQcQlLr/4ugvqzFEfbhJUrxa1BEw=</DigestValue>
      </Reference>
      <Reference URI="/xl/drawings/drawing3.xml?ContentType=application/vnd.openxmlformats-officedocument.drawing+xml">
        <DigestMethod Algorithm="http://www.w3.org/2001/04/xmlenc#sha256"/>
        <DigestValue>kwK2PZGFXis3NFKjGblkpdmFO78r6799zF4PmVvYSjM=</DigestValue>
      </Reference>
      <Reference URI="/xl/drawings/drawing4.xml?ContentType=application/vnd.openxmlformats-officedocument.drawing+xml">
        <DigestMethod Algorithm="http://www.w3.org/2001/04/xmlenc#sha256"/>
        <DigestValue>ExF0n1jZKP/bCmXkgpKJgmkCmoBuQV66kgnF9Wn2rC4=</DigestValue>
      </Reference>
      <Reference URI="/xl/drawings/vmlDrawing1.vml?ContentType=application/vnd.openxmlformats-officedocument.vmlDrawing">
        <DigestMethod Algorithm="http://www.w3.org/2001/04/xmlenc#sha256"/>
        <DigestValue>XWxbdS3xsu9FVyNkOddWk5Q6Cut3IcmwZvfKSwJpRlo=</DigestValue>
      </Reference>
      <Reference URI="/xl/drawings/vmlDrawing2.vml?ContentType=application/vnd.openxmlformats-officedocument.vmlDrawing">
        <DigestMethod Algorithm="http://www.w3.org/2001/04/xmlenc#sha256"/>
        <DigestValue>L6FKVOV24H9KqsDOky9wdR8p7IroumoMInMdGN5A670=</DigestValue>
      </Reference>
      <Reference URI="/xl/drawings/vmlDrawing3.vml?ContentType=application/vnd.openxmlformats-officedocument.vmlDrawing">
        <DigestMethod Algorithm="http://www.w3.org/2001/04/xmlenc#sha256"/>
        <DigestValue>dMl8XY5+TqECw/hRbf1s7BNohuO9DeAoPFGJ/bom3EU=</DigestValue>
      </Reference>
      <Reference URI="/xl/drawings/vmlDrawing4.vml?ContentType=application/vnd.openxmlformats-officedocument.vmlDrawing">
        <DigestMethod Algorithm="http://www.w3.org/2001/04/xmlenc#sha256"/>
        <DigestValue>Jc7o+zue05BTJTN3+L079P5KlmacqDcIFThzhDZXBo4=</DigestValue>
      </Reference>
      <Reference URI="/xl/drawings/vmlDrawing5.vml?ContentType=application/vnd.openxmlformats-officedocument.vmlDrawing">
        <DigestMethod Algorithm="http://www.w3.org/2001/04/xmlenc#sha256"/>
        <DigestValue>2RRHieztdvJHiV8j+OwA6h1A1rKwSQkPzwaCwTV2Ncw=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aN0Y8KBd7xD6ZLnMtJQyitWNsDz+GzB10Io8+vfJqy8=</DigestValue>
      </Reference>
      <Reference URI="/xl/media/image4.emf?ContentType=image/x-emf">
        <DigestMethod Algorithm="http://www.w3.org/2001/04/xmlenc#sha256"/>
        <DigestValue>5hwo/m9li9TSTkwELdxT/Nj4yxSZVTOdtJuIUxgetxc=</DigestValue>
      </Reference>
      <Reference URI="/xl/media/image5.emf?ContentType=image/x-emf">
        <DigestMethod Algorithm="http://www.w3.org/2001/04/xmlenc#sha256"/>
        <DigestValue>HCFt9UsC6lCAScxX5/hR3unRX+IB/adzZnpQEuoOsMo=</DigestValue>
      </Reference>
      <Reference URI="/xl/media/image6.png?ContentType=image/png">
        <DigestMethod Algorithm="http://www.w3.org/2001/04/xmlenc#sha256"/>
        <DigestValue>wjB8CX/XkmBQKpE4i85Cno1I5sjxE7Lnag5IQNWpfOs=</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yafQoiqsHuJ5rXk4BhhOpeF5HDflrPmt4ejQBVK8Sy4=</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yafQoiqsHuJ5rXk4BhhOpeF5HDflrPmt4ejQBVK8Sy4=</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okuvgoTpnZHRC+UCVIUb4x3g1PAou5h020CTh4bGDHk=</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BCq9O5HHwm91X0cDGi4bjZg0oXnSgv7WGiCfkpesuIU=</DigestValue>
      </Reference>
      <Reference URI="/xl/printerSettings/printerSettings29.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woAG7XEFZSS8ItJ1ujIm8VUaTJEGMvJp9rHuBmepioA=</DigestValue>
      </Reference>
      <Reference URI="/xl/printerSettings/printerSettings32.bin?ContentType=application/vnd.openxmlformats-officedocument.spreadsheetml.printerSettings">
        <DigestMethod Algorithm="http://www.w3.org/2001/04/xmlenc#sha256"/>
        <DigestValue>TRrCOIAvgyay9+dOHANtMRhI4Mlj24DaFIyKQoKcdPw=</DigestValue>
      </Reference>
      <Reference URI="/xl/printerSettings/printerSettings33.bin?ContentType=application/vnd.openxmlformats-officedocument.spreadsheetml.printerSettings">
        <DigestMethod Algorithm="http://www.w3.org/2001/04/xmlenc#sha256"/>
        <DigestValue>TRrCOIAvgyay9+dOHANtMRhI4Mlj24DaFIyKQoKcdPw=</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TRrCOIAvgyay9+dOHANtMRhI4Mlj24DaFIyKQoKcdPw=</DigestValue>
      </Reference>
      <Reference URI="/xl/printerSettings/printerSettings36.bin?ContentType=application/vnd.openxmlformats-officedocument.spreadsheetml.printerSettings">
        <DigestMethod Algorithm="http://www.w3.org/2001/04/xmlenc#sha256"/>
        <DigestValue>hqnMLvZ6XBY2fH1KhK00vJXWuxlSZRWkoKrdKDrIF2Q=</DigestValue>
      </Reference>
      <Reference URI="/xl/printerSettings/printerSettings37.bin?ContentType=application/vnd.openxmlformats-officedocument.spreadsheetml.printerSettings">
        <DigestMethod Algorithm="http://www.w3.org/2001/04/xmlenc#sha256"/>
        <DigestValue>HeMXh0BvJ5EJgLU/vDhAs8Wted+7ofJnylrfXHCWHDg=</DigestValue>
      </Reference>
      <Reference URI="/xl/printerSettings/printerSettings38.bin?ContentType=application/vnd.openxmlformats-officedocument.spreadsheetml.printerSettings">
        <DigestMethod Algorithm="http://www.w3.org/2001/04/xmlenc#sha256"/>
        <DigestValue>TRrCOIAvgyay9+dOHANtMRhI4Mlj24DaFIyKQoKcdPw=</DigestValue>
      </Reference>
      <Reference URI="/xl/printerSettings/printerSettings39.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8ULINyTSns7e3+F/twyhXb2p4OEI5M6paxloUp/0tKM=</DigestValue>
      </Reference>
      <Reference URI="/xl/printerSettings/printerSettings41.bin?ContentType=application/vnd.openxmlformats-officedocument.spreadsheetml.printerSettings">
        <DigestMethod Algorithm="http://www.w3.org/2001/04/xmlenc#sha256"/>
        <DigestValue>8ULINyTSns7e3+F/twyhXb2p4OEI5M6paxloUp/0tKM=</DigestValue>
      </Reference>
      <Reference URI="/xl/printerSettings/printerSettings42.bin?ContentType=application/vnd.openxmlformats-officedocument.spreadsheetml.printerSettings">
        <DigestMethod Algorithm="http://www.w3.org/2001/04/xmlenc#sha256"/>
        <DigestValue>8ULINyTSns7e3+F/twyhXb2p4OEI5M6paxloUp/0tKM=</DigestValue>
      </Reference>
      <Reference URI="/xl/printerSettings/printerSettings43.bin?ContentType=application/vnd.openxmlformats-officedocument.spreadsheetml.printerSettings">
        <DigestMethod Algorithm="http://www.w3.org/2001/04/xmlenc#sha256"/>
        <DigestValue>8ULINyTSns7e3+F/twyhXb2p4OEI5M6paxloUp/0tKM=</DigestValue>
      </Reference>
      <Reference URI="/xl/printerSettings/printerSettings44.bin?ContentType=application/vnd.openxmlformats-officedocument.spreadsheetml.printerSettings">
        <DigestMethod Algorithm="http://www.w3.org/2001/04/xmlenc#sha256"/>
        <DigestValue>8ULINyTSns7e3+F/twyhXb2p4OEI5M6paxloUp/0tKM=</DigestValue>
      </Reference>
      <Reference URI="/xl/printerSettings/printerSettings45.bin?ContentType=application/vnd.openxmlformats-officedocument.spreadsheetml.printerSettings">
        <DigestMethod Algorithm="http://www.w3.org/2001/04/xmlenc#sha256"/>
        <DigestValue>8ULINyTSns7e3+F/twyhXb2p4OEI5M6paxloUp/0tKM=</DigestValue>
      </Reference>
      <Reference URI="/xl/printerSettings/printerSettings46.bin?ContentType=application/vnd.openxmlformats-officedocument.spreadsheetml.printerSettings">
        <DigestMethod Algorithm="http://www.w3.org/2001/04/xmlenc#sha256"/>
        <DigestValue>aAVyG3k+zl7YnITtI5+JxTP24xVkaLfE8NDj5dja668=</DigestValue>
      </Reference>
      <Reference URI="/xl/printerSettings/printerSettings47.bin?ContentType=application/vnd.openxmlformats-officedocument.spreadsheetml.printerSettings">
        <DigestMethod Algorithm="http://www.w3.org/2001/04/xmlenc#sha256"/>
        <DigestValue>8ULINyTSns7e3+F/twyhXb2p4OEI5M6paxloUp/0tKM=</DigestValue>
      </Reference>
      <Reference URI="/xl/printerSettings/printerSettings48.bin?ContentType=application/vnd.openxmlformats-officedocument.spreadsheetml.printerSettings">
        <DigestMethod Algorithm="http://www.w3.org/2001/04/xmlenc#sha256"/>
        <DigestValue>8ULINyTSns7e3+F/twyhXb2p4OEI5M6paxloUp/0tKM=</DigestValue>
      </Reference>
      <Reference URI="/xl/printerSettings/printerSettings49.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GyyR84UYFfbFvVrs+ip9vPggIMAXC0nxkmeUVNsGxCc=</DigestValue>
      </Reference>
      <Reference URI="/xl/printerSettings/printerSettings52.bin?ContentType=application/vnd.openxmlformats-officedocument.spreadsheetml.printerSettings">
        <DigestMethod Algorithm="http://www.w3.org/2001/04/xmlenc#sha256"/>
        <DigestValue>lRoAe/mTaTGs/ie48E4RHaNSrD83b2F7kdeF2aA9Dmk=</DigestValue>
      </Reference>
      <Reference URI="/xl/printerSettings/printerSettings53.bin?ContentType=application/vnd.openxmlformats-officedocument.spreadsheetml.printerSettings">
        <DigestMethod Algorithm="http://www.w3.org/2001/04/xmlenc#sha256"/>
        <DigestValue>lRoAe/mTaTGs/ie48E4RHaNSrD83b2F7kdeF2aA9Dmk=</DigestValue>
      </Reference>
      <Reference URI="/xl/printerSettings/printerSettings54.bin?ContentType=application/vnd.openxmlformats-officedocument.spreadsheetml.printerSettings">
        <DigestMethod Algorithm="http://www.w3.org/2001/04/xmlenc#sha256"/>
        <DigestValue>lRoAe/mTaTGs/ie48E4RHaNSrD83b2F7kdeF2aA9Dmk=</DigestValue>
      </Reference>
      <Reference URI="/xl/printerSettings/printerSettings55.bin?ContentType=application/vnd.openxmlformats-officedocument.spreadsheetml.printerSettings">
        <DigestMethod Algorithm="http://www.w3.org/2001/04/xmlenc#sha256"/>
        <DigestValue>ZVxXhJn6XmjT/m1Dw2UhwYZPVXYMSYE+DUFTlsgHV4s=</DigestValue>
      </Reference>
      <Reference URI="/xl/printerSettings/printerSettings56.bin?ContentType=application/vnd.openxmlformats-officedocument.spreadsheetml.printerSettings">
        <DigestMethod Algorithm="http://www.w3.org/2001/04/xmlenc#sha256"/>
        <DigestValue>ZVxXhJn6XmjT/m1Dw2UhwYZPVXYMSYE+DUFTlsgHV4s=</DigestValue>
      </Reference>
      <Reference URI="/xl/printerSettings/printerSettings57.bin?ContentType=application/vnd.openxmlformats-officedocument.spreadsheetml.printerSettings">
        <DigestMethod Algorithm="http://www.w3.org/2001/04/xmlenc#sha256"/>
        <DigestValue>gGiYRvC6OifZOlTmsuOCFc9KelrpZ9vTuEfBwJ7ED6I=</DigestValue>
      </Reference>
      <Reference URI="/xl/printerSettings/printerSettings58.bin?ContentType=application/vnd.openxmlformats-officedocument.spreadsheetml.printerSettings">
        <DigestMethod Algorithm="http://www.w3.org/2001/04/xmlenc#sha256"/>
        <DigestValue>lRoAe/mTaTGs/ie48E4RHaNSrD83b2F7kdeF2aA9Dmk=</DigestValue>
      </Reference>
      <Reference URI="/xl/printerSettings/printerSettings59.bin?ContentType=application/vnd.openxmlformats-officedocument.spreadsheetml.printerSettings">
        <DigestMethod Algorithm="http://www.w3.org/2001/04/xmlenc#sha256"/>
        <DigestValue>LwBzALaWu/UqwnuIuIruXAeTvU2fnwD7Lld5DKdYFEo=</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okuvgoTpnZHRC+UCVIUb4x3g1PAou5h020CTh4bGDHk=</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okuvgoTpnZHRC+UCVIUb4x3g1PAou5h020CTh4bGDHk=</DigestValue>
      </Reference>
      <Reference URI="/xl/printerSettings/printerSettings66.bin?ContentType=application/vnd.openxmlformats-officedocument.spreadsheetml.printerSettings">
        <DigestMethod Algorithm="http://www.w3.org/2001/04/xmlenc#sha256"/>
        <DigestValue>okuvgoTpnZHRC+UCVIUb4x3g1PAou5h020CTh4bGDHk=</DigestValue>
      </Reference>
      <Reference URI="/xl/printerSettings/printerSettings67.bin?ContentType=application/vnd.openxmlformats-officedocument.spreadsheetml.printerSettings">
        <DigestMethod Algorithm="http://www.w3.org/2001/04/xmlenc#sha256"/>
        <DigestValue>okuvgoTpnZHRC+UCVIUb4x3g1PAou5h020CTh4bGDHk=</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B3Ncs+F+LEjycZR0bd5ZkkKGiTZ9juaNP+DpvaeKQWo=</DigestValue>
      </Reference>
      <Reference URI="/xl/styles.xml?ContentType=application/vnd.openxmlformats-officedocument.spreadsheetml.styles+xml">
        <DigestMethod Algorithm="http://www.w3.org/2001/04/xmlenc#sha256"/>
        <DigestValue>wFeot/QUnAthc6leIg1sBqsv8M7xfuWpT+vogfUMzXo=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iSr42iZj/tpSM8WECXluWb8WkUtEK3HXwVnGjRGAUoE=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RHxStBQHpLaDJlDpBNDhpcIEsB5kfKKQj345QudZ7ok=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2sS2KVtF/Y7t611H8jTF5Hg5v+GPsR8WhTJIR9ezguY=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149nzfxPNkiH41YdS8rSrnprSSd5FBkdzw210y0pjcM=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DnvIJz+VWQd6crjNApOgLX3cjYJHe6WO16UF/e4Deos=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kjINJPKFzBfCjWKGRyLFvVgT/k1B9bSShAcLGVqaMvg=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kOdFNPWYyaBvJLf+IXC/qRI4H7HqSKJMra7/yCDThpI=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9bGEphZB7283Tu/pb7GMIQFIf/25dHmG3sZ+6e/5H0I=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IrbaSHIbfEMeqF3iuqLzpChqxVoXgb+kBt1iVpkQrYg=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RNjftu03EuFAxWNncsN6Jfdc4raJ5VCT+sQkIeswEWg=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DKCDkxqSH+7QwPefCN+FVHiofDOHbpjKMPDYS784If8=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E9DUSvM7bHPxtCXKz6/VLhKJ7jVpARRHB3fX/9HOiWg=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Msb2k6J9vz2GW2NeCW8M1NKUaWet4F9Z/TdtML9m5Gw=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47GO1fLR7fWmvV1y3cpZlw9o6QtvAH9lnKkzcxgUS5A=</DigestValue>
      </Reference>
      <Reference URI="/xl/worksheets/sheet1.xml?ContentType=application/vnd.openxmlformats-officedocument.spreadsheetml.worksheet+xml">
        <DigestMethod Algorithm="http://www.w3.org/2001/04/xmlenc#sha256"/>
        <DigestValue>Us2cyiVkhl3aFoHejbHe+sFL/hbRtrt0bAQONvSN7iI=</DigestValue>
      </Reference>
      <Reference URI="/xl/worksheets/sheet10.xml?ContentType=application/vnd.openxmlformats-officedocument.spreadsheetml.worksheet+xml">
        <DigestMethod Algorithm="http://www.w3.org/2001/04/xmlenc#sha256"/>
        <DigestValue>TmE2oyfiuW17AhTL5fmzpRESdJw7DxM+MgYdWAE1FbM=</DigestValue>
      </Reference>
      <Reference URI="/xl/worksheets/sheet11.xml?ContentType=application/vnd.openxmlformats-officedocument.spreadsheetml.worksheet+xml">
        <DigestMethod Algorithm="http://www.w3.org/2001/04/xmlenc#sha256"/>
        <DigestValue>b/Eyk8bJNsffAXa3imc71MulaksmAfmTy9pY5CzG/LA=</DigestValue>
      </Reference>
      <Reference URI="/xl/worksheets/sheet12.xml?ContentType=application/vnd.openxmlformats-officedocument.spreadsheetml.worksheet+xml">
        <DigestMethod Algorithm="http://www.w3.org/2001/04/xmlenc#sha256"/>
        <DigestValue>pGfVmeDGp/SA5C74z76IkOb6VbAsLngf/5smqtUK8QQ=</DigestValue>
      </Reference>
      <Reference URI="/xl/worksheets/sheet13.xml?ContentType=application/vnd.openxmlformats-officedocument.spreadsheetml.worksheet+xml">
        <DigestMethod Algorithm="http://www.w3.org/2001/04/xmlenc#sha256"/>
        <DigestValue>qxCV7DmhSU/7T1MG9NEP8/YwBHaDM06qY6wI+9Ko+bA=</DigestValue>
      </Reference>
      <Reference URI="/xl/worksheets/sheet14.xml?ContentType=application/vnd.openxmlformats-officedocument.spreadsheetml.worksheet+xml">
        <DigestMethod Algorithm="http://www.w3.org/2001/04/xmlenc#sha256"/>
        <DigestValue>MNGsH4HJxI1rpJsc2ebSX0T59KW3MpYlzmcag9PzGJo=</DigestValue>
      </Reference>
      <Reference URI="/xl/worksheets/sheet15.xml?ContentType=application/vnd.openxmlformats-officedocument.spreadsheetml.worksheet+xml">
        <DigestMethod Algorithm="http://www.w3.org/2001/04/xmlenc#sha256"/>
        <DigestValue>OBFq2f5Unya3N/bxXzCmAL+Mfq3ZWk8EqQCOlpJeknU=</DigestValue>
      </Reference>
      <Reference URI="/xl/worksheets/sheet16.xml?ContentType=application/vnd.openxmlformats-officedocument.spreadsheetml.worksheet+xml">
        <DigestMethod Algorithm="http://www.w3.org/2001/04/xmlenc#sha256"/>
        <DigestValue>AgVbFhF0DXaDXCtJFgqhZQW33/2cIFOwV8GLdqojp9c=</DigestValue>
      </Reference>
      <Reference URI="/xl/worksheets/sheet2.xml?ContentType=application/vnd.openxmlformats-officedocument.spreadsheetml.worksheet+xml">
        <DigestMethod Algorithm="http://www.w3.org/2001/04/xmlenc#sha256"/>
        <DigestValue>7FCwr/w8LnvscOosVe1bxDm3X9n9RQEKTL4mRJiqvxs=</DigestValue>
      </Reference>
      <Reference URI="/xl/worksheets/sheet3.xml?ContentType=application/vnd.openxmlformats-officedocument.spreadsheetml.worksheet+xml">
        <DigestMethod Algorithm="http://www.w3.org/2001/04/xmlenc#sha256"/>
        <DigestValue>rmJfxon9LUeeteSFkohLeLPiktleqt/X04rAhmbjc3g=</DigestValue>
      </Reference>
      <Reference URI="/xl/worksheets/sheet4.xml?ContentType=application/vnd.openxmlformats-officedocument.spreadsheetml.worksheet+xml">
        <DigestMethod Algorithm="http://www.w3.org/2001/04/xmlenc#sha256"/>
        <DigestValue>Z83n8rSUi67k066cV8a+TdGsQ75LKFQhUSGDLA5Nmqg=</DigestValue>
      </Reference>
      <Reference URI="/xl/worksheets/sheet5.xml?ContentType=application/vnd.openxmlformats-officedocument.spreadsheetml.worksheet+xml">
        <DigestMethod Algorithm="http://www.w3.org/2001/04/xmlenc#sha256"/>
        <DigestValue>2Gmg6uuJXun+HQIb9taCLybR4pKEAufb9uMRtBdMJg8=</DigestValue>
      </Reference>
      <Reference URI="/xl/worksheets/sheet6.xml?ContentType=application/vnd.openxmlformats-officedocument.spreadsheetml.worksheet+xml">
        <DigestMethod Algorithm="http://www.w3.org/2001/04/xmlenc#sha256"/>
        <DigestValue>ZR+rve2PpMWxBjyVY9CTnHOIcVDlwJEuQvocKOVRHr4=</DigestValue>
      </Reference>
      <Reference URI="/xl/worksheets/sheet7.xml?ContentType=application/vnd.openxmlformats-officedocument.spreadsheetml.worksheet+xml">
        <DigestMethod Algorithm="http://www.w3.org/2001/04/xmlenc#sha256"/>
        <DigestValue>BNJNcuyeQmbPkda+pVFyOEH+Ps5vZ7/eZRQPwv8aO78=</DigestValue>
      </Reference>
      <Reference URI="/xl/worksheets/sheet8.xml?ContentType=application/vnd.openxmlformats-officedocument.spreadsheetml.worksheet+xml">
        <DigestMethod Algorithm="http://www.w3.org/2001/04/xmlenc#sha256"/>
        <DigestValue>P3nXf9tcyhJXFApaemiiM4H5paEvIsA5Ha+e4pVkqYA=</DigestValue>
      </Reference>
      <Reference URI="/xl/worksheets/sheet9.xml?ContentType=application/vnd.openxmlformats-officedocument.spreadsheetml.worksheet+xml">
        <DigestMethod Algorithm="http://www.w3.org/2001/04/xmlenc#sha256"/>
        <DigestValue>sp4+vJceEmoCeLQ+pec7Sziz4msMDw3/Jy3vOfkMx5Q=</DigestValue>
      </Reference>
    </Manifest>
    <SignatureProperties>
      <SignatureProperty Id="idSignatureTime" Target="#idPackageSignature">
        <mdssi:SignatureTime xmlns:mdssi="http://schemas.openxmlformats.org/package/2006/digital-signature">
          <mdssi:Format>YYYY-MM-DDThh:mm:ssTZD</mdssi:Format>
          <mdssi:Value>2021-08-16T15:58:47Z</mdssi:Value>
        </mdssi:SignatureTime>
      </SignatureProperty>
    </SignatureProperties>
  </Object>
  <Object Id="idOfficeObject">
    <SignatureProperties>
      <SignatureProperty Id="idOfficeV1Details" Target="#idPackageSignature">
        <SignatureInfoV1 xmlns="http://schemas.microsoft.com/office/2006/digsig">
          <SetupID>{D50D57E0-CD71-4F50-9501-9D25ACDB078C}</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2021-08-16T15:58:47Z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AAAAAASAAAADAAAAAEAAAAeAAAAGAAAAL0AAAAEAAAA9wAAABEAAAAlAAAADAAAAAEAAABUAAAAiAAAAL4AAAAEAAAA9QAAABAAAAABAAAAYfe0QVU1tEG+AAAABAAAAAoAAABMAAAAAAAAAAAAAAAAAAAA//////////9gAAAAMQ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Cwo6ka9wEAAEiuyaz/fwAAAAAAAAAAAAAAAAAAAAAAADizbyHSAAAAAAAAAAAAAAAAAAAAAAAAAAAAAAAAAAAAJ2oB7LtUAAAgAAAAAAAAADimqRr3AQAAwAlnE/cBAABwDnYT9wEAAJC0byEAAAAAAAAAAAAAAAAHAAAAAAAAABDX2Rr3AQAAzLNvIdIAAAAJtG8h0gAAALGnpqz/fwAACgAAAAAAAABWU6msAAAAAJ+64aBA2wAAOKapGvcBAADMs28h0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PAdnRP3AQAASK7JrP9/AAAAAAAAAAAAAAAAAAAAAAAAYNF1E/cBAADut6ttRKjXAQAAAAAAAAAAAAAAAAAAAAAnGwHsu1QAADgRv2X/fwAAMF3ZZf9/AADg////AAAAAHAOdhP3AQAAqMVvIQAAAAAAAAAAAAAAAAYAAAAAAAAAIAAAAAAAAADMxG8h0gAAAAnFbyHSAAAAsaemrP9/AACIM79l/38AABBh2WUAAAAAMF3ZZf9/AAAwXdll/38AAMzEbyHSAAAABgAAAPcBAAAAAAAAAAAAAAAAAAAAAAAAAAAAAAAAAABgnXY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JH9GvcBAABIrsms/38AAAAAAAAAAAAAAAAAAAAAAAAIAAAAAAEAAKB+ajj3AQAAAAAAAAAAAAAAAAAAAAAAAFcYAey7VAAAwMRvIQAAAAAAAAAAAAAAAPD///8AAAAAcA52E/cBAABYxm8hAAAAAAAAAAAAAAAACQAAAAAAAAAgAAAAAAAAAHzFbyHSAAAAucVvIdIAAACxp6as/38AAAAAgD8AAIA/6LzbZQAAAAAAAIA/0gAAANGnTmX/fwAAfMVvIdIAAAAJAAAA9wEAAAAAAAAAAAAAAAAAAAAAAAAAAAAAAAAAAICedhN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Hw+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LCjqRr3AQAASK7JrP9/AAAAAAAAAAAAAAAAAAAAAAAAOLNvIdIAAAAAAAAAAAAAAAAAAAAAAAAAAAAAAAAAAAAnagHsu1QAACAAAAAAAAAAOKapGvcBAADACWcT9wEAAHAOdhP3AQAAkLRvIQAAAAAAAAAAAAAAAAcAAAAAAAAAENfZGvcBAADMs28h0gAAAAm0byHSAAAAsaemrP9/AAAKAAAAAAAAAFZTqawAAAAAn7rhoEDbAAA4pqka9wEAAMyzbyHS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8B2dE/cBAABIrsms/38AAAAAAAAAAAAAAAAAAAAAAABg0XUT9wEAAO63q21EqNcBAAAAAAAAAAAAAAAAAAAAACcbAey7VAAAOBG/Zf9/AAAwXdll/38AAOD///8AAAAAcA52E/cBAACoxW8hAAAAAAAAAAAAAAAABgAAAAAAAAAgAAAAAAAAAMzEbyHSAAAACcVvIdIAAACxp6as/38AAIgzv2X/fwAAEGHZZQAAAAAwXdll/38AADBd2WX/fwAAzMRvIdIAAAAGAAAA9wEAAAAAAAAAAAAAAAAAAAAAAAAAAAAAAAAAAGCddh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AYkf0a9wEAAEiuyaz/fwAAAAAAAAAAAAAAAAAAAAAAAAgAAAAAAQAAoH5qOPcBAAAAAAAAAAAAAAAAAAAAAAAAVxgB7LtUAADAxG8hAAAAAAAAAAAAAAAA8P///wAAAABwDnYT9wEAAFjGbyEAAAAAAAAAAAAAAAAJAAAAAAAAACAAAAAAAAAAfMVvIdIAAAC5xW8h0gAAALGnpqz/fwAAAACAPwAAgD/ovNtlAAAAAAAAgD/SAAAA0adOZf9/AAB8xW8h0gAAAAkAAAD3AQAAAAAAAAAAAAAAAAAAAAAAAAAAAAAAAAAAgJ52E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wx5Ww/Jk3EIv864styOHXI6BiaGSjd0MLlgOvggXuz0=</DigestValue>
    </Reference>
    <Reference Type="http://www.w3.org/2000/09/xmldsig#Object" URI="#idOfficeObject">
      <DigestMethod Algorithm="http://www.w3.org/2001/04/xmlenc#sha256"/>
      <DigestValue>82cQxYBNDZ5SiRYl2Fsf7pJx1HVCRgXOSEQVqXLoSOs=</DigestValue>
    </Reference>
    <Reference Type="http://uri.etsi.org/01903#SignedProperties" URI="#idSignedProperties">
      <Transforms>
        <Transform Algorithm="http://www.w3.org/TR/2001/REC-xml-c14n-20010315"/>
      </Transforms>
      <DigestMethod Algorithm="http://www.w3.org/2001/04/xmlenc#sha256"/>
      <DigestValue>Ds2OpGkcXQSZ/micGsWNTGomhZqpO85GjZ0o0YpSnbo=</DigestValue>
    </Reference>
    <Reference Type="http://www.w3.org/2000/09/xmldsig#Object" URI="#idValidSigLnImg">
      <DigestMethod Algorithm="http://www.w3.org/2001/04/xmlenc#sha256"/>
      <DigestValue>MmsUBnLm/1t65YuXpWFQaG5FP4UhY9b02IsWsTVtbIA=</DigestValue>
    </Reference>
    <Reference Type="http://www.w3.org/2000/09/xmldsig#Object" URI="#idInvalidSigLnImg">
      <DigestMethod Algorithm="http://www.w3.org/2001/04/xmlenc#sha256"/>
      <DigestValue>FWkPysWOckV5zIBldbtMk/TIQL4siIeW8r+Bwobqv+U=</DigestValue>
    </Reference>
  </SignedInfo>
  <SignatureValue>RxiIAhQQY3YhwTNBBJjhDlBfsOMW2pkSd0Ly91hpG8sxmaNtHQdFfipJ5iKajveWHgtKP1lUvcsU
YIpBXeAf24/9uzyzRpozShJ9CqHR0AUKOuL1bkbU+b2vFGHYWxBV+oRlITu0ru4FSA620Plbpyv1
mBDIZZ9l2ltYKFjPkoAUdfXidopi71pILNwOvVj0OlwWa9X7N5awJIYqcjL2EPPChWwwj8IWC7Uz
hiv+TX2X601M+E3chWp2WlJM+NIVfe97TGWC2SLRZy8kte5TF7yrNEWDOfo//ICkkysjIQUfWvH1
2Rl1OZRjlj34Anokrsst7+DoEmnlUv1MWfTBgQ==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dgBJtLon2AhpBKNRvp2jQL8Ukxq7NjGx9Ht6gB2EKIM=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1o4GDD7LiERpi/qQsDnPCUYW87NaL+LDajGyukgjdqc=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I/XKN+g+S88tTKHwQcQlLr/4ugvqzFEfbhJUrxa1BEw=</DigestValue>
      </Reference>
      <Reference URI="/xl/drawings/drawing3.xml?ContentType=application/vnd.openxmlformats-officedocument.drawing+xml">
        <DigestMethod Algorithm="http://www.w3.org/2001/04/xmlenc#sha256"/>
        <DigestValue>kwK2PZGFXis3NFKjGblkpdmFO78r6799zF4PmVvYSjM=</DigestValue>
      </Reference>
      <Reference URI="/xl/drawings/drawing4.xml?ContentType=application/vnd.openxmlformats-officedocument.drawing+xml">
        <DigestMethod Algorithm="http://www.w3.org/2001/04/xmlenc#sha256"/>
        <DigestValue>ExF0n1jZKP/bCmXkgpKJgmkCmoBuQV66kgnF9Wn2rC4=</DigestValue>
      </Reference>
      <Reference URI="/xl/drawings/vmlDrawing1.vml?ContentType=application/vnd.openxmlformats-officedocument.vmlDrawing">
        <DigestMethod Algorithm="http://www.w3.org/2001/04/xmlenc#sha256"/>
        <DigestValue>XWxbdS3xsu9FVyNkOddWk5Q6Cut3IcmwZvfKSwJpRlo=</DigestValue>
      </Reference>
      <Reference URI="/xl/drawings/vmlDrawing2.vml?ContentType=application/vnd.openxmlformats-officedocument.vmlDrawing">
        <DigestMethod Algorithm="http://www.w3.org/2001/04/xmlenc#sha256"/>
        <DigestValue>L6FKVOV24H9KqsDOky9wdR8p7IroumoMInMdGN5A670=</DigestValue>
      </Reference>
      <Reference URI="/xl/drawings/vmlDrawing3.vml?ContentType=application/vnd.openxmlformats-officedocument.vmlDrawing">
        <DigestMethod Algorithm="http://www.w3.org/2001/04/xmlenc#sha256"/>
        <DigestValue>dMl8XY5+TqECw/hRbf1s7BNohuO9DeAoPFGJ/bom3EU=</DigestValue>
      </Reference>
      <Reference URI="/xl/drawings/vmlDrawing4.vml?ContentType=application/vnd.openxmlformats-officedocument.vmlDrawing">
        <DigestMethod Algorithm="http://www.w3.org/2001/04/xmlenc#sha256"/>
        <DigestValue>Jc7o+zue05BTJTN3+L079P5KlmacqDcIFThzhDZXBo4=</DigestValue>
      </Reference>
      <Reference URI="/xl/drawings/vmlDrawing5.vml?ContentType=application/vnd.openxmlformats-officedocument.vmlDrawing">
        <DigestMethod Algorithm="http://www.w3.org/2001/04/xmlenc#sha256"/>
        <DigestValue>2RRHieztdvJHiV8j+OwA6h1A1rKwSQkPzwaCwTV2Ncw=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aN0Y8KBd7xD6ZLnMtJQyitWNsDz+GzB10Io8+vfJqy8=</DigestValue>
      </Reference>
      <Reference URI="/xl/media/image4.emf?ContentType=image/x-emf">
        <DigestMethod Algorithm="http://www.w3.org/2001/04/xmlenc#sha256"/>
        <DigestValue>5hwo/m9li9TSTkwELdxT/Nj4yxSZVTOdtJuIUxgetxc=</DigestValue>
      </Reference>
      <Reference URI="/xl/media/image5.emf?ContentType=image/x-emf">
        <DigestMethod Algorithm="http://www.w3.org/2001/04/xmlenc#sha256"/>
        <DigestValue>HCFt9UsC6lCAScxX5/hR3unRX+IB/adzZnpQEuoOsMo=</DigestValue>
      </Reference>
      <Reference URI="/xl/media/image6.png?ContentType=image/png">
        <DigestMethod Algorithm="http://www.w3.org/2001/04/xmlenc#sha256"/>
        <DigestValue>wjB8CX/XkmBQKpE4i85Cno1I5sjxE7Lnag5IQNWpfOs=</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yafQoiqsHuJ5rXk4BhhOpeF5HDflrPmt4ejQBVK8Sy4=</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yafQoiqsHuJ5rXk4BhhOpeF5HDflrPmt4ejQBVK8Sy4=</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okuvgoTpnZHRC+UCVIUb4x3g1PAou5h020CTh4bGDHk=</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BCq9O5HHwm91X0cDGi4bjZg0oXnSgv7WGiCfkpesuIU=</DigestValue>
      </Reference>
      <Reference URI="/xl/printerSettings/printerSettings29.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woAG7XEFZSS8ItJ1ujIm8VUaTJEGMvJp9rHuBmepioA=</DigestValue>
      </Reference>
      <Reference URI="/xl/printerSettings/printerSettings32.bin?ContentType=application/vnd.openxmlformats-officedocument.spreadsheetml.printerSettings">
        <DigestMethod Algorithm="http://www.w3.org/2001/04/xmlenc#sha256"/>
        <DigestValue>TRrCOIAvgyay9+dOHANtMRhI4Mlj24DaFIyKQoKcdPw=</DigestValue>
      </Reference>
      <Reference URI="/xl/printerSettings/printerSettings33.bin?ContentType=application/vnd.openxmlformats-officedocument.spreadsheetml.printerSettings">
        <DigestMethod Algorithm="http://www.w3.org/2001/04/xmlenc#sha256"/>
        <DigestValue>TRrCOIAvgyay9+dOHANtMRhI4Mlj24DaFIyKQoKcdPw=</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TRrCOIAvgyay9+dOHANtMRhI4Mlj24DaFIyKQoKcdPw=</DigestValue>
      </Reference>
      <Reference URI="/xl/printerSettings/printerSettings36.bin?ContentType=application/vnd.openxmlformats-officedocument.spreadsheetml.printerSettings">
        <DigestMethod Algorithm="http://www.w3.org/2001/04/xmlenc#sha256"/>
        <DigestValue>hqnMLvZ6XBY2fH1KhK00vJXWuxlSZRWkoKrdKDrIF2Q=</DigestValue>
      </Reference>
      <Reference URI="/xl/printerSettings/printerSettings37.bin?ContentType=application/vnd.openxmlformats-officedocument.spreadsheetml.printerSettings">
        <DigestMethod Algorithm="http://www.w3.org/2001/04/xmlenc#sha256"/>
        <DigestValue>HeMXh0BvJ5EJgLU/vDhAs8Wted+7ofJnylrfXHCWHDg=</DigestValue>
      </Reference>
      <Reference URI="/xl/printerSettings/printerSettings38.bin?ContentType=application/vnd.openxmlformats-officedocument.spreadsheetml.printerSettings">
        <DigestMethod Algorithm="http://www.w3.org/2001/04/xmlenc#sha256"/>
        <DigestValue>TRrCOIAvgyay9+dOHANtMRhI4Mlj24DaFIyKQoKcdPw=</DigestValue>
      </Reference>
      <Reference URI="/xl/printerSettings/printerSettings39.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8ULINyTSns7e3+F/twyhXb2p4OEI5M6paxloUp/0tKM=</DigestValue>
      </Reference>
      <Reference URI="/xl/printerSettings/printerSettings41.bin?ContentType=application/vnd.openxmlformats-officedocument.spreadsheetml.printerSettings">
        <DigestMethod Algorithm="http://www.w3.org/2001/04/xmlenc#sha256"/>
        <DigestValue>8ULINyTSns7e3+F/twyhXb2p4OEI5M6paxloUp/0tKM=</DigestValue>
      </Reference>
      <Reference URI="/xl/printerSettings/printerSettings42.bin?ContentType=application/vnd.openxmlformats-officedocument.spreadsheetml.printerSettings">
        <DigestMethod Algorithm="http://www.w3.org/2001/04/xmlenc#sha256"/>
        <DigestValue>8ULINyTSns7e3+F/twyhXb2p4OEI5M6paxloUp/0tKM=</DigestValue>
      </Reference>
      <Reference URI="/xl/printerSettings/printerSettings43.bin?ContentType=application/vnd.openxmlformats-officedocument.spreadsheetml.printerSettings">
        <DigestMethod Algorithm="http://www.w3.org/2001/04/xmlenc#sha256"/>
        <DigestValue>8ULINyTSns7e3+F/twyhXb2p4OEI5M6paxloUp/0tKM=</DigestValue>
      </Reference>
      <Reference URI="/xl/printerSettings/printerSettings44.bin?ContentType=application/vnd.openxmlformats-officedocument.spreadsheetml.printerSettings">
        <DigestMethod Algorithm="http://www.w3.org/2001/04/xmlenc#sha256"/>
        <DigestValue>8ULINyTSns7e3+F/twyhXb2p4OEI5M6paxloUp/0tKM=</DigestValue>
      </Reference>
      <Reference URI="/xl/printerSettings/printerSettings45.bin?ContentType=application/vnd.openxmlformats-officedocument.spreadsheetml.printerSettings">
        <DigestMethod Algorithm="http://www.w3.org/2001/04/xmlenc#sha256"/>
        <DigestValue>8ULINyTSns7e3+F/twyhXb2p4OEI5M6paxloUp/0tKM=</DigestValue>
      </Reference>
      <Reference URI="/xl/printerSettings/printerSettings46.bin?ContentType=application/vnd.openxmlformats-officedocument.spreadsheetml.printerSettings">
        <DigestMethod Algorithm="http://www.w3.org/2001/04/xmlenc#sha256"/>
        <DigestValue>aAVyG3k+zl7YnITtI5+JxTP24xVkaLfE8NDj5dja668=</DigestValue>
      </Reference>
      <Reference URI="/xl/printerSettings/printerSettings47.bin?ContentType=application/vnd.openxmlformats-officedocument.spreadsheetml.printerSettings">
        <DigestMethod Algorithm="http://www.w3.org/2001/04/xmlenc#sha256"/>
        <DigestValue>8ULINyTSns7e3+F/twyhXb2p4OEI5M6paxloUp/0tKM=</DigestValue>
      </Reference>
      <Reference URI="/xl/printerSettings/printerSettings48.bin?ContentType=application/vnd.openxmlformats-officedocument.spreadsheetml.printerSettings">
        <DigestMethod Algorithm="http://www.w3.org/2001/04/xmlenc#sha256"/>
        <DigestValue>8ULINyTSns7e3+F/twyhXb2p4OEI5M6paxloUp/0tKM=</DigestValue>
      </Reference>
      <Reference URI="/xl/printerSettings/printerSettings49.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GyyR84UYFfbFvVrs+ip9vPggIMAXC0nxkmeUVNsGxCc=</DigestValue>
      </Reference>
      <Reference URI="/xl/printerSettings/printerSettings52.bin?ContentType=application/vnd.openxmlformats-officedocument.spreadsheetml.printerSettings">
        <DigestMethod Algorithm="http://www.w3.org/2001/04/xmlenc#sha256"/>
        <DigestValue>lRoAe/mTaTGs/ie48E4RHaNSrD83b2F7kdeF2aA9Dmk=</DigestValue>
      </Reference>
      <Reference URI="/xl/printerSettings/printerSettings53.bin?ContentType=application/vnd.openxmlformats-officedocument.spreadsheetml.printerSettings">
        <DigestMethod Algorithm="http://www.w3.org/2001/04/xmlenc#sha256"/>
        <DigestValue>lRoAe/mTaTGs/ie48E4RHaNSrD83b2F7kdeF2aA9Dmk=</DigestValue>
      </Reference>
      <Reference URI="/xl/printerSettings/printerSettings54.bin?ContentType=application/vnd.openxmlformats-officedocument.spreadsheetml.printerSettings">
        <DigestMethod Algorithm="http://www.w3.org/2001/04/xmlenc#sha256"/>
        <DigestValue>lRoAe/mTaTGs/ie48E4RHaNSrD83b2F7kdeF2aA9Dmk=</DigestValue>
      </Reference>
      <Reference URI="/xl/printerSettings/printerSettings55.bin?ContentType=application/vnd.openxmlformats-officedocument.spreadsheetml.printerSettings">
        <DigestMethod Algorithm="http://www.w3.org/2001/04/xmlenc#sha256"/>
        <DigestValue>ZVxXhJn6XmjT/m1Dw2UhwYZPVXYMSYE+DUFTlsgHV4s=</DigestValue>
      </Reference>
      <Reference URI="/xl/printerSettings/printerSettings56.bin?ContentType=application/vnd.openxmlformats-officedocument.spreadsheetml.printerSettings">
        <DigestMethod Algorithm="http://www.w3.org/2001/04/xmlenc#sha256"/>
        <DigestValue>ZVxXhJn6XmjT/m1Dw2UhwYZPVXYMSYE+DUFTlsgHV4s=</DigestValue>
      </Reference>
      <Reference URI="/xl/printerSettings/printerSettings57.bin?ContentType=application/vnd.openxmlformats-officedocument.spreadsheetml.printerSettings">
        <DigestMethod Algorithm="http://www.w3.org/2001/04/xmlenc#sha256"/>
        <DigestValue>gGiYRvC6OifZOlTmsuOCFc9KelrpZ9vTuEfBwJ7ED6I=</DigestValue>
      </Reference>
      <Reference URI="/xl/printerSettings/printerSettings58.bin?ContentType=application/vnd.openxmlformats-officedocument.spreadsheetml.printerSettings">
        <DigestMethod Algorithm="http://www.w3.org/2001/04/xmlenc#sha256"/>
        <DigestValue>lRoAe/mTaTGs/ie48E4RHaNSrD83b2F7kdeF2aA9Dmk=</DigestValue>
      </Reference>
      <Reference URI="/xl/printerSettings/printerSettings59.bin?ContentType=application/vnd.openxmlformats-officedocument.spreadsheetml.printerSettings">
        <DigestMethod Algorithm="http://www.w3.org/2001/04/xmlenc#sha256"/>
        <DigestValue>LwBzALaWu/UqwnuIuIruXAeTvU2fnwD7Lld5DKdYFEo=</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okuvgoTpnZHRC+UCVIUb4x3g1PAou5h020CTh4bGDHk=</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okuvgoTpnZHRC+UCVIUb4x3g1PAou5h020CTh4bGDHk=</DigestValue>
      </Reference>
      <Reference URI="/xl/printerSettings/printerSettings66.bin?ContentType=application/vnd.openxmlformats-officedocument.spreadsheetml.printerSettings">
        <DigestMethod Algorithm="http://www.w3.org/2001/04/xmlenc#sha256"/>
        <DigestValue>okuvgoTpnZHRC+UCVIUb4x3g1PAou5h020CTh4bGDHk=</DigestValue>
      </Reference>
      <Reference URI="/xl/printerSettings/printerSettings67.bin?ContentType=application/vnd.openxmlformats-officedocument.spreadsheetml.printerSettings">
        <DigestMethod Algorithm="http://www.w3.org/2001/04/xmlenc#sha256"/>
        <DigestValue>okuvgoTpnZHRC+UCVIUb4x3g1PAou5h020CTh4bGDHk=</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B3Ncs+F+LEjycZR0bd5ZkkKGiTZ9juaNP+DpvaeKQWo=</DigestValue>
      </Reference>
      <Reference URI="/xl/styles.xml?ContentType=application/vnd.openxmlformats-officedocument.spreadsheetml.styles+xml">
        <DigestMethod Algorithm="http://www.w3.org/2001/04/xmlenc#sha256"/>
        <DigestValue>wFeot/QUnAthc6leIg1sBqsv8M7xfuWpT+vogfUMzXo=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iSr42iZj/tpSM8WECXluWb8WkUtEK3HXwVnGjRGAUoE=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RHxStBQHpLaDJlDpBNDhpcIEsB5kfKKQj345QudZ7ok=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2sS2KVtF/Y7t611H8jTF5Hg5v+GPsR8WhTJIR9ezguY=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149nzfxPNkiH41YdS8rSrnprSSd5FBkdzw210y0pjcM=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DnvIJz+VWQd6crjNApOgLX3cjYJHe6WO16UF/e4Deos=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kjINJPKFzBfCjWKGRyLFvVgT/k1B9bSShAcLGVqaMvg=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kOdFNPWYyaBvJLf+IXC/qRI4H7HqSKJMra7/yCDThpI=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9bGEphZB7283Tu/pb7GMIQFIf/25dHmG3sZ+6e/5H0I=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IrbaSHIbfEMeqF3iuqLzpChqxVoXgb+kBt1iVpkQrYg=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RNjftu03EuFAxWNncsN6Jfdc4raJ5VCT+sQkIeswEWg=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DKCDkxqSH+7QwPefCN+FVHiofDOHbpjKMPDYS784If8=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E9DUSvM7bHPxtCXKz6/VLhKJ7jVpARRHB3fX/9HOiWg=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Msb2k6J9vz2GW2NeCW8M1NKUaWet4F9Z/TdtML9m5Gw=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47GO1fLR7fWmvV1y3cpZlw9o6QtvAH9lnKkzcxgUS5A=</DigestValue>
      </Reference>
      <Reference URI="/xl/worksheets/sheet1.xml?ContentType=application/vnd.openxmlformats-officedocument.spreadsheetml.worksheet+xml">
        <DigestMethod Algorithm="http://www.w3.org/2001/04/xmlenc#sha256"/>
        <DigestValue>Us2cyiVkhl3aFoHejbHe+sFL/hbRtrt0bAQONvSN7iI=</DigestValue>
      </Reference>
      <Reference URI="/xl/worksheets/sheet10.xml?ContentType=application/vnd.openxmlformats-officedocument.spreadsheetml.worksheet+xml">
        <DigestMethod Algorithm="http://www.w3.org/2001/04/xmlenc#sha256"/>
        <DigestValue>TmE2oyfiuW17AhTL5fmzpRESdJw7DxM+MgYdWAE1FbM=</DigestValue>
      </Reference>
      <Reference URI="/xl/worksheets/sheet11.xml?ContentType=application/vnd.openxmlformats-officedocument.spreadsheetml.worksheet+xml">
        <DigestMethod Algorithm="http://www.w3.org/2001/04/xmlenc#sha256"/>
        <DigestValue>b/Eyk8bJNsffAXa3imc71MulaksmAfmTy9pY5CzG/LA=</DigestValue>
      </Reference>
      <Reference URI="/xl/worksheets/sheet12.xml?ContentType=application/vnd.openxmlformats-officedocument.spreadsheetml.worksheet+xml">
        <DigestMethod Algorithm="http://www.w3.org/2001/04/xmlenc#sha256"/>
        <DigestValue>pGfVmeDGp/SA5C74z76IkOb6VbAsLngf/5smqtUK8QQ=</DigestValue>
      </Reference>
      <Reference URI="/xl/worksheets/sheet13.xml?ContentType=application/vnd.openxmlformats-officedocument.spreadsheetml.worksheet+xml">
        <DigestMethod Algorithm="http://www.w3.org/2001/04/xmlenc#sha256"/>
        <DigestValue>qxCV7DmhSU/7T1MG9NEP8/YwBHaDM06qY6wI+9Ko+bA=</DigestValue>
      </Reference>
      <Reference URI="/xl/worksheets/sheet14.xml?ContentType=application/vnd.openxmlformats-officedocument.spreadsheetml.worksheet+xml">
        <DigestMethod Algorithm="http://www.w3.org/2001/04/xmlenc#sha256"/>
        <DigestValue>MNGsH4HJxI1rpJsc2ebSX0T59KW3MpYlzmcag9PzGJo=</DigestValue>
      </Reference>
      <Reference URI="/xl/worksheets/sheet15.xml?ContentType=application/vnd.openxmlformats-officedocument.spreadsheetml.worksheet+xml">
        <DigestMethod Algorithm="http://www.w3.org/2001/04/xmlenc#sha256"/>
        <DigestValue>OBFq2f5Unya3N/bxXzCmAL+Mfq3ZWk8EqQCOlpJeknU=</DigestValue>
      </Reference>
      <Reference URI="/xl/worksheets/sheet16.xml?ContentType=application/vnd.openxmlformats-officedocument.spreadsheetml.worksheet+xml">
        <DigestMethod Algorithm="http://www.w3.org/2001/04/xmlenc#sha256"/>
        <DigestValue>AgVbFhF0DXaDXCtJFgqhZQW33/2cIFOwV8GLdqojp9c=</DigestValue>
      </Reference>
      <Reference URI="/xl/worksheets/sheet2.xml?ContentType=application/vnd.openxmlformats-officedocument.spreadsheetml.worksheet+xml">
        <DigestMethod Algorithm="http://www.w3.org/2001/04/xmlenc#sha256"/>
        <DigestValue>7FCwr/w8LnvscOosVe1bxDm3X9n9RQEKTL4mRJiqvxs=</DigestValue>
      </Reference>
      <Reference URI="/xl/worksheets/sheet3.xml?ContentType=application/vnd.openxmlformats-officedocument.spreadsheetml.worksheet+xml">
        <DigestMethod Algorithm="http://www.w3.org/2001/04/xmlenc#sha256"/>
        <DigestValue>rmJfxon9LUeeteSFkohLeLPiktleqt/X04rAhmbjc3g=</DigestValue>
      </Reference>
      <Reference URI="/xl/worksheets/sheet4.xml?ContentType=application/vnd.openxmlformats-officedocument.spreadsheetml.worksheet+xml">
        <DigestMethod Algorithm="http://www.w3.org/2001/04/xmlenc#sha256"/>
        <DigestValue>Z83n8rSUi67k066cV8a+TdGsQ75LKFQhUSGDLA5Nmqg=</DigestValue>
      </Reference>
      <Reference URI="/xl/worksheets/sheet5.xml?ContentType=application/vnd.openxmlformats-officedocument.spreadsheetml.worksheet+xml">
        <DigestMethod Algorithm="http://www.w3.org/2001/04/xmlenc#sha256"/>
        <DigestValue>2Gmg6uuJXun+HQIb9taCLybR4pKEAufb9uMRtBdMJg8=</DigestValue>
      </Reference>
      <Reference URI="/xl/worksheets/sheet6.xml?ContentType=application/vnd.openxmlformats-officedocument.spreadsheetml.worksheet+xml">
        <DigestMethod Algorithm="http://www.w3.org/2001/04/xmlenc#sha256"/>
        <DigestValue>ZR+rve2PpMWxBjyVY9CTnHOIcVDlwJEuQvocKOVRHr4=</DigestValue>
      </Reference>
      <Reference URI="/xl/worksheets/sheet7.xml?ContentType=application/vnd.openxmlformats-officedocument.spreadsheetml.worksheet+xml">
        <DigestMethod Algorithm="http://www.w3.org/2001/04/xmlenc#sha256"/>
        <DigestValue>BNJNcuyeQmbPkda+pVFyOEH+Ps5vZ7/eZRQPwv8aO78=</DigestValue>
      </Reference>
      <Reference URI="/xl/worksheets/sheet8.xml?ContentType=application/vnd.openxmlformats-officedocument.spreadsheetml.worksheet+xml">
        <DigestMethod Algorithm="http://www.w3.org/2001/04/xmlenc#sha256"/>
        <DigestValue>P3nXf9tcyhJXFApaemiiM4H5paEvIsA5Ha+e4pVkqYA=</DigestValue>
      </Reference>
      <Reference URI="/xl/worksheets/sheet9.xml?ContentType=application/vnd.openxmlformats-officedocument.spreadsheetml.worksheet+xml">
        <DigestMethod Algorithm="http://www.w3.org/2001/04/xmlenc#sha256"/>
        <DigestValue>sp4+vJceEmoCeLQ+pec7Sziz4msMDw3/Jy3vOfkMx5Q=</DigestValue>
      </Reference>
    </Manifest>
    <SignatureProperties>
      <SignatureProperty Id="idSignatureTime" Target="#idPackageSignature">
        <mdssi:SignatureTime xmlns:mdssi="http://schemas.openxmlformats.org/package/2006/digital-signature">
          <mdssi:Format>YYYY-MM-DDThh:mm:ssTZD</mdssi:Format>
          <mdssi:Value>2021-08-16T15:59:00Z</mdssi:Value>
        </mdssi:SignatureTime>
      </SignatureProperty>
    </SignatureProperties>
  </Object>
  <Object Id="idOfficeObject">
    <SignatureProperties>
      <SignatureProperty Id="idOfficeV1Details" Target="#idPackageSignature">
        <SignatureInfoV1 xmlns="http://schemas.microsoft.com/office/2006/digsig">
          <SetupID>{C736DD80-9BF5-48BF-8DAD-754A50933C83}</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2021-08-16T15:59:00Z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AAAAAASAAAADAAAAAEAAAAeAAAAGAAAAL0AAAAEAAAA9wAAABEAAAAlAAAADAAAAAEAAABUAAAAiAAAAL4AAAAEAAAA9QAAABAAAAABAAAAYfe0QVU1tEG+AAAABAAAAAoAAABMAAAAAAAAAAAAAAAAAAAA//////////9gAAAAMQ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Cwo6ka9wEAAEiuyaz/fwAAAAAAAAAAAAAAAAAAAAAAADizbyHSAAAAAAAAAAAAAAAAAAAAAAAAAAAAAAAAAAAAJ2oB7LtUAAAgAAAAAAAAADimqRr3AQAAwAlnE/cBAABwDnYT9wEAAJC0byEAAAAAAAAAAAAAAAAHAAAAAAAAABDX2Rr3AQAAzLNvIdIAAAAJtG8h0gAAALGnpqz/fwAACgAAAAAAAABWU6msAAAAAJ+64aBA2wAAOKapGvcBAADMs28h0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PAdnRP3AQAASK7JrP9/AAAAAAAAAAAAAAAAAAAAAAAAYNF1E/cBAADut6ttRKjXAQAAAAAAAAAAAAAAAAAAAAAnGwHsu1QAADgRv2X/fwAAMF3ZZf9/AADg////AAAAAHAOdhP3AQAAqMVvIQAAAAAAAAAAAAAAAAYAAAAAAAAAIAAAAAAAAADMxG8h0gAAAAnFbyHSAAAAsaemrP9/AACIM79l/38AABBh2WUAAAAAMF3ZZf9/AAAwXdll/38AAMzEbyHSAAAABgAAAPcBAAAAAAAAAAAAAAAAAAAAAAAAAAAAAAAAAABgnXY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JH9GvcBAABIrsms/38AAAAAAAAAAAAAAAAAAAAAAAAIAAAAAAEAAKB+ajj3AQAAAAAAAAAAAAAAAAAAAAAAAFcYAey7VAAAwMRvIQAAAAAAAAAAAAAAAPD///8AAAAAcA52E/cBAABYxm8hAAAAAAAAAAAAAAAACQAAAAAAAAAgAAAAAAAAAHzFbyHSAAAAucVvIdIAAACxp6as/38AAAAAgD8AAIA/6LzbZQAAAAAAAIA/0gAAANGnTmX/fwAAfMVvIdIAAAAJAAAA9wEAAAAAAAAAAAAAAAAAAAAAAAAAAAAAAAAAAICedhN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Fww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LCjqRr3AQAASK7JrP9/AAAAAAAAAAAAAAAAAAAAAAAAOLNvIdIAAAAAAAAAAAAAAAAAAAAAAAAAAAAAAAAAAAAnagHsu1QAACAAAAAAAAAAOKapGvcBAADACWcT9wEAAHAOdhP3AQAAkLRvIQAAAAAAAAAAAAAAAAcAAAAAAAAAENfZGvcBAADMs28h0gAAAAm0byHSAAAAsaemrP9/AAAKAAAAAAAAAFZTqawAAAAAn7rhoEDbAAA4pqka9wEAAMyzbyHS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8B2dE/cBAABIrsms/38AAAAAAAAAAAAAAAAAAAAAAABg0XUT9wEAAO63q21EqNcBAAAAAAAAAAAAAAAAAAAAACcbAey7VAAAOBG/Zf9/AAAwXdll/38AAOD///8AAAAAcA52E/cBAACoxW8hAAAAAAAAAAAAAAAABgAAAAAAAAAgAAAAAAAAAMzEbyHSAAAACcVvIdIAAACxp6as/38AAIgzv2X/fwAAEGHZZQAAAAAwXdll/38AADBd2WX/fwAAzMRvIdIAAAAGAAAA9wEAAAAAAAAAAAAAAAAAAAAAAAAAAAAAAAAAAGCddh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AYkf0a9wEAAEiuyaz/fwAAAAAAAAAAAAAAAAAAAAAAAAgAAAAAAQAAoH5qOPcBAAAAAAAAAAAAAAAAAAAAAAAAVxgB7LtUAADAxG8hAAAAAAAAAAAAAAAA8P///wAAAABwDnYT9wEAAFjGbyEAAAAAAAAAAAAAAAAJAAAAAAAAACAAAAAAAAAAfMVvIdIAAAC5xW8h0gAAALGnpqz/fwAAAACAPwAAgD/ovNtlAAAAAAAAgD/SAAAA0adOZf9/AAB8xW8h0gAAAAkAAAD3AQAAAAAAAAAAAAAAAAAAAAAAAAAAAAAAAAAAgJ52E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SJBQTg3EWMb3L8QO/YsnIlVFyetg3gsZ56a4cISaJXw=</DigestValue>
    </Reference>
    <Reference Type="http://www.w3.org/2000/09/xmldsig#Object" URI="#idOfficeObject">
      <DigestMethod Algorithm="http://www.w3.org/2001/04/xmlenc#sha256"/>
      <DigestValue>zKQ70DZlkWiTuq1t3SHFBk+4pJf/ECrsJt1EtFvE5OY=</DigestValue>
    </Reference>
    <Reference Type="http://uri.etsi.org/01903#SignedProperties" URI="#idSignedProperties">
      <Transforms>
        <Transform Algorithm="http://www.w3.org/TR/2001/REC-xml-c14n-20010315"/>
      </Transforms>
      <DigestMethod Algorithm="http://www.w3.org/2001/04/xmlenc#sha256"/>
      <DigestValue>64+fUZjYgaWaO2V4t+ru1vGQ8g/EpC8dmvkMNJjvpnY=</DigestValue>
    </Reference>
    <Reference Type="http://www.w3.org/2000/09/xmldsig#Object" URI="#idValidSigLnImg">
      <DigestMethod Algorithm="http://www.w3.org/2001/04/xmlenc#sha256"/>
      <DigestValue>uMnDzhrKPMtL0H6V4XjRJIOTThzOvCIFGWPdEss7xd8=</DigestValue>
    </Reference>
    <Reference Type="http://www.w3.org/2000/09/xmldsig#Object" URI="#idInvalidSigLnImg">
      <DigestMethod Algorithm="http://www.w3.org/2001/04/xmlenc#sha256"/>
      <DigestValue>FWkPysWOckV5zIBldbtMk/TIQL4siIeW8r+Bwobqv+U=</DigestValue>
    </Reference>
  </SignedInfo>
  <SignatureValue>bop8n1ZogZL+kLGsQ0GypTIbMY8DpuFCBTGwopVP5cWddD8HmDFPNRp9yn4xh+qhf3sjNZPBrtQX
9yTuvU/aBicekkT83s/sh2tk3l/2YsE01BxMvSSc7eareYWMVyyRHO6+4lr3da/nYYpa2/beCPze
Zm5i1xVE+fUOKa+9pMM5F0yncEur+thOpSUa/vlJQKcsC4eLii3BjzcFZH3orZDQUWhYIzH9LQrv
/g8Bde6QEt6Qm2JWzdSxNTPCuobkmew9nsO6lJqlsizWXQJdt3exVfSi9m+eMtXRaKq1VhfM/nDS
r5puEVE/hZxlUdG7pDLRVsyFhLjMgYz9ihCjqA==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dgBJtLon2AhpBKNRvp2jQL8Ukxq7NjGx9Ht6gB2EKIM=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1o4GDD7LiERpi/qQsDnPCUYW87NaL+LDajGyukgjdqc=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I/XKN+g+S88tTKHwQcQlLr/4ugvqzFEfbhJUrxa1BEw=</DigestValue>
      </Reference>
      <Reference URI="/xl/drawings/drawing3.xml?ContentType=application/vnd.openxmlformats-officedocument.drawing+xml">
        <DigestMethod Algorithm="http://www.w3.org/2001/04/xmlenc#sha256"/>
        <DigestValue>kwK2PZGFXis3NFKjGblkpdmFO78r6799zF4PmVvYSjM=</DigestValue>
      </Reference>
      <Reference URI="/xl/drawings/drawing4.xml?ContentType=application/vnd.openxmlformats-officedocument.drawing+xml">
        <DigestMethod Algorithm="http://www.w3.org/2001/04/xmlenc#sha256"/>
        <DigestValue>ExF0n1jZKP/bCmXkgpKJgmkCmoBuQV66kgnF9Wn2rC4=</DigestValue>
      </Reference>
      <Reference URI="/xl/drawings/vmlDrawing1.vml?ContentType=application/vnd.openxmlformats-officedocument.vmlDrawing">
        <DigestMethod Algorithm="http://www.w3.org/2001/04/xmlenc#sha256"/>
        <DigestValue>XWxbdS3xsu9FVyNkOddWk5Q6Cut3IcmwZvfKSwJpRlo=</DigestValue>
      </Reference>
      <Reference URI="/xl/drawings/vmlDrawing2.vml?ContentType=application/vnd.openxmlformats-officedocument.vmlDrawing">
        <DigestMethod Algorithm="http://www.w3.org/2001/04/xmlenc#sha256"/>
        <DigestValue>L6FKVOV24H9KqsDOky9wdR8p7IroumoMInMdGN5A670=</DigestValue>
      </Reference>
      <Reference URI="/xl/drawings/vmlDrawing3.vml?ContentType=application/vnd.openxmlformats-officedocument.vmlDrawing">
        <DigestMethod Algorithm="http://www.w3.org/2001/04/xmlenc#sha256"/>
        <DigestValue>dMl8XY5+TqECw/hRbf1s7BNohuO9DeAoPFGJ/bom3EU=</DigestValue>
      </Reference>
      <Reference URI="/xl/drawings/vmlDrawing4.vml?ContentType=application/vnd.openxmlformats-officedocument.vmlDrawing">
        <DigestMethod Algorithm="http://www.w3.org/2001/04/xmlenc#sha256"/>
        <DigestValue>Jc7o+zue05BTJTN3+L079P5KlmacqDcIFThzhDZXBo4=</DigestValue>
      </Reference>
      <Reference URI="/xl/drawings/vmlDrawing5.vml?ContentType=application/vnd.openxmlformats-officedocument.vmlDrawing">
        <DigestMethod Algorithm="http://www.w3.org/2001/04/xmlenc#sha256"/>
        <DigestValue>2RRHieztdvJHiV8j+OwA6h1A1rKwSQkPzwaCwTV2Ncw=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aN0Y8KBd7xD6ZLnMtJQyitWNsDz+GzB10Io8+vfJqy8=</DigestValue>
      </Reference>
      <Reference URI="/xl/media/image4.emf?ContentType=image/x-emf">
        <DigestMethod Algorithm="http://www.w3.org/2001/04/xmlenc#sha256"/>
        <DigestValue>5hwo/m9li9TSTkwELdxT/Nj4yxSZVTOdtJuIUxgetxc=</DigestValue>
      </Reference>
      <Reference URI="/xl/media/image5.emf?ContentType=image/x-emf">
        <DigestMethod Algorithm="http://www.w3.org/2001/04/xmlenc#sha256"/>
        <DigestValue>HCFt9UsC6lCAScxX5/hR3unRX+IB/adzZnpQEuoOsMo=</DigestValue>
      </Reference>
      <Reference URI="/xl/media/image6.png?ContentType=image/png">
        <DigestMethod Algorithm="http://www.w3.org/2001/04/xmlenc#sha256"/>
        <DigestValue>wjB8CX/XkmBQKpE4i85Cno1I5sjxE7Lnag5IQNWpfOs=</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yafQoiqsHuJ5rXk4BhhOpeF5HDflrPmt4ejQBVK8Sy4=</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yafQoiqsHuJ5rXk4BhhOpeF5HDflrPmt4ejQBVK8Sy4=</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okuvgoTpnZHRC+UCVIUb4x3g1PAou5h020CTh4bGDHk=</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BCq9O5HHwm91X0cDGi4bjZg0oXnSgv7WGiCfkpesuIU=</DigestValue>
      </Reference>
      <Reference URI="/xl/printerSettings/printerSettings29.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woAG7XEFZSS8ItJ1ujIm8VUaTJEGMvJp9rHuBmepioA=</DigestValue>
      </Reference>
      <Reference URI="/xl/printerSettings/printerSettings32.bin?ContentType=application/vnd.openxmlformats-officedocument.spreadsheetml.printerSettings">
        <DigestMethod Algorithm="http://www.w3.org/2001/04/xmlenc#sha256"/>
        <DigestValue>TRrCOIAvgyay9+dOHANtMRhI4Mlj24DaFIyKQoKcdPw=</DigestValue>
      </Reference>
      <Reference URI="/xl/printerSettings/printerSettings33.bin?ContentType=application/vnd.openxmlformats-officedocument.spreadsheetml.printerSettings">
        <DigestMethod Algorithm="http://www.w3.org/2001/04/xmlenc#sha256"/>
        <DigestValue>TRrCOIAvgyay9+dOHANtMRhI4Mlj24DaFIyKQoKcdPw=</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TRrCOIAvgyay9+dOHANtMRhI4Mlj24DaFIyKQoKcdPw=</DigestValue>
      </Reference>
      <Reference URI="/xl/printerSettings/printerSettings36.bin?ContentType=application/vnd.openxmlformats-officedocument.spreadsheetml.printerSettings">
        <DigestMethod Algorithm="http://www.w3.org/2001/04/xmlenc#sha256"/>
        <DigestValue>hqnMLvZ6XBY2fH1KhK00vJXWuxlSZRWkoKrdKDrIF2Q=</DigestValue>
      </Reference>
      <Reference URI="/xl/printerSettings/printerSettings37.bin?ContentType=application/vnd.openxmlformats-officedocument.spreadsheetml.printerSettings">
        <DigestMethod Algorithm="http://www.w3.org/2001/04/xmlenc#sha256"/>
        <DigestValue>HeMXh0BvJ5EJgLU/vDhAs8Wted+7ofJnylrfXHCWHDg=</DigestValue>
      </Reference>
      <Reference URI="/xl/printerSettings/printerSettings38.bin?ContentType=application/vnd.openxmlformats-officedocument.spreadsheetml.printerSettings">
        <DigestMethod Algorithm="http://www.w3.org/2001/04/xmlenc#sha256"/>
        <DigestValue>TRrCOIAvgyay9+dOHANtMRhI4Mlj24DaFIyKQoKcdPw=</DigestValue>
      </Reference>
      <Reference URI="/xl/printerSettings/printerSettings39.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8ULINyTSns7e3+F/twyhXb2p4OEI5M6paxloUp/0tKM=</DigestValue>
      </Reference>
      <Reference URI="/xl/printerSettings/printerSettings41.bin?ContentType=application/vnd.openxmlformats-officedocument.spreadsheetml.printerSettings">
        <DigestMethod Algorithm="http://www.w3.org/2001/04/xmlenc#sha256"/>
        <DigestValue>8ULINyTSns7e3+F/twyhXb2p4OEI5M6paxloUp/0tKM=</DigestValue>
      </Reference>
      <Reference URI="/xl/printerSettings/printerSettings42.bin?ContentType=application/vnd.openxmlformats-officedocument.spreadsheetml.printerSettings">
        <DigestMethod Algorithm="http://www.w3.org/2001/04/xmlenc#sha256"/>
        <DigestValue>8ULINyTSns7e3+F/twyhXb2p4OEI5M6paxloUp/0tKM=</DigestValue>
      </Reference>
      <Reference URI="/xl/printerSettings/printerSettings43.bin?ContentType=application/vnd.openxmlformats-officedocument.spreadsheetml.printerSettings">
        <DigestMethod Algorithm="http://www.w3.org/2001/04/xmlenc#sha256"/>
        <DigestValue>8ULINyTSns7e3+F/twyhXb2p4OEI5M6paxloUp/0tKM=</DigestValue>
      </Reference>
      <Reference URI="/xl/printerSettings/printerSettings44.bin?ContentType=application/vnd.openxmlformats-officedocument.spreadsheetml.printerSettings">
        <DigestMethod Algorithm="http://www.w3.org/2001/04/xmlenc#sha256"/>
        <DigestValue>8ULINyTSns7e3+F/twyhXb2p4OEI5M6paxloUp/0tKM=</DigestValue>
      </Reference>
      <Reference URI="/xl/printerSettings/printerSettings45.bin?ContentType=application/vnd.openxmlformats-officedocument.spreadsheetml.printerSettings">
        <DigestMethod Algorithm="http://www.w3.org/2001/04/xmlenc#sha256"/>
        <DigestValue>8ULINyTSns7e3+F/twyhXb2p4OEI5M6paxloUp/0tKM=</DigestValue>
      </Reference>
      <Reference URI="/xl/printerSettings/printerSettings46.bin?ContentType=application/vnd.openxmlformats-officedocument.spreadsheetml.printerSettings">
        <DigestMethod Algorithm="http://www.w3.org/2001/04/xmlenc#sha256"/>
        <DigestValue>aAVyG3k+zl7YnITtI5+JxTP24xVkaLfE8NDj5dja668=</DigestValue>
      </Reference>
      <Reference URI="/xl/printerSettings/printerSettings47.bin?ContentType=application/vnd.openxmlformats-officedocument.spreadsheetml.printerSettings">
        <DigestMethod Algorithm="http://www.w3.org/2001/04/xmlenc#sha256"/>
        <DigestValue>8ULINyTSns7e3+F/twyhXb2p4OEI5M6paxloUp/0tKM=</DigestValue>
      </Reference>
      <Reference URI="/xl/printerSettings/printerSettings48.bin?ContentType=application/vnd.openxmlformats-officedocument.spreadsheetml.printerSettings">
        <DigestMethod Algorithm="http://www.w3.org/2001/04/xmlenc#sha256"/>
        <DigestValue>8ULINyTSns7e3+F/twyhXb2p4OEI5M6paxloUp/0tKM=</DigestValue>
      </Reference>
      <Reference URI="/xl/printerSettings/printerSettings49.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GyyR84UYFfbFvVrs+ip9vPggIMAXC0nxkmeUVNsGxCc=</DigestValue>
      </Reference>
      <Reference URI="/xl/printerSettings/printerSettings52.bin?ContentType=application/vnd.openxmlformats-officedocument.spreadsheetml.printerSettings">
        <DigestMethod Algorithm="http://www.w3.org/2001/04/xmlenc#sha256"/>
        <DigestValue>lRoAe/mTaTGs/ie48E4RHaNSrD83b2F7kdeF2aA9Dmk=</DigestValue>
      </Reference>
      <Reference URI="/xl/printerSettings/printerSettings53.bin?ContentType=application/vnd.openxmlformats-officedocument.spreadsheetml.printerSettings">
        <DigestMethod Algorithm="http://www.w3.org/2001/04/xmlenc#sha256"/>
        <DigestValue>lRoAe/mTaTGs/ie48E4RHaNSrD83b2F7kdeF2aA9Dmk=</DigestValue>
      </Reference>
      <Reference URI="/xl/printerSettings/printerSettings54.bin?ContentType=application/vnd.openxmlformats-officedocument.spreadsheetml.printerSettings">
        <DigestMethod Algorithm="http://www.w3.org/2001/04/xmlenc#sha256"/>
        <DigestValue>lRoAe/mTaTGs/ie48E4RHaNSrD83b2F7kdeF2aA9Dmk=</DigestValue>
      </Reference>
      <Reference URI="/xl/printerSettings/printerSettings55.bin?ContentType=application/vnd.openxmlformats-officedocument.spreadsheetml.printerSettings">
        <DigestMethod Algorithm="http://www.w3.org/2001/04/xmlenc#sha256"/>
        <DigestValue>ZVxXhJn6XmjT/m1Dw2UhwYZPVXYMSYE+DUFTlsgHV4s=</DigestValue>
      </Reference>
      <Reference URI="/xl/printerSettings/printerSettings56.bin?ContentType=application/vnd.openxmlformats-officedocument.spreadsheetml.printerSettings">
        <DigestMethod Algorithm="http://www.w3.org/2001/04/xmlenc#sha256"/>
        <DigestValue>ZVxXhJn6XmjT/m1Dw2UhwYZPVXYMSYE+DUFTlsgHV4s=</DigestValue>
      </Reference>
      <Reference URI="/xl/printerSettings/printerSettings57.bin?ContentType=application/vnd.openxmlformats-officedocument.spreadsheetml.printerSettings">
        <DigestMethod Algorithm="http://www.w3.org/2001/04/xmlenc#sha256"/>
        <DigestValue>gGiYRvC6OifZOlTmsuOCFc9KelrpZ9vTuEfBwJ7ED6I=</DigestValue>
      </Reference>
      <Reference URI="/xl/printerSettings/printerSettings58.bin?ContentType=application/vnd.openxmlformats-officedocument.spreadsheetml.printerSettings">
        <DigestMethod Algorithm="http://www.w3.org/2001/04/xmlenc#sha256"/>
        <DigestValue>lRoAe/mTaTGs/ie48E4RHaNSrD83b2F7kdeF2aA9Dmk=</DigestValue>
      </Reference>
      <Reference URI="/xl/printerSettings/printerSettings59.bin?ContentType=application/vnd.openxmlformats-officedocument.spreadsheetml.printerSettings">
        <DigestMethod Algorithm="http://www.w3.org/2001/04/xmlenc#sha256"/>
        <DigestValue>LwBzALaWu/UqwnuIuIruXAeTvU2fnwD7Lld5DKdYFEo=</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okuvgoTpnZHRC+UCVIUb4x3g1PAou5h020CTh4bGDHk=</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okuvgoTpnZHRC+UCVIUb4x3g1PAou5h020CTh4bGDHk=</DigestValue>
      </Reference>
      <Reference URI="/xl/printerSettings/printerSettings66.bin?ContentType=application/vnd.openxmlformats-officedocument.spreadsheetml.printerSettings">
        <DigestMethod Algorithm="http://www.w3.org/2001/04/xmlenc#sha256"/>
        <DigestValue>okuvgoTpnZHRC+UCVIUb4x3g1PAou5h020CTh4bGDHk=</DigestValue>
      </Reference>
      <Reference URI="/xl/printerSettings/printerSettings67.bin?ContentType=application/vnd.openxmlformats-officedocument.spreadsheetml.printerSettings">
        <DigestMethod Algorithm="http://www.w3.org/2001/04/xmlenc#sha256"/>
        <DigestValue>okuvgoTpnZHRC+UCVIUb4x3g1PAou5h020CTh4bGDHk=</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B3Ncs+F+LEjycZR0bd5ZkkKGiTZ9juaNP+DpvaeKQWo=</DigestValue>
      </Reference>
      <Reference URI="/xl/styles.xml?ContentType=application/vnd.openxmlformats-officedocument.spreadsheetml.styles+xml">
        <DigestMethod Algorithm="http://www.w3.org/2001/04/xmlenc#sha256"/>
        <DigestValue>wFeot/QUnAthc6leIg1sBqsv8M7xfuWpT+vogfUMzXo=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iSr42iZj/tpSM8WECXluWb8WkUtEK3HXwVnGjRGAUoE=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RHxStBQHpLaDJlDpBNDhpcIEsB5kfKKQj345QudZ7ok=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2sS2KVtF/Y7t611H8jTF5Hg5v+GPsR8WhTJIR9ezguY=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149nzfxPNkiH41YdS8rSrnprSSd5FBkdzw210y0pjcM=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DnvIJz+VWQd6crjNApOgLX3cjYJHe6WO16UF/e4Deos=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kjINJPKFzBfCjWKGRyLFvVgT/k1B9bSShAcLGVqaMvg=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kOdFNPWYyaBvJLf+IXC/qRI4H7HqSKJMra7/yCDThpI=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9bGEphZB7283Tu/pb7GMIQFIf/25dHmG3sZ+6e/5H0I=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IrbaSHIbfEMeqF3iuqLzpChqxVoXgb+kBt1iVpkQrYg=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RNjftu03EuFAxWNncsN6Jfdc4raJ5VCT+sQkIeswEWg=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DKCDkxqSH+7QwPefCN+FVHiofDOHbpjKMPDYS784If8=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E9DUSvM7bHPxtCXKz6/VLhKJ7jVpARRHB3fX/9HOiWg=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Msb2k6J9vz2GW2NeCW8M1NKUaWet4F9Z/TdtML9m5Gw=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47GO1fLR7fWmvV1y3cpZlw9o6QtvAH9lnKkzcxgUS5A=</DigestValue>
      </Reference>
      <Reference URI="/xl/worksheets/sheet1.xml?ContentType=application/vnd.openxmlformats-officedocument.spreadsheetml.worksheet+xml">
        <DigestMethod Algorithm="http://www.w3.org/2001/04/xmlenc#sha256"/>
        <DigestValue>Us2cyiVkhl3aFoHejbHe+sFL/hbRtrt0bAQONvSN7iI=</DigestValue>
      </Reference>
      <Reference URI="/xl/worksheets/sheet10.xml?ContentType=application/vnd.openxmlformats-officedocument.spreadsheetml.worksheet+xml">
        <DigestMethod Algorithm="http://www.w3.org/2001/04/xmlenc#sha256"/>
        <DigestValue>TmE2oyfiuW17AhTL5fmzpRESdJw7DxM+MgYdWAE1FbM=</DigestValue>
      </Reference>
      <Reference URI="/xl/worksheets/sheet11.xml?ContentType=application/vnd.openxmlformats-officedocument.spreadsheetml.worksheet+xml">
        <DigestMethod Algorithm="http://www.w3.org/2001/04/xmlenc#sha256"/>
        <DigestValue>b/Eyk8bJNsffAXa3imc71MulaksmAfmTy9pY5CzG/LA=</DigestValue>
      </Reference>
      <Reference URI="/xl/worksheets/sheet12.xml?ContentType=application/vnd.openxmlformats-officedocument.spreadsheetml.worksheet+xml">
        <DigestMethod Algorithm="http://www.w3.org/2001/04/xmlenc#sha256"/>
        <DigestValue>pGfVmeDGp/SA5C74z76IkOb6VbAsLngf/5smqtUK8QQ=</DigestValue>
      </Reference>
      <Reference URI="/xl/worksheets/sheet13.xml?ContentType=application/vnd.openxmlformats-officedocument.spreadsheetml.worksheet+xml">
        <DigestMethod Algorithm="http://www.w3.org/2001/04/xmlenc#sha256"/>
        <DigestValue>qxCV7DmhSU/7T1MG9NEP8/YwBHaDM06qY6wI+9Ko+bA=</DigestValue>
      </Reference>
      <Reference URI="/xl/worksheets/sheet14.xml?ContentType=application/vnd.openxmlformats-officedocument.spreadsheetml.worksheet+xml">
        <DigestMethod Algorithm="http://www.w3.org/2001/04/xmlenc#sha256"/>
        <DigestValue>MNGsH4HJxI1rpJsc2ebSX0T59KW3MpYlzmcag9PzGJo=</DigestValue>
      </Reference>
      <Reference URI="/xl/worksheets/sheet15.xml?ContentType=application/vnd.openxmlformats-officedocument.spreadsheetml.worksheet+xml">
        <DigestMethod Algorithm="http://www.w3.org/2001/04/xmlenc#sha256"/>
        <DigestValue>OBFq2f5Unya3N/bxXzCmAL+Mfq3ZWk8EqQCOlpJeknU=</DigestValue>
      </Reference>
      <Reference URI="/xl/worksheets/sheet16.xml?ContentType=application/vnd.openxmlformats-officedocument.spreadsheetml.worksheet+xml">
        <DigestMethod Algorithm="http://www.w3.org/2001/04/xmlenc#sha256"/>
        <DigestValue>AgVbFhF0DXaDXCtJFgqhZQW33/2cIFOwV8GLdqojp9c=</DigestValue>
      </Reference>
      <Reference URI="/xl/worksheets/sheet2.xml?ContentType=application/vnd.openxmlformats-officedocument.spreadsheetml.worksheet+xml">
        <DigestMethod Algorithm="http://www.w3.org/2001/04/xmlenc#sha256"/>
        <DigestValue>7FCwr/w8LnvscOosVe1bxDm3X9n9RQEKTL4mRJiqvxs=</DigestValue>
      </Reference>
      <Reference URI="/xl/worksheets/sheet3.xml?ContentType=application/vnd.openxmlformats-officedocument.spreadsheetml.worksheet+xml">
        <DigestMethod Algorithm="http://www.w3.org/2001/04/xmlenc#sha256"/>
        <DigestValue>rmJfxon9LUeeteSFkohLeLPiktleqt/X04rAhmbjc3g=</DigestValue>
      </Reference>
      <Reference URI="/xl/worksheets/sheet4.xml?ContentType=application/vnd.openxmlformats-officedocument.spreadsheetml.worksheet+xml">
        <DigestMethod Algorithm="http://www.w3.org/2001/04/xmlenc#sha256"/>
        <DigestValue>Z83n8rSUi67k066cV8a+TdGsQ75LKFQhUSGDLA5Nmqg=</DigestValue>
      </Reference>
      <Reference URI="/xl/worksheets/sheet5.xml?ContentType=application/vnd.openxmlformats-officedocument.spreadsheetml.worksheet+xml">
        <DigestMethod Algorithm="http://www.w3.org/2001/04/xmlenc#sha256"/>
        <DigestValue>2Gmg6uuJXun+HQIb9taCLybR4pKEAufb9uMRtBdMJg8=</DigestValue>
      </Reference>
      <Reference URI="/xl/worksheets/sheet6.xml?ContentType=application/vnd.openxmlformats-officedocument.spreadsheetml.worksheet+xml">
        <DigestMethod Algorithm="http://www.w3.org/2001/04/xmlenc#sha256"/>
        <DigestValue>ZR+rve2PpMWxBjyVY9CTnHOIcVDlwJEuQvocKOVRHr4=</DigestValue>
      </Reference>
      <Reference URI="/xl/worksheets/sheet7.xml?ContentType=application/vnd.openxmlformats-officedocument.spreadsheetml.worksheet+xml">
        <DigestMethod Algorithm="http://www.w3.org/2001/04/xmlenc#sha256"/>
        <DigestValue>BNJNcuyeQmbPkda+pVFyOEH+Ps5vZ7/eZRQPwv8aO78=</DigestValue>
      </Reference>
      <Reference URI="/xl/worksheets/sheet8.xml?ContentType=application/vnd.openxmlformats-officedocument.spreadsheetml.worksheet+xml">
        <DigestMethod Algorithm="http://www.w3.org/2001/04/xmlenc#sha256"/>
        <DigestValue>P3nXf9tcyhJXFApaemiiM4H5paEvIsA5Ha+e4pVkqYA=</DigestValue>
      </Reference>
      <Reference URI="/xl/worksheets/sheet9.xml?ContentType=application/vnd.openxmlformats-officedocument.spreadsheetml.worksheet+xml">
        <DigestMethod Algorithm="http://www.w3.org/2001/04/xmlenc#sha256"/>
        <DigestValue>sp4+vJceEmoCeLQ+pec7Sziz4msMDw3/Jy3vOfkMx5Q=</DigestValue>
      </Reference>
    </Manifest>
    <SignatureProperties>
      <SignatureProperty Id="idSignatureTime" Target="#idPackageSignature">
        <mdssi:SignatureTime xmlns:mdssi="http://schemas.openxmlformats.org/package/2006/digital-signature">
          <mdssi:Format>YYYY-MM-DDThh:mm:ssTZD</mdssi:Format>
          <mdssi:Value>2021-08-16T15:59:12Z</mdssi:Value>
        </mdssi:SignatureTime>
      </SignatureProperty>
    </SignatureProperties>
  </Object>
  <Object Id="idOfficeObject">
    <SignatureProperties>
      <SignatureProperty Id="idOfficeV1Details" Target="#idPackageSignature">
        <SignatureInfoV1 xmlns="http://schemas.microsoft.com/office/2006/digsig">
          <SetupID>{D19B18FD-D842-4170-B132-33263A53D444}</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2021-08-16T15:59:12Z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AAAAAASAAAADAAAAAEAAAAeAAAAGAAAAL0AAAAEAAAA9wAAABEAAAAlAAAADAAAAAEAAABUAAAAiAAAAL4AAAAEAAAA9QAAABAAAAABAAAAYfe0QVU1tEG+AAAABAAAAAoAAABMAAAAAAAAAAAAAAAAAAAA//////////9gAAAAMQ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Cwo6ka9wEAAEiuyaz/fwAAAAAAAAAAAAAAAAAAAAAAADizbyHSAAAAAAAAAAAAAAAAAAAAAAAAAAAAAAAAAAAAJ2oB7LtUAAAgAAAAAAAAADimqRr3AQAAwAlnE/cBAABwDnYT9wEAAJC0byEAAAAAAAAAAAAAAAAHAAAAAAAAABDX2Rr3AQAAzLNvIdIAAAAJtG8h0gAAALGnpqz/fwAACgAAAAAAAABWU6msAAAAAJ+64aBA2wAAOKapGvcBAADMs28h0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PAdnRP3AQAASK7JrP9/AAAAAAAAAAAAAAAAAAAAAAAAYNF1E/cBAADut6ttRKjXAQAAAAAAAAAAAAAAAAAAAAAnGwHsu1QAADgRv2X/fwAAMF3ZZf9/AADg////AAAAAHAOdhP3AQAAqMVvIQAAAAAAAAAAAAAAAAYAAAAAAAAAIAAAAAAAAADMxG8h0gAAAAnFbyHSAAAAsaemrP9/AACIM79l/38AABBh2WUAAAAAMF3ZZf9/AAAwXdll/38AAMzEbyHSAAAABgAAAPcBAAAAAAAAAAAAAAAAAAAAAAAAAAAAAAAAAABgnXY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JH9GvcBAABIrsms/38AAAAAAAAAAAAAAAAAAAAAAAAIAAAAAAEAAKB+ajj3AQAAAAAAAAAAAAAAAAAAAAAAAFcYAey7VAAAwMRvIQAAAAAAAAAAAAAAAPD///8AAAAAcA52E/cBAABYxm8hAAAAAAAAAAAAAAAACQAAAAAAAAAgAAAAAAAAAHzFbyHSAAAAucVvIdIAAACxp6as/38AAAAAgD8AAIA/6LzbZQAAAAAAAIA/0gAAANGnTmX/fwAAfMVvIdIAAAAJAAAA9wEAAAAAAAAAAAAAAAAAAAAAAAAAAAAAAAAAAICedhN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KyR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LCjqRr3AQAASK7JrP9/AAAAAAAAAAAAAAAAAAAAAAAAOLNvIdIAAAAAAAAAAAAAAAAAAAAAAAAAAAAAAAAAAAAnagHsu1QAACAAAAAAAAAAOKapGvcBAADACWcT9wEAAHAOdhP3AQAAkLRvIQAAAAAAAAAAAAAAAAcAAAAAAAAAENfZGvcBAADMs28h0gAAAAm0byHSAAAAsaemrP9/AAAKAAAAAAAAAFZTqawAAAAAn7rhoEDbAAA4pqka9wEAAMyzbyHS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8B2dE/cBAABIrsms/38AAAAAAAAAAAAAAAAAAAAAAABg0XUT9wEAAO63q21EqNcBAAAAAAAAAAAAAAAAAAAAACcbAey7VAAAOBG/Zf9/AAAwXdll/38AAOD///8AAAAAcA52E/cBAACoxW8hAAAAAAAAAAAAAAAABgAAAAAAAAAgAAAAAAAAAMzEbyHSAAAACcVvIdIAAACxp6as/38AAIgzv2X/fwAAEGHZZQAAAAAwXdll/38AADBd2WX/fwAAzMRvIdIAAAAGAAAA9wEAAAAAAAAAAAAAAAAAAAAAAAAAAAAAAAAAAGCddh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AYkf0a9wEAAEiuyaz/fwAAAAAAAAAAAAAAAAAAAAAAAAgAAAAAAQAAoH5qOPcBAAAAAAAAAAAAAAAAAAAAAAAAVxgB7LtUAADAxG8hAAAAAAAAAAAAAAAA8P///wAAAABwDnYT9wEAAFjGbyEAAAAAAAAAAAAAAAAJAAAAAAAAACAAAAAAAAAAfMVvIdIAAAC5xW8h0gAAALGnpqz/fwAAAACAPwAAgD/ovNtlAAAAAAAAgD/SAAAA0adOZf9/AAB8xW8h0gAAAAkAAAD3AQAAAAAAAAAAAAAAAAAAAAAAAAAAAAAAAAAAgJ52E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pATJr3lCq+R1zOmGpDoLoPwiF4nRVAUODaTlO8vL828=</DigestValue>
    </Reference>
    <Reference Type="http://www.w3.org/2000/09/xmldsig#Object" URI="#idOfficeObject">
      <DigestMethod Algorithm="http://www.w3.org/2001/04/xmlenc#sha256"/>
      <DigestValue>w99UjZ0e1n3O3uPmrDACes+ehM1rGR4vcteCdKBRP6U=</DigestValue>
    </Reference>
    <Reference Type="http://uri.etsi.org/01903#SignedProperties" URI="#idSignedProperties">
      <Transforms>
        <Transform Algorithm="http://www.w3.org/TR/2001/REC-xml-c14n-20010315"/>
      </Transforms>
      <DigestMethod Algorithm="http://www.w3.org/2001/04/xmlenc#sha256"/>
      <DigestValue>DpsC0MTbCt0mybQqz+Qzsy6tu+ZkLfjiV6WGzkt9Mgo=</DigestValue>
    </Reference>
    <Reference Type="http://www.w3.org/2000/09/xmldsig#Object" URI="#idValidSigLnImg">
      <DigestMethod Algorithm="http://www.w3.org/2001/04/xmlenc#sha256"/>
      <DigestValue>r7CB/xxmpfzcb+9UHSHQXCanPh6SviV6HNFA0khKQns=</DigestValue>
    </Reference>
    <Reference Type="http://www.w3.org/2000/09/xmldsig#Object" URI="#idInvalidSigLnImg">
      <DigestMethod Algorithm="http://www.w3.org/2001/04/xmlenc#sha256"/>
      <DigestValue>Yqmm3mxcvRkOFLDE367/T2NgZAVhtgbcbLN1133u3ig=</DigestValue>
    </Reference>
  </SignedInfo>
  <SignatureValue>ewAxeS3gPPwwRnenz5dXR2yUn/3Lti53JFGm+Wg1f7VqWa4RMx9gVrdy69F0QUttEcb/lBE5B4E1
o08qWtJQjpqELIJ0ga1BMme2rxa5bCX7hgsQxqmTezOKzmFXY5pxYXPb2m0B9Aq3gOX37Nq3qqq/
eK8WZh3ZBEe+prdn0rrrvTlWIzkuv/lP50Hh/ryE+ga77qMyR8wFRaGfimKOCYHvJ8Es9HpTbivj
u9ZyNwUI59+mlg5rxlxHqSGy1uCtR3ygLTiFSML0yOnA25r9VwiMH9qZ193EANwF2It3jKZiY0UX
Iyu5EooxyVcvcjeX8inEFHNXEVqNqEum/gmMmA==</SignatureValue>
  <KeyInfo>
    <X509Data>
      <X509Certificate>MIID8jCCAtqgAwIBAgIQfnrh41cPEaJAwO3ShonGkjANBgkqhkiG9w0BAQsFADB4MXYwEQYKCZImiZPyLGQBGRYDbmV0MBUGCgmSJomT8ixkARkWB3dpbmRvd3MwHQYDVQQDExZNUy1Pcmdhbml6YXRpb24tQWNjZXNzMCsGA1UECxMkODJkYmFjYTQtM2U4MS00NmNhLTljNzMtMDk1MGMxZWFjYTk3MB4XDTIxMDMxMTEyMzYxNVoXDTMxMDMxMTEyMDYxNVowLzEtMCsGA1UEAxMkNWNiNDM3ZmEtMmY4Ni00ZTNhLWE1ODctZTE1NDBjNmI0NDJiMIIBIjANBgkqhkiG9w0BAQEFAAOCAQ8AMIIBCgKCAQEA3ZXyj+w1HS1P+VsHDK8hA2HPXlLjVM1hIrHyTSghfiWqMqAFCqAEbS5pFDxg9d0E6GB5UNWAIgv120PniMcZco5SJBnT8pnJQxUmSD7r3MYZR6Uhaia0a3McxZXV5et+afT/BSz64wt0CxLJaeEs8DpE9MEvqfcYiUzBhJLy8/1PGLJ6zgeDJiFw2mlQKcJY3Mc7+utv7upkGOxORPWHp75yqYj3FaEPyGbnpY9usVJPoVutvXHzpZooqlemZtOsBGiqXqtkoq0cdM+oDufu4zVxuMgvi8cmEmriQOAaTNAxcMq0gLr9qvIdL41wgAspvp1Fu5C4HvdhpTuabGMmkQIDAQABo4HAMIG9MAwGA1UdEwEB/wQCMAAwFgYDVR0lAQH/BAwwCgYIKwYBBQUHAwIwIgYLKoZIhvcUAQWCHAIEEwSBEPo3tFyGLzpOpYfhVAxrRCswIgYLKoZIhvcUAQWCHAMEEwSBEHh/DxWm1lNHjCQE7j6ANEAwIgYLKoZIhvcUAQWCHAUEEwSBEDDRAocqTuxPlzSrc3/BKFgwFAYLKoZIhvcUAQWCHAgEBQSBAlNBMBMGCyqGSIb3FAEFghwHBAQEgQEwMA0GCSqGSIb3DQEBCwUAA4IBAQCz3BsEvqvODbZRzDDJhLmEgf71kQbp54hYjepJq5mGf59A0ueQ3YQcIq8IyaUWqV3nwsWohLKmAsJqcquaoUZepsZi6nv03FvXy2W/cfjkjG65ThSYq9r5aP8mayRKublBEPomsKSBf72gersYrnMZjfzJExAq2QfdZf+k6H7weyKEgRL7jGzQObePl/j0rlcRoL9NLDRoJ3tRQYVpOhkceuX+fa6HpyV1e6bLJiyb9JbaFaWTPvZ2FcPnZl523VYNPo7kvx13ZuabJ1E4Q4zARHTkIZ4Hp9Uo01SuZYx2mK3gosxs3P4zQ8Sn4BI+3dkoYdVpgOkb+IGhD2z4t+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dgBJtLon2AhpBKNRvp2jQL8Ukxq7NjGx9Ht6gB2EKIM=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1o4GDD7LiERpi/qQsDnPCUYW87NaL+LDajGyukgjdqc=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I/XKN+g+S88tTKHwQcQlLr/4ugvqzFEfbhJUrxa1BEw=</DigestValue>
      </Reference>
      <Reference URI="/xl/drawings/drawing3.xml?ContentType=application/vnd.openxmlformats-officedocument.drawing+xml">
        <DigestMethod Algorithm="http://www.w3.org/2001/04/xmlenc#sha256"/>
        <DigestValue>kwK2PZGFXis3NFKjGblkpdmFO78r6799zF4PmVvYSjM=</DigestValue>
      </Reference>
      <Reference URI="/xl/drawings/drawing4.xml?ContentType=application/vnd.openxmlformats-officedocument.drawing+xml">
        <DigestMethod Algorithm="http://www.w3.org/2001/04/xmlenc#sha256"/>
        <DigestValue>ExF0n1jZKP/bCmXkgpKJgmkCmoBuQV66kgnF9Wn2rC4=</DigestValue>
      </Reference>
      <Reference URI="/xl/drawings/vmlDrawing1.vml?ContentType=application/vnd.openxmlformats-officedocument.vmlDrawing">
        <DigestMethod Algorithm="http://www.w3.org/2001/04/xmlenc#sha256"/>
        <DigestValue>XWxbdS3xsu9FVyNkOddWk5Q6Cut3IcmwZvfKSwJpRlo=</DigestValue>
      </Reference>
      <Reference URI="/xl/drawings/vmlDrawing2.vml?ContentType=application/vnd.openxmlformats-officedocument.vmlDrawing">
        <DigestMethod Algorithm="http://www.w3.org/2001/04/xmlenc#sha256"/>
        <DigestValue>L6FKVOV24H9KqsDOky9wdR8p7IroumoMInMdGN5A670=</DigestValue>
      </Reference>
      <Reference URI="/xl/drawings/vmlDrawing3.vml?ContentType=application/vnd.openxmlformats-officedocument.vmlDrawing">
        <DigestMethod Algorithm="http://www.w3.org/2001/04/xmlenc#sha256"/>
        <DigestValue>dMl8XY5+TqECw/hRbf1s7BNohuO9DeAoPFGJ/bom3EU=</DigestValue>
      </Reference>
      <Reference URI="/xl/drawings/vmlDrawing4.vml?ContentType=application/vnd.openxmlformats-officedocument.vmlDrawing">
        <DigestMethod Algorithm="http://www.w3.org/2001/04/xmlenc#sha256"/>
        <DigestValue>Jc7o+zue05BTJTN3+L079P5KlmacqDcIFThzhDZXBo4=</DigestValue>
      </Reference>
      <Reference URI="/xl/drawings/vmlDrawing5.vml?ContentType=application/vnd.openxmlformats-officedocument.vmlDrawing">
        <DigestMethod Algorithm="http://www.w3.org/2001/04/xmlenc#sha256"/>
        <DigestValue>2RRHieztdvJHiV8j+OwA6h1A1rKwSQkPzwaCwTV2Ncw=</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aN0Y8KBd7xD6ZLnMtJQyitWNsDz+GzB10Io8+vfJqy8=</DigestValue>
      </Reference>
      <Reference URI="/xl/media/image4.emf?ContentType=image/x-emf">
        <DigestMethod Algorithm="http://www.w3.org/2001/04/xmlenc#sha256"/>
        <DigestValue>5hwo/m9li9TSTkwELdxT/Nj4yxSZVTOdtJuIUxgetxc=</DigestValue>
      </Reference>
      <Reference URI="/xl/media/image5.emf?ContentType=image/x-emf">
        <DigestMethod Algorithm="http://www.w3.org/2001/04/xmlenc#sha256"/>
        <DigestValue>HCFt9UsC6lCAScxX5/hR3unRX+IB/adzZnpQEuoOsMo=</DigestValue>
      </Reference>
      <Reference URI="/xl/media/image6.png?ContentType=image/png">
        <DigestMethod Algorithm="http://www.w3.org/2001/04/xmlenc#sha256"/>
        <DigestValue>wjB8CX/XkmBQKpE4i85Cno1I5sjxE7Lnag5IQNWpfOs=</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yafQoiqsHuJ5rXk4BhhOpeF5HDflrPmt4ejQBVK8Sy4=</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yafQoiqsHuJ5rXk4BhhOpeF5HDflrPmt4ejQBVK8Sy4=</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okuvgoTpnZHRC+UCVIUb4x3g1PAou5h020CTh4bGDHk=</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BCq9O5HHwm91X0cDGi4bjZg0oXnSgv7WGiCfkpesuIU=</DigestValue>
      </Reference>
      <Reference URI="/xl/printerSettings/printerSettings29.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woAG7XEFZSS8ItJ1ujIm8VUaTJEGMvJp9rHuBmepioA=</DigestValue>
      </Reference>
      <Reference URI="/xl/printerSettings/printerSettings32.bin?ContentType=application/vnd.openxmlformats-officedocument.spreadsheetml.printerSettings">
        <DigestMethod Algorithm="http://www.w3.org/2001/04/xmlenc#sha256"/>
        <DigestValue>TRrCOIAvgyay9+dOHANtMRhI4Mlj24DaFIyKQoKcdPw=</DigestValue>
      </Reference>
      <Reference URI="/xl/printerSettings/printerSettings33.bin?ContentType=application/vnd.openxmlformats-officedocument.spreadsheetml.printerSettings">
        <DigestMethod Algorithm="http://www.w3.org/2001/04/xmlenc#sha256"/>
        <DigestValue>TRrCOIAvgyay9+dOHANtMRhI4Mlj24DaFIyKQoKcdPw=</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TRrCOIAvgyay9+dOHANtMRhI4Mlj24DaFIyKQoKcdPw=</DigestValue>
      </Reference>
      <Reference URI="/xl/printerSettings/printerSettings36.bin?ContentType=application/vnd.openxmlformats-officedocument.spreadsheetml.printerSettings">
        <DigestMethod Algorithm="http://www.w3.org/2001/04/xmlenc#sha256"/>
        <DigestValue>hqnMLvZ6XBY2fH1KhK00vJXWuxlSZRWkoKrdKDrIF2Q=</DigestValue>
      </Reference>
      <Reference URI="/xl/printerSettings/printerSettings37.bin?ContentType=application/vnd.openxmlformats-officedocument.spreadsheetml.printerSettings">
        <DigestMethod Algorithm="http://www.w3.org/2001/04/xmlenc#sha256"/>
        <DigestValue>HeMXh0BvJ5EJgLU/vDhAs8Wted+7ofJnylrfXHCWHDg=</DigestValue>
      </Reference>
      <Reference URI="/xl/printerSettings/printerSettings38.bin?ContentType=application/vnd.openxmlformats-officedocument.spreadsheetml.printerSettings">
        <DigestMethod Algorithm="http://www.w3.org/2001/04/xmlenc#sha256"/>
        <DigestValue>TRrCOIAvgyay9+dOHANtMRhI4Mlj24DaFIyKQoKcdPw=</DigestValue>
      </Reference>
      <Reference URI="/xl/printerSettings/printerSettings39.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8ULINyTSns7e3+F/twyhXb2p4OEI5M6paxloUp/0tKM=</DigestValue>
      </Reference>
      <Reference URI="/xl/printerSettings/printerSettings41.bin?ContentType=application/vnd.openxmlformats-officedocument.spreadsheetml.printerSettings">
        <DigestMethod Algorithm="http://www.w3.org/2001/04/xmlenc#sha256"/>
        <DigestValue>8ULINyTSns7e3+F/twyhXb2p4OEI5M6paxloUp/0tKM=</DigestValue>
      </Reference>
      <Reference URI="/xl/printerSettings/printerSettings42.bin?ContentType=application/vnd.openxmlformats-officedocument.spreadsheetml.printerSettings">
        <DigestMethod Algorithm="http://www.w3.org/2001/04/xmlenc#sha256"/>
        <DigestValue>8ULINyTSns7e3+F/twyhXb2p4OEI5M6paxloUp/0tKM=</DigestValue>
      </Reference>
      <Reference URI="/xl/printerSettings/printerSettings43.bin?ContentType=application/vnd.openxmlformats-officedocument.spreadsheetml.printerSettings">
        <DigestMethod Algorithm="http://www.w3.org/2001/04/xmlenc#sha256"/>
        <DigestValue>8ULINyTSns7e3+F/twyhXb2p4OEI5M6paxloUp/0tKM=</DigestValue>
      </Reference>
      <Reference URI="/xl/printerSettings/printerSettings44.bin?ContentType=application/vnd.openxmlformats-officedocument.spreadsheetml.printerSettings">
        <DigestMethod Algorithm="http://www.w3.org/2001/04/xmlenc#sha256"/>
        <DigestValue>8ULINyTSns7e3+F/twyhXb2p4OEI5M6paxloUp/0tKM=</DigestValue>
      </Reference>
      <Reference URI="/xl/printerSettings/printerSettings45.bin?ContentType=application/vnd.openxmlformats-officedocument.spreadsheetml.printerSettings">
        <DigestMethod Algorithm="http://www.w3.org/2001/04/xmlenc#sha256"/>
        <DigestValue>8ULINyTSns7e3+F/twyhXb2p4OEI5M6paxloUp/0tKM=</DigestValue>
      </Reference>
      <Reference URI="/xl/printerSettings/printerSettings46.bin?ContentType=application/vnd.openxmlformats-officedocument.spreadsheetml.printerSettings">
        <DigestMethod Algorithm="http://www.w3.org/2001/04/xmlenc#sha256"/>
        <DigestValue>aAVyG3k+zl7YnITtI5+JxTP24xVkaLfE8NDj5dja668=</DigestValue>
      </Reference>
      <Reference URI="/xl/printerSettings/printerSettings47.bin?ContentType=application/vnd.openxmlformats-officedocument.spreadsheetml.printerSettings">
        <DigestMethod Algorithm="http://www.w3.org/2001/04/xmlenc#sha256"/>
        <DigestValue>8ULINyTSns7e3+F/twyhXb2p4OEI5M6paxloUp/0tKM=</DigestValue>
      </Reference>
      <Reference URI="/xl/printerSettings/printerSettings48.bin?ContentType=application/vnd.openxmlformats-officedocument.spreadsheetml.printerSettings">
        <DigestMethod Algorithm="http://www.w3.org/2001/04/xmlenc#sha256"/>
        <DigestValue>8ULINyTSns7e3+F/twyhXb2p4OEI5M6paxloUp/0tKM=</DigestValue>
      </Reference>
      <Reference URI="/xl/printerSettings/printerSettings49.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GyyR84UYFfbFvVrs+ip9vPggIMAXC0nxkmeUVNsGxCc=</DigestValue>
      </Reference>
      <Reference URI="/xl/printerSettings/printerSettings52.bin?ContentType=application/vnd.openxmlformats-officedocument.spreadsheetml.printerSettings">
        <DigestMethod Algorithm="http://www.w3.org/2001/04/xmlenc#sha256"/>
        <DigestValue>lRoAe/mTaTGs/ie48E4RHaNSrD83b2F7kdeF2aA9Dmk=</DigestValue>
      </Reference>
      <Reference URI="/xl/printerSettings/printerSettings53.bin?ContentType=application/vnd.openxmlformats-officedocument.spreadsheetml.printerSettings">
        <DigestMethod Algorithm="http://www.w3.org/2001/04/xmlenc#sha256"/>
        <DigestValue>lRoAe/mTaTGs/ie48E4RHaNSrD83b2F7kdeF2aA9Dmk=</DigestValue>
      </Reference>
      <Reference URI="/xl/printerSettings/printerSettings54.bin?ContentType=application/vnd.openxmlformats-officedocument.spreadsheetml.printerSettings">
        <DigestMethod Algorithm="http://www.w3.org/2001/04/xmlenc#sha256"/>
        <DigestValue>lRoAe/mTaTGs/ie48E4RHaNSrD83b2F7kdeF2aA9Dmk=</DigestValue>
      </Reference>
      <Reference URI="/xl/printerSettings/printerSettings55.bin?ContentType=application/vnd.openxmlformats-officedocument.spreadsheetml.printerSettings">
        <DigestMethod Algorithm="http://www.w3.org/2001/04/xmlenc#sha256"/>
        <DigestValue>ZVxXhJn6XmjT/m1Dw2UhwYZPVXYMSYE+DUFTlsgHV4s=</DigestValue>
      </Reference>
      <Reference URI="/xl/printerSettings/printerSettings56.bin?ContentType=application/vnd.openxmlformats-officedocument.spreadsheetml.printerSettings">
        <DigestMethod Algorithm="http://www.w3.org/2001/04/xmlenc#sha256"/>
        <DigestValue>ZVxXhJn6XmjT/m1Dw2UhwYZPVXYMSYE+DUFTlsgHV4s=</DigestValue>
      </Reference>
      <Reference URI="/xl/printerSettings/printerSettings57.bin?ContentType=application/vnd.openxmlformats-officedocument.spreadsheetml.printerSettings">
        <DigestMethod Algorithm="http://www.w3.org/2001/04/xmlenc#sha256"/>
        <DigestValue>gGiYRvC6OifZOlTmsuOCFc9KelrpZ9vTuEfBwJ7ED6I=</DigestValue>
      </Reference>
      <Reference URI="/xl/printerSettings/printerSettings58.bin?ContentType=application/vnd.openxmlformats-officedocument.spreadsheetml.printerSettings">
        <DigestMethod Algorithm="http://www.w3.org/2001/04/xmlenc#sha256"/>
        <DigestValue>lRoAe/mTaTGs/ie48E4RHaNSrD83b2F7kdeF2aA9Dmk=</DigestValue>
      </Reference>
      <Reference URI="/xl/printerSettings/printerSettings59.bin?ContentType=application/vnd.openxmlformats-officedocument.spreadsheetml.printerSettings">
        <DigestMethod Algorithm="http://www.w3.org/2001/04/xmlenc#sha256"/>
        <DigestValue>LwBzALaWu/UqwnuIuIruXAeTvU2fnwD7Lld5DKdYFEo=</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okuvgoTpnZHRC+UCVIUb4x3g1PAou5h020CTh4bGDHk=</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okuvgoTpnZHRC+UCVIUb4x3g1PAou5h020CTh4bGDHk=</DigestValue>
      </Reference>
      <Reference URI="/xl/printerSettings/printerSettings66.bin?ContentType=application/vnd.openxmlformats-officedocument.spreadsheetml.printerSettings">
        <DigestMethod Algorithm="http://www.w3.org/2001/04/xmlenc#sha256"/>
        <DigestValue>okuvgoTpnZHRC+UCVIUb4x3g1PAou5h020CTh4bGDHk=</DigestValue>
      </Reference>
      <Reference URI="/xl/printerSettings/printerSettings67.bin?ContentType=application/vnd.openxmlformats-officedocument.spreadsheetml.printerSettings">
        <DigestMethod Algorithm="http://www.w3.org/2001/04/xmlenc#sha256"/>
        <DigestValue>okuvgoTpnZHRC+UCVIUb4x3g1PAou5h020CTh4bGDHk=</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B3Ncs+F+LEjycZR0bd5ZkkKGiTZ9juaNP+DpvaeKQWo=</DigestValue>
      </Reference>
      <Reference URI="/xl/styles.xml?ContentType=application/vnd.openxmlformats-officedocument.spreadsheetml.styles+xml">
        <DigestMethod Algorithm="http://www.w3.org/2001/04/xmlenc#sha256"/>
        <DigestValue>wFeot/QUnAthc6leIg1sBqsv8M7xfuWpT+vogfUMzXo=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iSr42iZj/tpSM8WECXluWb8WkUtEK3HXwVnGjRGAUoE=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RHxStBQHpLaDJlDpBNDhpcIEsB5kfKKQj345QudZ7ok=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2sS2KVtF/Y7t611H8jTF5Hg5v+GPsR8WhTJIR9ezguY=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149nzfxPNkiH41YdS8rSrnprSSd5FBkdzw210y0pjcM=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DnvIJz+VWQd6crjNApOgLX3cjYJHe6WO16UF/e4Deos=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kjINJPKFzBfCjWKGRyLFvVgT/k1B9bSShAcLGVqaMvg=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kOdFNPWYyaBvJLf+IXC/qRI4H7HqSKJMra7/yCDThpI=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9bGEphZB7283Tu/pb7GMIQFIf/25dHmG3sZ+6e/5H0I=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IrbaSHIbfEMeqF3iuqLzpChqxVoXgb+kBt1iVpkQrYg=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RNjftu03EuFAxWNncsN6Jfdc4raJ5VCT+sQkIeswEWg=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DKCDkxqSH+7QwPefCN+FVHiofDOHbpjKMPDYS784If8=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E9DUSvM7bHPxtCXKz6/VLhKJ7jVpARRHB3fX/9HOiWg=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Msb2k6J9vz2GW2NeCW8M1NKUaWet4F9Z/TdtML9m5Gw=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47GO1fLR7fWmvV1y3cpZlw9o6QtvAH9lnKkzcxgUS5A=</DigestValue>
      </Reference>
      <Reference URI="/xl/worksheets/sheet1.xml?ContentType=application/vnd.openxmlformats-officedocument.spreadsheetml.worksheet+xml">
        <DigestMethod Algorithm="http://www.w3.org/2001/04/xmlenc#sha256"/>
        <DigestValue>Us2cyiVkhl3aFoHejbHe+sFL/hbRtrt0bAQONvSN7iI=</DigestValue>
      </Reference>
      <Reference URI="/xl/worksheets/sheet10.xml?ContentType=application/vnd.openxmlformats-officedocument.spreadsheetml.worksheet+xml">
        <DigestMethod Algorithm="http://www.w3.org/2001/04/xmlenc#sha256"/>
        <DigestValue>TmE2oyfiuW17AhTL5fmzpRESdJw7DxM+MgYdWAE1FbM=</DigestValue>
      </Reference>
      <Reference URI="/xl/worksheets/sheet11.xml?ContentType=application/vnd.openxmlformats-officedocument.spreadsheetml.worksheet+xml">
        <DigestMethod Algorithm="http://www.w3.org/2001/04/xmlenc#sha256"/>
        <DigestValue>b/Eyk8bJNsffAXa3imc71MulaksmAfmTy9pY5CzG/LA=</DigestValue>
      </Reference>
      <Reference URI="/xl/worksheets/sheet12.xml?ContentType=application/vnd.openxmlformats-officedocument.spreadsheetml.worksheet+xml">
        <DigestMethod Algorithm="http://www.w3.org/2001/04/xmlenc#sha256"/>
        <DigestValue>pGfVmeDGp/SA5C74z76IkOb6VbAsLngf/5smqtUK8QQ=</DigestValue>
      </Reference>
      <Reference URI="/xl/worksheets/sheet13.xml?ContentType=application/vnd.openxmlformats-officedocument.spreadsheetml.worksheet+xml">
        <DigestMethod Algorithm="http://www.w3.org/2001/04/xmlenc#sha256"/>
        <DigestValue>qxCV7DmhSU/7T1MG9NEP8/YwBHaDM06qY6wI+9Ko+bA=</DigestValue>
      </Reference>
      <Reference URI="/xl/worksheets/sheet14.xml?ContentType=application/vnd.openxmlformats-officedocument.spreadsheetml.worksheet+xml">
        <DigestMethod Algorithm="http://www.w3.org/2001/04/xmlenc#sha256"/>
        <DigestValue>MNGsH4HJxI1rpJsc2ebSX0T59KW3MpYlzmcag9PzGJo=</DigestValue>
      </Reference>
      <Reference URI="/xl/worksheets/sheet15.xml?ContentType=application/vnd.openxmlformats-officedocument.spreadsheetml.worksheet+xml">
        <DigestMethod Algorithm="http://www.w3.org/2001/04/xmlenc#sha256"/>
        <DigestValue>OBFq2f5Unya3N/bxXzCmAL+Mfq3ZWk8EqQCOlpJeknU=</DigestValue>
      </Reference>
      <Reference URI="/xl/worksheets/sheet16.xml?ContentType=application/vnd.openxmlformats-officedocument.spreadsheetml.worksheet+xml">
        <DigestMethod Algorithm="http://www.w3.org/2001/04/xmlenc#sha256"/>
        <DigestValue>AgVbFhF0DXaDXCtJFgqhZQW33/2cIFOwV8GLdqojp9c=</DigestValue>
      </Reference>
      <Reference URI="/xl/worksheets/sheet2.xml?ContentType=application/vnd.openxmlformats-officedocument.spreadsheetml.worksheet+xml">
        <DigestMethod Algorithm="http://www.w3.org/2001/04/xmlenc#sha256"/>
        <DigestValue>7FCwr/w8LnvscOosVe1bxDm3X9n9RQEKTL4mRJiqvxs=</DigestValue>
      </Reference>
      <Reference URI="/xl/worksheets/sheet3.xml?ContentType=application/vnd.openxmlformats-officedocument.spreadsheetml.worksheet+xml">
        <DigestMethod Algorithm="http://www.w3.org/2001/04/xmlenc#sha256"/>
        <DigestValue>rmJfxon9LUeeteSFkohLeLPiktleqt/X04rAhmbjc3g=</DigestValue>
      </Reference>
      <Reference URI="/xl/worksheets/sheet4.xml?ContentType=application/vnd.openxmlformats-officedocument.spreadsheetml.worksheet+xml">
        <DigestMethod Algorithm="http://www.w3.org/2001/04/xmlenc#sha256"/>
        <DigestValue>Z83n8rSUi67k066cV8a+TdGsQ75LKFQhUSGDLA5Nmqg=</DigestValue>
      </Reference>
      <Reference URI="/xl/worksheets/sheet5.xml?ContentType=application/vnd.openxmlformats-officedocument.spreadsheetml.worksheet+xml">
        <DigestMethod Algorithm="http://www.w3.org/2001/04/xmlenc#sha256"/>
        <DigestValue>2Gmg6uuJXun+HQIb9taCLybR4pKEAufb9uMRtBdMJg8=</DigestValue>
      </Reference>
      <Reference URI="/xl/worksheets/sheet6.xml?ContentType=application/vnd.openxmlformats-officedocument.spreadsheetml.worksheet+xml">
        <DigestMethod Algorithm="http://www.w3.org/2001/04/xmlenc#sha256"/>
        <DigestValue>ZR+rve2PpMWxBjyVY9CTnHOIcVDlwJEuQvocKOVRHr4=</DigestValue>
      </Reference>
      <Reference URI="/xl/worksheets/sheet7.xml?ContentType=application/vnd.openxmlformats-officedocument.spreadsheetml.worksheet+xml">
        <DigestMethod Algorithm="http://www.w3.org/2001/04/xmlenc#sha256"/>
        <DigestValue>BNJNcuyeQmbPkda+pVFyOEH+Ps5vZ7/eZRQPwv8aO78=</DigestValue>
      </Reference>
      <Reference URI="/xl/worksheets/sheet8.xml?ContentType=application/vnd.openxmlformats-officedocument.spreadsheetml.worksheet+xml">
        <DigestMethod Algorithm="http://www.w3.org/2001/04/xmlenc#sha256"/>
        <DigestValue>P3nXf9tcyhJXFApaemiiM4H5paEvIsA5Ha+e4pVkqYA=</DigestValue>
      </Reference>
      <Reference URI="/xl/worksheets/sheet9.xml?ContentType=application/vnd.openxmlformats-officedocument.spreadsheetml.worksheet+xml">
        <DigestMethod Algorithm="http://www.w3.org/2001/04/xmlenc#sha256"/>
        <DigestValue>sp4+vJceEmoCeLQ+pec7Sziz4msMDw3/Jy3vOfkMx5Q=</DigestValue>
      </Reference>
    </Manifest>
    <SignatureProperties>
      <SignatureProperty Id="idSignatureTime" Target="#idPackageSignature">
        <mdssi:SignatureTime xmlns:mdssi="http://schemas.openxmlformats.org/package/2006/digital-signature">
          <mdssi:Format>YYYY-MM-DDThh:mm:ssTZD</mdssi:Format>
          <mdssi:Value>2021-08-16T16:19:25Z</mdssi:Value>
        </mdssi:SignatureTime>
      </SignatureProperty>
    </SignatureProperties>
  </Object>
  <Object Id="idOfficeObject">
    <SignatureProperties>
      <SignatureProperty Id="idOfficeV1Details" Target="#idPackageSignature">
        <SignatureInfoV1 xmlns="http://schemas.microsoft.com/office/2006/digsig">
          <SetupID>{C7C1FB90-CF22-4287-8795-44DD9850A9A5}</SetupID>
          <SignatureText>Shirley Vichini</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2021-08-16T16:19:25Z</xd:SigningTime>
          <xd:SigningCertificate>
            <xd:Cert>
              <xd:CertDigest>
                <DigestMethod Algorithm="http://www.w3.org/2001/04/xmlenc#sha256"/>
                <DigestValue>jAUUIDtt5Bb1R+aikYb2pMC5URJf3VHRdfIbcgmJKD0=</DigestValue>
              </xd:CertDigest>
              <xd:IssuerSerial>
                <X509IssuerName>DC=net + DC=windows + CN=MS-Organization-Access + OU=82dbaca4-3e81-46ca-9c73-0950c1eaca97</X509IssuerName>
                <X509SerialNumber>168120769239537774335430411857508812434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BtGAAAOwsAACBFTUYAAAEA2BsAAKo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DvLEdSBevHXQnegDovhoZ8jJ2QAAAAAAeMI2DQAAAACsydkAY5VTZrTJ2QBjlVNmAgAAAMDJ2QCUnTdmvOqTAwEAAACEn5FmmE42DVZ7gczwSC4Nq503ZgDvPneEn5FmAAAAAOzPCuaYoxYNPMnZACnxxHWMx9kAAAAAAAAAxHUfAAAA8////wAAAAAAAAAA7DsAAHjE5ANwFegDfCpidwDvPneoAAAAAAAAANjH2QD4+eYD0E02dXAV6AMAADZ11MfZAPj55gPQTTZ1aatgd5K2NnWsekJ1cBXoAyij32aftjZ1lGAVlnAV6ANUyNkAAAAAALCy1wngxL11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XQEAAKAAAAAAAAAAAAAAAF0BAACgAAAAUgAAAHABAAACAAAAFAAAAAkAAAAAAAAAAAAAALwCAAAAAAAAAQICIlMAeQBzAHQAZQBtAAAAAAAAAAAAAAAAAAAAAAAAAAAAAAAAAAAAAAAAAAAAAAAAAAAAAAAAAAAAAAAAAAAAAAAAAGN3CQAAACAq5AMAAAAA0J3oA9Cd6AN4+GhnAAAAAIb4aGcAAAAAAAAAAAAAAAAAAAAAAAAAAJiU6AMAAAAAAAAAAAAAAAAAAAAAAAAAAAAAAAAAAAAAAAAAAAAAAAAAAAAAAAAAAAAAAAAAAAAAAAAAAAAAAADY5NkAAEMVlgAAbXfM5dkA6NFfd9Cd6ANX9Dx1AAAAAPjSX3f//wAAAAAAANvTX3fb0193/OXZAADm2QB4+GhnAAAAAAAAAAAAAAAAAAAAALGKPXcJAAAABwAAADTm2QA05tkAAAIAAPz///8BAAAAAAAAAAAAAAAAAAAAAAAAAAAAAACwstc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2AAO8sR1AQAAAA8AAADLFQoRKWEyZlECN2ZKP4DMnKmRZhg8rxkAAAAAmMnBGXiK2AAYPK8Z/////5ypkWZHQ0BmSMmRZhiO2AAAAAAAkHOSZpjJwRmQc5JmSMmRZoSK2AA+O0BmXIEL5gEAAACMi9gAKfHEddyJ2AAGAAAAAADEdXE7QGbg////AAAAAAAAAAAAAAAAkAEAAAAAAAEAAAAAYQByAGkAYQBsAAAAAAAAAAAAAAAAAAAAAAAAAAAAAAAGAAAAAAAAALGKPXcAAAAABgAAAECL2ABAi9gAAAIAAPz///8BAAAAAAAAAAAAAAAAAAAAsLLXCeDEvX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DYAA7yxHUAAAAAAAAAACQWCgzULz0WAAAAAKyJ2AAyofhkAQAAAGSK2AAgDQCEAAAAAAAP0R24idgAgVnlZgh00AnYz+oJUjuAzAIAAAB4i9gA9OZTZv////+Ei9gAtW89ZhI5gMxAgQvmTJDYAKCL2AAp8cR18InYAAcAAAAAAMR1AeZTZuz///8AAAAAAAAAAAAAAACQAQAAAAAAAQAAAABzAGUAZwBvAGUAIAB1AGkAAAAAAAAAAAAAAAAAAAAAAAAAAACxij13AAAAAAkAAABUi9gAVIvYAAACAAD8////AQAAAAAAAAAAAAAAAAAAAAAAAAAAAAAAsLLXCW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0AQAADwAAAIsAAABNAQAAmwAAAAEAAABVVY9BJrSPQQ8AAACLAAAAMQAAAEwAAAAEAAAADgAAAIsAAABPAQAAnAAAALAAAABGAGkAcgBtAGEAZABvACAAcABvAHIAOgAgADUAYwBiADQAMwA3AGYAYQAtADIAZgA4ADYALQA0AGUAMwBhAC0AYQA1ADgANwAtAGUAMQA1ADQAMABjADYAYgA0ADQAMgBiAAAABgAAAAMAAAAFAAAACwAAAAcAAAAIAAAACAAAAAQAAAAIAAAACAAAAAUAAAADAAAABAAAAAcAAAAGAAAACAAAAAcAAAAHAAAABwAAAAQAAAAHAAAABQAAAAcAAAAEAAAABwAAAAcAAAAFAAAABwAAAAcAAAAHAAAABwAAAAUAAAAHAAAABwAAAAcAAAAHAAAABQAAAAcAAAAHAAAABwAAAAcAAAAHAAAABgAAAAcAAAAIAAAABwAAAAcAAAAHAAAACAAAABYAAAAMAAAAAAAAACUAAAAMAAAAAgAAAA4AAAAUAAAAAAAAABAAAAAUAAAA</Object>
  <Object Id="idInvalidSigLnImg">AQAAAGwAAAAAAAAAAAAAAFwBAACfAAAAAAAAAAAAAABtGAAAOwsAACBFTUYAAAEAWCIAALE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sR1IF68ddCd6AOi+GhnyMnZAAAAAAB4wjYNAAAAAKzJ2QBjlVNmtMnZAGOVU2YCAAAAwMnZAJSdN2a86pMDAQAAAISfkWaYTjYNVnuBzPBILg2rnTdmAO8+d4SfkWYAAAAA7M8K5pijFg08ydkAKfHEdYzH2QAAAAAAAADEdR8AAADz////AAAAAAAAAADsOwAAeMTkA3AV6AN8KmJ3AO8+d6gAAAAAAAAA2MfZAPj55gPQTTZ1cBXoAwAANnXUx9kA+PnmA9BNNnVpq2B3krY2dax6QnVwFegDKKPfZp+2NnWUYBWWcBXoA1TI2QAAAAAAsLLXCeDEvXV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Y3cJAAAAICrkAwAAAADQnegD0J3oA3j4aGcAAAAAhvhoZwAAAAAAAAAAAAAAAAAAAAAAAAAAmJToAwAAAAAAAAAAAAAAAAAAAAAAAAAAAAAAAAAAAAAAAAAAAAAAAAAAAAAAAAAAAAAAAAAAAAAAAAAAAAAAANjk2QAAQxWWAABtd8zl2QDo0V930J3oA1f0PHUAAAAA+NJfd///AAAAAAAA29Nfd9vTX3f85dkAAObZAHj4aGcAAAAAAAAAAAAAAAAAAAAAsYo9dwkAAAAHAAAANObZADTm2QAAAgAA/P///wEAAAAAAAAAAAAAAAAAAAAAAAAAAAAAALCy1w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YAA7yxHUBAAAADwAAAMsVChEpYTJmUQI3Zko/gMycqZFmGDyvGQAAAACYycEZeIrYABg8rxn/////nKmRZkdDQGZIyZFmGI7YAAAAAACQc5JmmMnBGZBzkmZIyZFmhIrYAD47QGZcgQvmAQAAAIyL2AAp8cR13InYAAYAAAAAAMR1cTtAZuD///8AAAAAAAAAAAAAAACQAQAAAAAAAQAAAABhAHIAaQBhAGwAAAAAAAAAAAAAAAAAAAAAAAAAAAAAAAYAAAAAAAAAsYo9dwAAAAAGAAAAQIvYAECL2AAAAgAA/P///wEAAAAAAAAAAAAAAAAAAACwstcJ4MS9dW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NgADvLEdQAAAAAAAAAAJBYKDNQvPRYAAAAArInYADKh+GQBAAAAZIrYACANAIQAAAAAAA/RHbiJ2ACBWeVmCHTQCdjP6glSO4DMAgAAAHiL2AD05lNm/////4SL2AC1bz1mEjmAzECBC+ZMkNgAoIvYACnxxHXwidgABwAAAAAAxHUB5lNm7P///wAAAAAAAAAAAAAAAJABAAAAAAABAAAAAHMAZQBnAG8AZQAgAHUAaQAAAAAAAAAAAAAAAAAAAAAAAAAAALGKPXcAAAAACQAAAFSL2ABUi9gAAAIAAPz///8BAAAAAAAAAAAAAAAAAAAAAAAAAAAAAACwstcJ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HQBAAAPAAAAiwAAAE0BAACbAAAAAQAAAFVVj0EmtI9BDwAAAIsAAAAxAAAATAAAAAQAAAAOAAAAiwAAAE8BAACcAAAAsAAAAEYAaQByAG0AYQBkAG8AIABwAG8AcgA6ACAANQBjAGIANAAzADcAZgBhAC0AMgBmADgANgAtADQAZQAzAGEALQBhADUAOAA3AC0AZQAxADUANAAwAGMANgBiADQANAAyAGIAAAAGAAAAAwAAAAUAAAALAAAABwAAAAgAAAAIAAAABAAAAAgAAAAIAAAABQAAAAMAAAAEAAAABwAAAAYAAAAIAAAABwAAAAcAAAAHAAAABAAAAAcAAAAFAAAABwAAAAQAAAAHAAAABwAAAAUAAAAHAAAABwAAAAcAAAAHAAAABQAAAAcAAAAHAAAABwAAAAcAAAAFAAAABwAAAAcAAAAHAAAABwAAAAcAAAAGAAAABwAAAAgAAAAHAAAABwAAAAc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8</vt:i4>
      </vt:variant>
    </vt:vector>
  </HeadingPairs>
  <TitlesOfParts>
    <vt:vector size="24" baseType="lpstr">
      <vt:lpstr>INDICE</vt:lpstr>
      <vt:lpstr>IG</vt:lpstr>
      <vt:lpstr>BG 062021</vt:lpstr>
      <vt:lpstr>EERR 062020</vt:lpstr>
      <vt:lpstr>BG 2020</vt:lpstr>
      <vt:lpstr>Clasificaciones</vt:lpstr>
      <vt:lpstr>BG</vt:lpstr>
      <vt:lpstr>EERR</vt:lpstr>
      <vt:lpstr>EFE</vt:lpstr>
      <vt:lpstr>CA EFE 062020</vt:lpstr>
      <vt:lpstr>CA EFE 062021</vt:lpstr>
      <vt:lpstr>VPN</vt:lpstr>
      <vt:lpstr>Nota 1 a Nota 4</vt:lpstr>
      <vt:lpstr>Nota 5</vt:lpstr>
      <vt:lpstr>Cartera Propia</vt:lpstr>
      <vt:lpstr>Nota 6 a Nota 12</vt:lpstr>
      <vt:lpstr>BG!Área_de_impresión</vt:lpstr>
      <vt:lpstr>EERR!Área_de_impresión</vt:lpstr>
      <vt:lpstr>EFE!Área_de_impresión</vt:lpstr>
      <vt:lpstr>'Nota 1 a Nota 4'!Área_de_impresión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2021-04-09T23:27:49Z</cp:lastPrinted>
  <dcterms:created xsi:type="dcterms:W3CDTF">2016-08-27T16:35:25Z</dcterms:created>
  <dcterms:modified xsi:type="dcterms:W3CDTF">2021-08-16T15:58:27Z</dcterms:modified>
</cp:coreProperties>
</file>